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F21AC8C-8BB4-4E12-BFB0-4E3C8EDD38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15" i="1"/>
  <c r="F16" i="1"/>
  <c r="F17" i="1"/>
  <c r="F19" i="1"/>
  <c r="F20" i="1"/>
  <c r="F12" i="1"/>
  <c r="F13" i="1"/>
  <c r="F11" i="1"/>
  <c r="F21" i="1"/>
  <c r="F22" i="1" l="1"/>
</calcChain>
</file>

<file path=xl/sharedStrings.xml><?xml version="1.0" encoding="utf-8"?>
<sst xmlns="http://schemas.openxmlformats.org/spreadsheetml/2006/main" count="47" uniqueCount="40">
  <si>
    <t>Չափման միավոր</t>
  </si>
  <si>
    <t>Քանակ</t>
  </si>
  <si>
    <t>Գումար</t>
  </si>
  <si>
    <t>1.2</t>
  </si>
  <si>
    <t>2</t>
  </si>
  <si>
    <t>2.1</t>
  </si>
  <si>
    <t>Ընդհանուրը հարկերով</t>
  </si>
  <si>
    <t>ՀՀ դրամ</t>
  </si>
  <si>
    <t xml:space="preserve"> </t>
  </si>
  <si>
    <t>I փուլ՝ Պայմանագիրը ուժի մեջ մտնելուց հետո մինչև  օգոստոսի 31-ը:</t>
  </si>
  <si>
    <t>II փուլ՝ սեպտեմբերի 1-ից մինչև դեկտեմբերի 25-ը:</t>
  </si>
  <si>
    <t>1.3</t>
  </si>
  <si>
    <t>1.4</t>
  </si>
  <si>
    <t>1.5</t>
  </si>
  <si>
    <t>1.6</t>
  </si>
  <si>
    <t>1.7</t>
  </si>
  <si>
    <t>2.2</t>
  </si>
  <si>
    <t>Հ/Հ</t>
  </si>
  <si>
    <t xml:space="preserve">անձ </t>
  </si>
  <si>
    <t>դրամ</t>
  </si>
  <si>
    <t>հատ</t>
  </si>
  <si>
    <t xml:space="preserve">Միավոր գին </t>
  </si>
  <si>
    <t>Չափաբաժին՝ 1: միջոցառումների հետ կապված ծառայություններ*</t>
  </si>
  <si>
    <t xml:space="preserve">Աղյուսակ 1 </t>
  </si>
  <si>
    <t>Ծառայության անվանում</t>
  </si>
  <si>
    <t xml:space="preserve"> (0.5 լ պլաստմասե տարայով) սառը խմելու ջրի մատուցում  </t>
  </si>
  <si>
    <t>2026 թ</t>
  </si>
  <si>
    <t xml:space="preserve">Տրանսպորտային ծառայություններ Երևան – Սարդարապատ – Էջմիածին - Երևան ` 47 անձի համար </t>
  </si>
  <si>
    <t> Տրանսպորտային ծառայություններ • Երևան – Ապարան - Հաղպատ- Սանահին (Լոռու մարզ) - Զարնի Պարնի - Երևան</t>
  </si>
  <si>
    <r>
      <t>Տրանսպորտային ծառայություններ</t>
    </r>
    <r>
      <rPr>
        <sz val="12"/>
        <rFont val="Times New Roman"/>
        <family val="1"/>
      </rPr>
      <t xml:space="preserve">                                            </t>
    </r>
    <r>
      <rPr>
        <sz val="12"/>
        <rFont val="GHEA Grapalat"/>
        <family val="3"/>
      </rPr>
      <t xml:space="preserve">• Երևան -  Գյումրի  - Երևան ՝ 37 անձի համար </t>
    </r>
  </si>
  <si>
    <t xml:space="preserve">Հանրային սննդի կազմակերպում՝ մեկ անգամ  (Գյումրիում՝ տեղում գործող սննդի սպասարկման կետերում)-37 անձի համար </t>
  </si>
  <si>
    <t xml:space="preserve">Տրանսպորտային ծառայություններ                                           • Երևան – Սևան – Դիլիջան – Երևան ` 47 անձի համար </t>
  </si>
  <si>
    <t xml:space="preserve">Հանրային սննդի կազմակերպում՝  մեկ անգամ (Էջմիածնում՝ տեղում գործող սննդի սպասարկման կետում)` 47 անձի համար </t>
  </si>
  <si>
    <t xml:space="preserve">Հանրային սննդի կազմակերպում՝ մեկ անգամ (Հաղպատում՝ տեղում գործող սննդի սպասարկման կետում)՝ 47 անձի համար </t>
  </si>
  <si>
    <t xml:space="preserve">Հանրային սննդի կազմակերպում՝ մեկ անգամ  (Դիլիջանում՝ տեղում գործող սննդի սպասարկման կետերում)՝ 47 անձի համար </t>
  </si>
  <si>
    <t>1.1</t>
  </si>
  <si>
    <r>
      <t xml:space="preserve">Ֆուրշետի կազմակերպում </t>
    </r>
    <r>
      <rPr>
        <sz val="12"/>
        <color theme="1"/>
        <rFont val="GHEA Grapalat"/>
        <family val="3"/>
      </rPr>
      <t>Երևան քաղաքում` 40 անձի համար (փակման արարողություն)</t>
    </r>
  </si>
  <si>
    <t>2.3</t>
  </si>
  <si>
    <t>*Հավելված 1՝ գնային  բացվածքի  առկայությունը պարտադիր է՝ կցել դիմում-հայտին:</t>
  </si>
  <si>
    <t>Ծախսերի բացվածք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</si>
</sst>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֏&quot;_-;\-* #,##0.00\ &quot;֏&quot;_-;_-* &quot;-&quot;??\ &quot;֏&quot;_-;_-@_-"/>
    <numFmt numFmtId="164" formatCode="_-* #,##0\ &quot;֏&quot;_-;\-* #,##0\ &quot;֏&quot;_-;_-* &quot;-&quot;??\ &quot;֏&quot;_-;_-@_-"/>
  </numFmts>
  <fonts count="1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 LatArm"/>
      <family val="2"/>
    </font>
    <font>
      <sz val="12"/>
      <name val="Calibri"/>
      <family val="2"/>
      <charset val="204"/>
      <scheme val="minor"/>
    </font>
    <font>
      <b/>
      <sz val="10"/>
      <color theme="1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b/>
      <i/>
      <sz val="12"/>
      <name val="GHEA Grapalat"/>
      <family val="3"/>
    </font>
    <font>
      <sz val="12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theme="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"/>
      <family val="2"/>
    </font>
    <font>
      <sz val="10"/>
      <color theme="1"/>
      <name val="Symbol"/>
      <family val="1"/>
      <charset val="2"/>
    </font>
    <font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11" fillId="0" borderId="0" xfId="0" applyFont="1"/>
    <xf numFmtId="0" fontId="14" fillId="0" borderId="0" xfId="0" applyFont="1" applyAlignment="1">
      <alignment horizontal="justify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44" fontId="0" fillId="0" borderId="0" xfId="0" applyNumberFormat="1"/>
    <xf numFmtId="164" fontId="3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topLeftCell="A16" workbookViewId="0">
      <selection activeCell="H26" sqref="H26"/>
    </sheetView>
  </sheetViews>
  <sheetFormatPr defaultColWidth="12.5703125" defaultRowHeight="15" x14ac:dyDescent="0.25"/>
  <cols>
    <col min="1" max="1" width="7.28515625" style="1" customWidth="1"/>
    <col min="2" max="2" width="58" style="2" customWidth="1"/>
    <col min="3" max="3" width="13.85546875" style="1" customWidth="1"/>
    <col min="4" max="4" width="12.5703125" style="1"/>
    <col min="5" max="5" width="14.85546875" style="1" bestFit="1" customWidth="1"/>
    <col min="6" max="6" width="16.5703125" style="1" bestFit="1" customWidth="1"/>
    <col min="8" max="8" width="13.42578125" bestFit="1" customWidth="1"/>
  </cols>
  <sheetData>
    <row r="1" spans="1:12" ht="15.75" x14ac:dyDescent="0.25">
      <c r="E1" s="24" t="s">
        <v>23</v>
      </c>
      <c r="F1" s="24"/>
      <c r="G1" s="24"/>
    </row>
    <row r="4" spans="1:12" ht="15.75" x14ac:dyDescent="0.25">
      <c r="A4" s="25" t="s">
        <v>39</v>
      </c>
      <c r="B4" s="25"/>
      <c r="C4" s="25"/>
      <c r="D4" s="25"/>
      <c r="E4" s="25"/>
      <c r="F4" s="25"/>
    </row>
    <row r="5" spans="1:12" ht="16.5" x14ac:dyDescent="0.3">
      <c r="B5" s="15" t="s">
        <v>22</v>
      </c>
      <c r="D5" s="1" t="s">
        <v>26</v>
      </c>
    </row>
    <row r="6" spans="1:12" ht="20.25" customHeight="1" x14ac:dyDescent="0.25">
      <c r="A6" s="26"/>
      <c r="B6" s="26"/>
      <c r="C6" s="26"/>
      <c r="D6" s="26"/>
      <c r="E6" s="26"/>
      <c r="F6" s="26"/>
    </row>
    <row r="7" spans="1:12" x14ac:dyDescent="0.25">
      <c r="F7" s="1" t="s">
        <v>7</v>
      </c>
    </row>
    <row r="8" spans="1:12" ht="31.5" x14ac:dyDescent="0.25">
      <c r="A8" s="3" t="s">
        <v>17</v>
      </c>
      <c r="B8" s="3" t="s">
        <v>24</v>
      </c>
      <c r="C8" s="4" t="s">
        <v>0</v>
      </c>
      <c r="D8" s="3" t="s">
        <v>1</v>
      </c>
      <c r="E8" s="4" t="s">
        <v>21</v>
      </c>
      <c r="F8" s="4" t="s">
        <v>2</v>
      </c>
    </row>
    <row r="9" spans="1:12" ht="15.75" x14ac:dyDescent="0.25">
      <c r="A9" s="3"/>
      <c r="B9" s="3"/>
      <c r="C9" s="3"/>
      <c r="D9" s="3"/>
      <c r="E9" s="5"/>
      <c r="F9" s="5"/>
    </row>
    <row r="10" spans="1:12" ht="16.5" x14ac:dyDescent="0.25">
      <c r="A10" s="3">
        <v>1</v>
      </c>
      <c r="B10" s="12" t="s">
        <v>9</v>
      </c>
      <c r="C10" s="3"/>
      <c r="D10" s="3"/>
      <c r="E10" s="5"/>
      <c r="F10" s="5"/>
    </row>
    <row r="11" spans="1:12" ht="51.75" x14ac:dyDescent="0.25">
      <c r="A11" s="17" t="s">
        <v>35</v>
      </c>
      <c r="B11" s="19" t="s">
        <v>27</v>
      </c>
      <c r="C11" s="7" t="s">
        <v>19</v>
      </c>
      <c r="D11" s="7">
        <v>1</v>
      </c>
      <c r="E11" s="20">
        <v>95488</v>
      </c>
      <c r="F11" s="20">
        <f>+E11*D11</f>
        <v>95488</v>
      </c>
      <c r="H11" s="10" t="s">
        <v>8</v>
      </c>
      <c r="L11" s="16"/>
    </row>
    <row r="12" spans="1:12" ht="51.75" x14ac:dyDescent="0.25">
      <c r="A12" s="17" t="s">
        <v>3</v>
      </c>
      <c r="B12" s="18" t="s">
        <v>31</v>
      </c>
      <c r="C12" s="7" t="s">
        <v>19</v>
      </c>
      <c r="D12" s="7">
        <v>1</v>
      </c>
      <c r="E12" s="20">
        <v>140000</v>
      </c>
      <c r="F12" s="20">
        <f t="shared" ref="F12:F20" si="0">+E12*D12</f>
        <v>140000</v>
      </c>
    </row>
    <row r="13" spans="1:12" ht="51.75" x14ac:dyDescent="0.25">
      <c r="A13" s="17" t="s">
        <v>11</v>
      </c>
      <c r="B13" s="18" t="s">
        <v>28</v>
      </c>
      <c r="C13" s="7" t="s">
        <v>19</v>
      </c>
      <c r="D13" s="7">
        <v>1</v>
      </c>
      <c r="E13" s="20">
        <v>211500</v>
      </c>
      <c r="F13" s="20">
        <f t="shared" si="0"/>
        <v>211500</v>
      </c>
    </row>
    <row r="14" spans="1:12" ht="51.75" x14ac:dyDescent="0.25">
      <c r="A14" s="17" t="s">
        <v>12</v>
      </c>
      <c r="B14" s="18" t="s">
        <v>32</v>
      </c>
      <c r="C14" s="7" t="s">
        <v>18</v>
      </c>
      <c r="D14" s="7">
        <v>47</v>
      </c>
      <c r="E14" s="20">
        <v>3500</v>
      </c>
      <c r="F14" s="20">
        <f t="shared" si="0"/>
        <v>164500</v>
      </c>
    </row>
    <row r="15" spans="1:12" ht="51.75" x14ac:dyDescent="0.25">
      <c r="A15" s="17" t="s">
        <v>13</v>
      </c>
      <c r="B15" s="18" t="s">
        <v>33</v>
      </c>
      <c r="C15" s="7" t="s">
        <v>18</v>
      </c>
      <c r="D15" s="7">
        <v>47</v>
      </c>
      <c r="E15" s="20">
        <v>3700</v>
      </c>
      <c r="F15" s="20">
        <f t="shared" si="0"/>
        <v>173900</v>
      </c>
    </row>
    <row r="16" spans="1:12" ht="51.75" x14ac:dyDescent="0.25">
      <c r="A16" s="17" t="s">
        <v>14</v>
      </c>
      <c r="B16" s="18" t="s">
        <v>34</v>
      </c>
      <c r="C16" s="7" t="s">
        <v>18</v>
      </c>
      <c r="D16" s="7">
        <v>47</v>
      </c>
      <c r="E16" s="20">
        <v>4000</v>
      </c>
      <c r="F16" s="20">
        <f t="shared" si="0"/>
        <v>188000</v>
      </c>
    </row>
    <row r="17" spans="1:8" ht="34.5" x14ac:dyDescent="0.25">
      <c r="A17" s="17" t="s">
        <v>15</v>
      </c>
      <c r="B17" s="18" t="s">
        <v>36</v>
      </c>
      <c r="C17" s="7" t="s">
        <v>18</v>
      </c>
      <c r="D17" s="7">
        <v>40</v>
      </c>
      <c r="E17" s="20">
        <v>3530</v>
      </c>
      <c r="F17" s="20">
        <f t="shared" si="0"/>
        <v>141200</v>
      </c>
    </row>
    <row r="18" spans="1:8" ht="34.5" x14ac:dyDescent="0.25">
      <c r="A18" s="6" t="s">
        <v>4</v>
      </c>
      <c r="B18" s="13" t="s">
        <v>10</v>
      </c>
      <c r="C18" s="3"/>
      <c r="D18" s="3"/>
      <c r="E18" s="22"/>
      <c r="F18" s="20"/>
    </row>
    <row r="19" spans="1:8" ht="34.5" x14ac:dyDescent="0.25">
      <c r="A19" s="6" t="s">
        <v>5</v>
      </c>
      <c r="B19" s="18" t="s">
        <v>29</v>
      </c>
      <c r="C19" s="3" t="s">
        <v>19</v>
      </c>
      <c r="D19" s="3">
        <v>1</v>
      </c>
      <c r="E19" s="22">
        <v>159400</v>
      </c>
      <c r="F19" s="20">
        <f t="shared" si="0"/>
        <v>159400</v>
      </c>
    </row>
    <row r="20" spans="1:8" ht="51.75" x14ac:dyDescent="0.25">
      <c r="A20" s="6" t="s">
        <v>16</v>
      </c>
      <c r="B20" s="18" t="s">
        <v>30</v>
      </c>
      <c r="C20" s="3" t="s">
        <v>18</v>
      </c>
      <c r="D20" s="3">
        <v>37</v>
      </c>
      <c r="E20" s="22">
        <v>3500</v>
      </c>
      <c r="F20" s="20">
        <f t="shared" si="0"/>
        <v>129500</v>
      </c>
    </row>
    <row r="21" spans="1:8" ht="34.5" x14ac:dyDescent="0.25">
      <c r="A21" s="6" t="s">
        <v>37</v>
      </c>
      <c r="B21" s="18" t="s">
        <v>25</v>
      </c>
      <c r="C21" s="3" t="s">
        <v>20</v>
      </c>
      <c r="D21" s="3">
        <v>1844</v>
      </c>
      <c r="E21" s="22">
        <v>100</v>
      </c>
      <c r="F21" s="22">
        <f>+E21*D21</f>
        <v>184400</v>
      </c>
    </row>
    <row r="22" spans="1:8" ht="17.25" x14ac:dyDescent="0.25">
      <c r="A22" s="6"/>
      <c r="B22" s="11" t="s">
        <v>6</v>
      </c>
      <c r="C22" s="3"/>
      <c r="D22" s="3"/>
      <c r="E22" s="5"/>
      <c r="F22" s="22">
        <f>SUM(F11:F21)</f>
        <v>1587888</v>
      </c>
      <c r="H22" s="21"/>
    </row>
    <row r="23" spans="1:8" x14ac:dyDescent="0.25">
      <c r="A23" s="8"/>
      <c r="B23" s="14"/>
      <c r="E23" s="9"/>
      <c r="F23" s="9"/>
    </row>
    <row r="24" spans="1:8" ht="35.25" customHeight="1" x14ac:dyDescent="0.25">
      <c r="A24" s="8"/>
      <c r="B24" s="27" t="s">
        <v>38</v>
      </c>
      <c r="C24" s="28"/>
      <c r="D24" s="28"/>
      <c r="E24" s="28"/>
      <c r="F24" s="28"/>
    </row>
    <row r="25" spans="1:8" x14ac:dyDescent="0.25">
      <c r="A25" s="8"/>
      <c r="B25" s="23"/>
      <c r="C25" s="23"/>
      <c r="D25" s="23"/>
      <c r="E25" s="23"/>
      <c r="F25" s="23"/>
    </row>
    <row r="26" spans="1:8" x14ac:dyDescent="0.25">
      <c r="A26" s="8"/>
      <c r="E26" s="9"/>
      <c r="F26" s="9"/>
    </row>
    <row r="27" spans="1:8" x14ac:dyDescent="0.25">
      <c r="A27" s="8"/>
      <c r="E27" s="9"/>
      <c r="F27" s="9"/>
    </row>
    <row r="28" spans="1:8" x14ac:dyDescent="0.25">
      <c r="A28" s="8"/>
      <c r="E28" s="9"/>
      <c r="F28" s="9"/>
    </row>
    <row r="29" spans="1:8" x14ac:dyDescent="0.25">
      <c r="A29" s="8"/>
      <c r="E29" s="9"/>
      <c r="F29" s="9"/>
    </row>
    <row r="30" spans="1:8" x14ac:dyDescent="0.25">
      <c r="A30" s="8"/>
      <c r="E30" s="9"/>
      <c r="F30" s="9"/>
    </row>
    <row r="31" spans="1:8" x14ac:dyDescent="0.25">
      <c r="A31" s="8"/>
      <c r="E31" s="9"/>
      <c r="F31" s="9"/>
    </row>
    <row r="32" spans="1:8" x14ac:dyDescent="0.25">
      <c r="A32" s="8"/>
      <c r="E32" s="9"/>
      <c r="F32" s="9"/>
    </row>
    <row r="33" spans="1:6" x14ac:dyDescent="0.25">
      <c r="A33" s="8"/>
      <c r="E33" s="9"/>
      <c r="F33" s="9"/>
    </row>
    <row r="34" spans="1:6" x14ac:dyDescent="0.25">
      <c r="A34" s="8"/>
      <c r="E34" s="9"/>
      <c r="F34" s="9"/>
    </row>
    <row r="35" spans="1:6" x14ac:dyDescent="0.25">
      <c r="A35" s="8"/>
      <c r="E35" s="9"/>
      <c r="F35" s="9"/>
    </row>
    <row r="36" spans="1:6" x14ac:dyDescent="0.25">
      <c r="A36" s="8"/>
      <c r="E36" s="9"/>
      <c r="F36" s="9"/>
    </row>
    <row r="37" spans="1:6" x14ac:dyDescent="0.25">
      <c r="A37" s="8"/>
      <c r="E37" s="9"/>
      <c r="F37" s="9"/>
    </row>
    <row r="38" spans="1:6" x14ac:dyDescent="0.25">
      <c r="A38" s="8"/>
      <c r="E38" s="9"/>
      <c r="F38" s="9"/>
    </row>
    <row r="39" spans="1:6" x14ac:dyDescent="0.25">
      <c r="A39" s="8"/>
      <c r="E39" s="9"/>
      <c r="F39" s="9"/>
    </row>
    <row r="40" spans="1:6" x14ac:dyDescent="0.25">
      <c r="A40" s="8"/>
      <c r="E40" s="9"/>
      <c r="F40" s="9"/>
    </row>
    <row r="41" spans="1:6" x14ac:dyDescent="0.25">
      <c r="E41" s="9"/>
      <c r="F41" s="9"/>
    </row>
    <row r="42" spans="1:6" x14ac:dyDescent="0.25">
      <c r="E42" s="9"/>
      <c r="F42" s="9"/>
    </row>
    <row r="43" spans="1:6" x14ac:dyDescent="0.25">
      <c r="E43" s="9"/>
      <c r="F43" s="9"/>
    </row>
    <row r="44" spans="1:6" x14ac:dyDescent="0.25">
      <c r="E44" s="9"/>
      <c r="F44" s="9"/>
    </row>
    <row r="45" spans="1:6" x14ac:dyDescent="0.25">
      <c r="E45" s="9"/>
      <c r="F45" s="9"/>
    </row>
  </sheetData>
  <mergeCells count="5">
    <mergeCell ref="B25:F25"/>
    <mergeCell ref="E1:G1"/>
    <mergeCell ref="A4:F4"/>
    <mergeCell ref="A6:F6"/>
    <mergeCell ref="B24:F24"/>
  </mergeCells>
  <pageMargins left="0.7" right="0.7" top="0.75" bottom="0.7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https:/mul2.gov.am/tasks/1270445/oneclick?token=d7e59e921b65c5da83847d42d8974d4c</cp:keywords>
  <cp:lastModifiedBy/>
  <dcterms:created xsi:type="dcterms:W3CDTF">2015-06-05T18:17:20Z</dcterms:created>
  <dcterms:modified xsi:type="dcterms:W3CDTF">2026-02-04T06:19:42Z</dcterms:modified>
</cp:coreProperties>
</file>