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Փաթեթ\տպագրություն\"/>
    </mc:Choice>
  </mc:AlternateContent>
  <bookViews>
    <workbookView xWindow="0" yWindow="0" windowWidth="28740" windowHeight="15045"/>
  </bookViews>
  <sheets>
    <sheet name="Գնային հավելված" sheetId="1" r:id="rId1"/>
  </sheets>
  <calcPr calcId="162913"/>
</workbook>
</file>

<file path=xl/calcChain.xml><?xml version="1.0" encoding="utf-8"?>
<calcChain xmlns="http://schemas.openxmlformats.org/spreadsheetml/2006/main">
  <c r="I13" i="1" l="1"/>
  <c r="G13" i="1"/>
  <c r="I12" i="1"/>
  <c r="G12" i="1"/>
  <c r="H12" i="1" s="1"/>
  <c r="I11" i="1"/>
  <c r="G11" i="1"/>
  <c r="I10" i="1"/>
  <c r="G10" i="1"/>
  <c r="H10" i="1" s="1"/>
  <c r="I9" i="1"/>
  <c r="G9" i="1"/>
  <c r="G14" i="1" s="1"/>
  <c r="J10" i="1" l="1"/>
  <c r="J12" i="1"/>
  <c r="H9" i="1"/>
  <c r="H11" i="1"/>
  <c r="J11" i="1" s="1"/>
  <c r="H13" i="1"/>
  <c r="J13" i="1" s="1"/>
  <c r="J9" i="1"/>
  <c r="J14" i="1" l="1"/>
  <c r="J6" i="1" s="1"/>
  <c r="H14" i="1"/>
</calcChain>
</file>

<file path=xl/sharedStrings.xml><?xml version="1.0" encoding="utf-8"?>
<sst xmlns="http://schemas.openxmlformats.org/spreadsheetml/2006/main" count="39" uniqueCount="34">
  <si>
    <t>ԳՆԱՅԻՆ ՀԱՎԵԼՎԱԾ</t>
  </si>
  <si>
    <t>ՀՀ ԱՆ «Հանրապետական շտապ օգնության ծառայություն» ՓԲԸ</t>
  </si>
  <si>
    <t>Գնման ընթացակարգի ծածկագիր</t>
  </si>
  <si>
    <t>ՀՀԱՆՇՕԾ-ԷԱՃԾՁԲ-2026/49</t>
  </si>
  <si>
    <t>ԱԱՀ դրույքաչափ</t>
  </si>
  <si>
    <t>Ընտրված մասնակից</t>
  </si>
  <si>
    <t>«ՍԻ ՊՐԻՆՏ» ՍՊԸ</t>
  </si>
  <si>
    <t>Անգործության վերջնաժամկետ</t>
  </si>
  <si>
    <t>21.08.2026 23:59:59</t>
  </si>
  <si>
    <t>Պայմանագիր կնքելու առաջարկի ծանուցման օր</t>
  </si>
  <si>
    <t>27.08.2026</t>
  </si>
  <si>
    <t>Ընդհանուր պայմանագրային գին (ՀՀ դրամ)</t>
  </si>
  <si>
    <t>Չ/հ</t>
  </si>
  <si>
    <t>ԳՄԱ ծածկագիր</t>
  </si>
  <si>
    <t>Գնման առարկայի անվանումը</t>
  </si>
  <si>
    <t>Չափման միավոր</t>
  </si>
  <si>
    <t>Քանակ</t>
  </si>
  <si>
    <t>Միավորի գին առանց ԱԱՀ</t>
  </si>
  <si>
    <t>Արժեք առանց ԱԱՀ</t>
  </si>
  <si>
    <t>ԱԱՀ (20%)</t>
  </si>
  <si>
    <t>Միավորի գին՝ ներառյալ ԱԱՀ</t>
  </si>
  <si>
    <t>Ընդհանուր գին՝ ներառյալ ԱԱՀ</t>
  </si>
  <si>
    <t>79821170/16</t>
  </si>
  <si>
    <t>Բլանկների տպագրություն A4 ֆորմատի միակողմանի</t>
  </si>
  <si>
    <t>հատ</t>
  </si>
  <si>
    <t>79821170/11</t>
  </si>
  <si>
    <t>79821170/12</t>
  </si>
  <si>
    <t>Մատյաններ կոշտ կազմով 200 թերթ</t>
  </si>
  <si>
    <t>79821170/13</t>
  </si>
  <si>
    <t>Մատյաններ կոշտ կազմով 100 թերթ</t>
  </si>
  <si>
    <t>79821170/14</t>
  </si>
  <si>
    <t>Մատյաններ կոշտ կազմով 400 թերթ</t>
  </si>
  <si>
    <t>ԸՆԴԱՄԵՆԸ</t>
  </si>
  <si>
    <t>Ծանոթություն․ գները ներկայացված են ՀՀ դրամով։ Միավորի և ընդհանուր գները հաշվարկված են «ՍԻ ՊՐԻՆՏ» ՍՊԸ-ի վերջնական գնային առաջարկի հիման վրա։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</si>
</sst>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>
    <font>
      <sz val="11"/>
      <name val="Carlito"/>
    </font>
    <font>
      <b/>
      <sz val="16"/>
      <color rgb="FFFFFFFF"/>
      <name val="Arial"/>
    </font>
    <font>
      <b/>
      <sz val="11"/>
      <color rgb="FF17365D"/>
      <name val="Arial"/>
    </font>
    <font>
      <sz val="10"/>
      <color rgb="FF1F1F1F"/>
      <name val="Arial"/>
    </font>
    <font>
      <b/>
      <sz val="10"/>
      <color rgb="FF17365D"/>
      <name val="Arial"/>
    </font>
    <font>
      <b/>
      <sz val="10"/>
      <color rgb="FF375623"/>
      <name val="Arial"/>
    </font>
    <font>
      <b/>
      <sz val="11"/>
      <color rgb="FF375623"/>
      <name val="Arial"/>
    </font>
    <font>
      <b/>
      <sz val="10"/>
      <color rgb="FFFFFFFF"/>
      <name val="Arial"/>
    </font>
    <font>
      <sz val="10"/>
      <color rgb="FF1F4E78"/>
      <name val="Arial"/>
    </font>
    <font>
      <b/>
      <sz val="10"/>
      <color rgb="FF274E13"/>
      <name val="Arial"/>
    </font>
    <font>
      <i/>
      <sz val="10"/>
      <color rgb="FF7F6000"/>
      <name val="Arial"/>
    </font>
    <font>
      <sz val="11"/>
      <name val="Carlito"/>
    </font>
  </fonts>
  <fills count="10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EAF2F8"/>
      </patternFill>
    </fill>
    <fill>
      <patternFill patternType="solid">
        <fgColor rgb="FFE2F0D9"/>
      </patternFill>
    </fill>
    <fill>
      <patternFill patternType="solid">
        <fgColor rgb="FF4472C4"/>
      </patternFill>
    </fill>
    <fill>
      <patternFill patternType="solid">
        <fgColor rgb="FFF7F9FC"/>
      </patternFill>
    </fill>
    <fill>
      <patternFill patternType="solid">
        <fgColor rgb="FFD9EAD3"/>
      </patternFill>
    </fill>
    <fill>
      <patternFill patternType="solid">
        <fgColor rgb="FFFFF2CC"/>
      </patternFill>
    </fill>
  </fills>
  <borders count="9">
    <border>
      <left/>
      <right/>
      <top/>
      <bottom/>
      <diagonal/>
    </border>
    <border>
      <left style="thin">
        <color rgb="FFB4C7DC"/>
      </left>
      <right style="thin">
        <color rgb="FFB4C7DC"/>
      </right>
      <top style="thin">
        <color rgb="FFB4C7DC"/>
      </top>
      <bottom style="thin">
        <color rgb="FFB4C7DC"/>
      </bottom>
      <diagonal/>
    </border>
    <border>
      <left style="thin">
        <color rgb="FFA9D18E"/>
      </left>
      <right style="thin">
        <color rgb="FFA9D18E"/>
      </right>
      <top style="thin">
        <color rgb="FFA9D18E"/>
      </top>
      <bottom style="thin">
        <color rgb="FFA9D18E"/>
      </bottom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 style="double">
        <color rgb="FF70AD47"/>
      </top>
      <bottom style="thin">
        <color rgb="FF70AD47"/>
      </bottom>
      <diagonal/>
    </border>
    <border>
      <left style="thin">
        <color rgb="FFD6B656"/>
      </left>
      <right/>
      <top style="thin">
        <color rgb="FFD6B656"/>
      </top>
      <bottom style="thin">
        <color rgb="FFD6B656"/>
      </bottom>
      <diagonal/>
    </border>
    <border>
      <left/>
      <right/>
      <top style="thin">
        <color rgb="FFD6B656"/>
      </top>
      <bottom style="thin">
        <color rgb="FFD6B656"/>
      </bottom>
      <diagonal/>
    </border>
    <border>
      <left/>
      <right style="thin">
        <color rgb="FFD6B656"/>
      </right>
      <top style="thin">
        <color rgb="FFD6B656"/>
      </top>
      <bottom style="thin">
        <color rgb="FFD6B656"/>
      </bottom>
      <diagonal/>
    </border>
  </borders>
  <cellStyleXfs count="2">
    <xf numFmtId="0" fontId="0" fillId="0" borderId="0"/>
    <xf numFmtId="0" fontId="11" fillId="0" borderId="0"/>
  </cellStyleXfs>
  <cellXfs count="23">
    <xf numFmtId="0" fontId="0" fillId="0" borderId="0" xfId="0"/>
    <xf numFmtId="4" fontId="6" fillId="5" borderId="2" xfId="1" applyNumberFormat="1" applyFont="1" applyFill="1" applyBorder="1" applyAlignment="1">
      <alignment horizontal="right" vertical="center" wrapText="1"/>
    </xf>
    <xf numFmtId="9" fontId="3" fillId="0" borderId="1" xfId="1" applyNumberFormat="1" applyFont="1" applyFill="1" applyBorder="1" applyAlignment="1">
      <alignment vertical="center" wrapText="1"/>
    </xf>
    <xf numFmtId="0" fontId="7" fillId="6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left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right" vertical="center" wrapText="1"/>
    </xf>
    <xf numFmtId="4" fontId="3" fillId="7" borderId="4" xfId="1" applyNumberFormat="1" applyFont="1" applyFill="1" applyBorder="1" applyAlignment="1">
      <alignment horizontal="right" vertical="center" wrapText="1"/>
    </xf>
    <xf numFmtId="164" fontId="3" fillId="7" borderId="4" xfId="1" applyNumberFormat="1" applyFont="1" applyFill="1" applyBorder="1" applyAlignment="1">
      <alignment horizontal="right" vertical="center" wrapText="1"/>
    </xf>
    <xf numFmtId="0" fontId="9" fillId="8" borderId="5" xfId="1" applyNumberFormat="1" applyFont="1" applyFill="1" applyBorder="1" applyAlignment="1">
      <alignment horizontal="left" vertical="center"/>
    </xf>
    <xf numFmtId="0" fontId="9" fillId="8" borderId="5" xfId="1" applyNumberFormat="1" applyFont="1" applyFill="1" applyBorder="1" applyAlignment="1">
      <alignment horizontal="right" vertical="center"/>
    </xf>
    <xf numFmtId="4" fontId="9" fillId="8" borderId="5" xfId="1" applyNumberFormat="1" applyFont="1" applyFill="1" applyBorder="1" applyAlignment="1">
      <alignment horizontal="right" vertical="center"/>
    </xf>
    <xf numFmtId="0" fontId="1" fillId="2" borderId="0" xfId="1" applyNumberFormat="1" applyFont="1" applyFill="1" applyBorder="1" applyAlignment="1">
      <alignment horizontal="center" vertical="center"/>
    </xf>
    <xf numFmtId="0" fontId="2" fillId="3" borderId="0" xfId="1" applyNumberFormat="1" applyFont="1" applyFill="1" applyBorder="1" applyAlignment="1">
      <alignment horizontal="center" vertical="center"/>
    </xf>
    <xf numFmtId="0" fontId="4" fillId="4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vertical="center" wrapText="1"/>
    </xf>
    <xf numFmtId="0" fontId="4" fillId="4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5" fillId="5" borderId="2" xfId="1" applyNumberFormat="1" applyFont="1" applyFill="1" applyBorder="1" applyAlignment="1">
      <alignment horizontal="center" vertical="center" wrapText="1"/>
    </xf>
    <xf numFmtId="0" fontId="10" fillId="9" borderId="6" xfId="1" applyNumberFormat="1" applyFont="1" applyFill="1" applyBorder="1" applyAlignment="1">
      <alignment vertical="center" wrapText="1"/>
    </xf>
    <xf numFmtId="0" fontId="10" fillId="9" borderId="7" xfId="1" applyNumberFormat="1" applyFont="1" applyFill="1" applyBorder="1" applyAlignment="1">
      <alignment vertical="center" wrapText="1"/>
    </xf>
    <xf numFmtId="0" fontId="10" fillId="9" borderId="8" xfId="1" applyNumberFormat="1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D27" sqref="D27"/>
    </sheetView>
  </sheetViews>
  <sheetFormatPr defaultRowHeight="14.25"/>
  <cols>
    <col min="1" max="1" width="5.375" customWidth="1"/>
    <col min="2" max="2" width="12.75" customWidth="1"/>
    <col min="3" max="3" width="31.625" customWidth="1"/>
    <col min="4" max="4" width="8.625" customWidth="1"/>
    <col min="5" max="5" width="8.875" customWidth="1"/>
    <col min="6" max="7" width="13.375" customWidth="1"/>
    <col min="8" max="8" width="11.625" customWidth="1"/>
    <col min="9" max="9" width="13.875" customWidth="1"/>
    <col min="10" max="10" width="16.125" customWidth="1"/>
  </cols>
  <sheetData>
    <row r="1" spans="1:10" ht="28.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1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0.25" customHeight="1">
      <c r="A3" s="15" t="s">
        <v>2</v>
      </c>
      <c r="B3" s="15"/>
      <c r="C3" s="15"/>
      <c r="D3" s="16" t="s">
        <v>3</v>
      </c>
      <c r="E3" s="16"/>
      <c r="F3" s="16"/>
      <c r="G3" s="17" t="s">
        <v>4</v>
      </c>
      <c r="H3" s="17"/>
      <c r="I3" s="17"/>
      <c r="J3" s="2">
        <v>0.2</v>
      </c>
    </row>
    <row r="4" spans="1:10" ht="20.25" customHeight="1">
      <c r="A4" s="15" t="s">
        <v>5</v>
      </c>
      <c r="B4" s="15"/>
      <c r="C4" s="15"/>
      <c r="D4" s="16" t="s">
        <v>6</v>
      </c>
      <c r="E4" s="16"/>
      <c r="F4" s="16"/>
      <c r="G4" s="16"/>
      <c r="H4" s="16"/>
      <c r="I4" s="16"/>
      <c r="J4" s="16"/>
    </row>
    <row r="5" spans="1:10" ht="20.25" customHeight="1">
      <c r="A5" s="15" t="s">
        <v>7</v>
      </c>
      <c r="B5" s="15"/>
      <c r="C5" s="15"/>
      <c r="D5" s="18" t="s">
        <v>8</v>
      </c>
      <c r="E5" s="18"/>
      <c r="F5" s="18"/>
      <c r="G5" s="18"/>
      <c r="H5" s="18"/>
      <c r="I5" s="18"/>
      <c r="J5" s="18"/>
    </row>
    <row r="6" spans="1:10" ht="25.5" customHeight="1">
      <c r="A6" s="15" t="s">
        <v>9</v>
      </c>
      <c r="B6" s="15"/>
      <c r="C6" s="15"/>
      <c r="D6" s="18" t="s">
        <v>10</v>
      </c>
      <c r="E6" s="18"/>
      <c r="F6" s="18"/>
      <c r="G6" s="19" t="s">
        <v>11</v>
      </c>
      <c r="H6" s="19"/>
      <c r="I6" s="19"/>
      <c r="J6" s="1">
        <f>J14</f>
        <v>1530160.8</v>
      </c>
    </row>
    <row r="8" spans="1:10" ht="40.5" customHeight="1">
      <c r="A8" s="3" t="s">
        <v>12</v>
      </c>
      <c r="B8" s="3" t="s">
        <v>13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0" ht="27" customHeight="1">
      <c r="A9" s="4">
        <v>1</v>
      </c>
      <c r="B9" s="4" t="s">
        <v>22</v>
      </c>
      <c r="C9" s="5" t="s">
        <v>23</v>
      </c>
      <c r="D9" s="4" t="s">
        <v>24</v>
      </c>
      <c r="E9" s="6">
        <v>50000</v>
      </c>
      <c r="F9" s="7">
        <v>2.4750000000000001</v>
      </c>
      <c r="G9" s="8">
        <f>ROUND(E9*F9,2)</f>
        <v>123750</v>
      </c>
      <c r="H9" s="8">
        <f>ROUND(G9*$J$3,2)</f>
        <v>24750</v>
      </c>
      <c r="I9" s="9">
        <f>ROUND(F9*(1+$J$3),3)</f>
        <v>2.97</v>
      </c>
      <c r="J9" s="8">
        <f>ROUND(G9+H9,2)</f>
        <v>148500</v>
      </c>
    </row>
    <row r="10" spans="1:10" ht="27" customHeight="1">
      <c r="A10" s="4">
        <v>2</v>
      </c>
      <c r="B10" s="4" t="s">
        <v>25</v>
      </c>
      <c r="C10" s="5" t="s">
        <v>23</v>
      </c>
      <c r="D10" s="4" t="s">
        <v>24</v>
      </c>
      <c r="E10" s="6">
        <v>3000</v>
      </c>
      <c r="F10" s="7">
        <v>8.25</v>
      </c>
      <c r="G10" s="8">
        <f>ROUND(E10*F10,2)</f>
        <v>24750</v>
      </c>
      <c r="H10" s="8">
        <f>ROUND(G10*$J$3,2)</f>
        <v>4950</v>
      </c>
      <c r="I10" s="9">
        <f>ROUND(F10*(1+$J$3),3)</f>
        <v>9.9</v>
      </c>
      <c r="J10" s="8">
        <f>ROUND(G10+H10,2)</f>
        <v>29700</v>
      </c>
    </row>
    <row r="11" spans="1:10" ht="27" customHeight="1">
      <c r="A11" s="4">
        <v>3</v>
      </c>
      <c r="B11" s="4" t="s">
        <v>26</v>
      </c>
      <c r="C11" s="5" t="s">
        <v>27</v>
      </c>
      <c r="D11" s="4" t="s">
        <v>24</v>
      </c>
      <c r="E11" s="6">
        <v>200</v>
      </c>
      <c r="F11" s="7">
        <v>1936.17</v>
      </c>
      <c r="G11" s="8">
        <f>ROUND(E11*F11,2)</f>
        <v>387234</v>
      </c>
      <c r="H11" s="8">
        <f>ROUND(G11*$J$3,2)</f>
        <v>77446.8</v>
      </c>
      <c r="I11" s="9">
        <f>ROUND(F11*(1+$J$3),3)</f>
        <v>2323.404</v>
      </c>
      <c r="J11" s="8">
        <f>ROUND(G11+H11,2)</f>
        <v>464680.8</v>
      </c>
    </row>
    <row r="12" spans="1:10" ht="27" customHeight="1">
      <c r="A12" s="4">
        <v>4</v>
      </c>
      <c r="B12" s="4" t="s">
        <v>28</v>
      </c>
      <c r="C12" s="5" t="s">
        <v>29</v>
      </c>
      <c r="D12" s="4" t="s">
        <v>24</v>
      </c>
      <c r="E12" s="6">
        <v>200</v>
      </c>
      <c r="F12" s="7">
        <v>1627</v>
      </c>
      <c r="G12" s="8">
        <f>ROUND(E12*F12,2)</f>
        <v>325400</v>
      </c>
      <c r="H12" s="8">
        <f>ROUND(G12*$J$3,2)</f>
        <v>65080</v>
      </c>
      <c r="I12" s="9">
        <f>ROUND(F12*(1+$J$3),3)</f>
        <v>1952.4</v>
      </c>
      <c r="J12" s="8">
        <f>ROUND(G12+H12,2)</f>
        <v>390480</v>
      </c>
    </row>
    <row r="13" spans="1:10" ht="27" customHeight="1">
      <c r="A13" s="4">
        <v>5</v>
      </c>
      <c r="B13" s="4" t="s">
        <v>30</v>
      </c>
      <c r="C13" s="5" t="s">
        <v>31</v>
      </c>
      <c r="D13" s="4" t="s">
        <v>24</v>
      </c>
      <c r="E13" s="6">
        <v>200</v>
      </c>
      <c r="F13" s="7">
        <v>2070</v>
      </c>
      <c r="G13" s="8">
        <f>ROUND(E13*F13,2)</f>
        <v>414000</v>
      </c>
      <c r="H13" s="8">
        <f>ROUND(G13*$J$3,2)</f>
        <v>82800</v>
      </c>
      <c r="I13" s="9">
        <f>ROUND(F13*(1+$J$3),3)</f>
        <v>2484</v>
      </c>
      <c r="J13" s="8">
        <f>ROUND(G13+H13,2)</f>
        <v>496800</v>
      </c>
    </row>
    <row r="14" spans="1:10" ht="22.5" customHeight="1">
      <c r="A14" s="10" t="s">
        <v>32</v>
      </c>
      <c r="B14" s="10"/>
      <c r="C14" s="10"/>
      <c r="D14" s="10"/>
      <c r="E14" s="10"/>
      <c r="F14" s="10"/>
      <c r="G14" s="12">
        <f>SUM(G9:G13)</f>
        <v>1275134</v>
      </c>
      <c r="H14" s="12">
        <f>SUM(H9:H13)</f>
        <v>255026.8</v>
      </c>
      <c r="I14" s="11"/>
      <c r="J14" s="12">
        <f>SUM(J9:J13)</f>
        <v>1530160.8</v>
      </c>
    </row>
    <row r="16" spans="1:10" ht="28.5" customHeight="1">
      <c r="A16" s="20" t="s">
        <v>33</v>
      </c>
      <c r="B16" s="21"/>
      <c r="C16" s="21"/>
      <c r="D16" s="21"/>
      <c r="E16" s="21"/>
      <c r="F16" s="21"/>
      <c r="G16" s="21"/>
      <c r="H16" s="21"/>
      <c r="I16" s="21"/>
      <c r="J16" s="22"/>
    </row>
  </sheetData>
  <mergeCells count="13">
    <mergeCell ref="A16:J16"/>
    <mergeCell ref="A4:C4"/>
    <mergeCell ref="D4:J4"/>
    <mergeCell ref="A5:C5"/>
    <mergeCell ref="D5:J5"/>
    <mergeCell ref="A6:C6"/>
    <mergeCell ref="D6:F6"/>
    <mergeCell ref="G6:I6"/>
    <mergeCell ref="A1:J1"/>
    <mergeCell ref="A2:J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հավելված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2026-08-11T11:38:07Z</dcterms:modified>
</cp:coreProperties>
</file>