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4.07.2023\Desktop\գնումներ\2025\մանկապարտեզներ\2502\Հրավեր\Տեխբնութագիր\"/>
    </mc:Choice>
  </mc:AlternateContent>
  <xr:revisionPtr revIDLastSave="0" documentId="13_ncr:1_{40C9B2EF-8FD6-4115-B28A-4DF34BAB3510}" xr6:coauthVersionLast="46" xr6:coauthVersionMax="46" xr10:uidLastSave="{00000000-0000-0000-0000-000000000000}"/>
  <bookViews>
    <workbookView xWindow="-120" yWindow="-120" windowWidth="24240" windowHeight="13140" xr2:uid="{C0077947-C2F7-4E9B-A704-DC6F7A780309}"/>
  </bookViews>
  <sheets>
    <sheet name="Նոր Հաճըն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3" l="1"/>
  <c r="S57" i="3" l="1"/>
  <c r="S58" i="3"/>
  <c r="S59" i="3"/>
  <c r="R59" i="3" s="1"/>
  <c r="S60" i="3"/>
  <c r="R60" i="3" s="1"/>
  <c r="S61" i="3"/>
  <c r="R61" i="3" s="1"/>
  <c r="S62" i="3"/>
  <c r="R62" i="3" s="1"/>
  <c r="S63" i="3"/>
  <c r="S64" i="3"/>
  <c r="R64" i="3" s="1"/>
  <c r="S65" i="3"/>
  <c r="R65" i="3" s="1"/>
  <c r="S66" i="3"/>
  <c r="S67" i="3"/>
  <c r="R67" i="3" s="1"/>
  <c r="S68" i="3"/>
  <c r="R68" i="3" s="1"/>
  <c r="S69" i="3"/>
  <c r="R69" i="3" s="1"/>
  <c r="S70" i="3"/>
  <c r="R70" i="3" s="1"/>
  <c r="S71" i="3"/>
  <c r="R71" i="3" s="1"/>
  <c r="S72" i="3"/>
  <c r="R72" i="3" s="1"/>
  <c r="S73" i="3"/>
  <c r="S74" i="3"/>
  <c r="S75" i="3"/>
  <c r="R75" i="3" s="1"/>
  <c r="S76" i="3"/>
  <c r="S77" i="3"/>
  <c r="R77" i="3" s="1"/>
  <c r="S56" i="3"/>
  <c r="R56" i="3" s="1"/>
  <c r="S32" i="3"/>
  <c r="R32" i="3" s="1"/>
  <c r="S33" i="3"/>
  <c r="S34" i="3"/>
  <c r="S35" i="3"/>
  <c r="S36" i="3"/>
  <c r="S37" i="3"/>
  <c r="S38" i="3"/>
  <c r="S39" i="3"/>
  <c r="R39" i="3" s="1"/>
  <c r="S40" i="3"/>
  <c r="R40" i="3" s="1"/>
  <c r="S41" i="3"/>
  <c r="S42" i="3"/>
  <c r="S43" i="3"/>
  <c r="S44" i="3"/>
  <c r="R44" i="3" s="1"/>
  <c r="S45" i="3"/>
  <c r="S46" i="3"/>
  <c r="S47" i="3"/>
  <c r="R47" i="3" s="1"/>
  <c r="S48" i="3"/>
  <c r="R48" i="3" s="1"/>
  <c r="S49" i="3"/>
  <c r="R49" i="3" s="1"/>
  <c r="S50" i="3"/>
  <c r="S51" i="3"/>
  <c r="S52" i="3"/>
  <c r="R52" i="3" s="1"/>
  <c r="S53" i="3"/>
  <c r="S54" i="3"/>
  <c r="R54" i="3" s="1"/>
  <c r="S55" i="3"/>
  <c r="R55" i="3" s="1"/>
  <c r="S31" i="3"/>
  <c r="R31" i="3" s="1"/>
  <c r="S9" i="3"/>
  <c r="R9" i="3" s="1"/>
  <c r="S10" i="3"/>
  <c r="R10" i="3" s="1"/>
  <c r="S11" i="3"/>
  <c r="S12" i="3"/>
  <c r="R12" i="3" s="1"/>
  <c r="S13" i="3"/>
  <c r="R13" i="3" s="1"/>
  <c r="S14" i="3"/>
  <c r="S15" i="3"/>
  <c r="R15" i="3" s="1"/>
  <c r="S16" i="3"/>
  <c r="R16" i="3" s="1"/>
  <c r="S17" i="3"/>
  <c r="S18" i="3"/>
  <c r="R18" i="3" s="1"/>
  <c r="S19" i="3"/>
  <c r="S20" i="3"/>
  <c r="R20" i="3" s="1"/>
  <c r="S21" i="3"/>
  <c r="R21" i="3" s="1"/>
  <c r="S22" i="3"/>
  <c r="R22" i="3" s="1"/>
  <c r="S23" i="3"/>
  <c r="R23" i="3" s="1"/>
  <c r="S24" i="3"/>
  <c r="R24" i="3" s="1"/>
  <c r="S25" i="3"/>
  <c r="S26" i="3"/>
  <c r="R26" i="3" s="1"/>
  <c r="S27" i="3"/>
  <c r="S28" i="3"/>
  <c r="R28" i="3" s="1"/>
  <c r="S29" i="3"/>
  <c r="R29" i="3" s="1"/>
  <c r="S30" i="3"/>
  <c r="S8" i="3"/>
  <c r="R8" i="3" s="1"/>
  <c r="O77" i="3"/>
  <c r="L77" i="3"/>
  <c r="I77" i="3"/>
  <c r="F77" i="3"/>
  <c r="R76" i="3"/>
  <c r="O76" i="3"/>
  <c r="L76" i="3"/>
  <c r="I76" i="3"/>
  <c r="F76" i="3"/>
  <c r="O75" i="3"/>
  <c r="L75" i="3"/>
  <c r="I75" i="3"/>
  <c r="F75" i="3"/>
  <c r="R74" i="3"/>
  <c r="R73" i="3"/>
  <c r="O73" i="3"/>
  <c r="L73" i="3"/>
  <c r="I73" i="3"/>
  <c r="F73" i="3"/>
  <c r="O72" i="3"/>
  <c r="L72" i="3"/>
  <c r="I72" i="3"/>
  <c r="F72" i="3"/>
  <c r="O71" i="3"/>
  <c r="L71" i="3"/>
  <c r="I71" i="3"/>
  <c r="F71" i="3"/>
  <c r="O70" i="3"/>
  <c r="L70" i="3"/>
  <c r="I70" i="3"/>
  <c r="F70" i="3"/>
  <c r="O69" i="3"/>
  <c r="L69" i="3"/>
  <c r="I69" i="3"/>
  <c r="F69" i="3"/>
  <c r="O68" i="3"/>
  <c r="L68" i="3"/>
  <c r="I68" i="3"/>
  <c r="F68" i="3"/>
  <c r="O67" i="3"/>
  <c r="L67" i="3"/>
  <c r="I67" i="3"/>
  <c r="F67" i="3"/>
  <c r="R66" i="3"/>
  <c r="O66" i="3"/>
  <c r="L66" i="3"/>
  <c r="I66" i="3"/>
  <c r="F66" i="3"/>
  <c r="O65" i="3"/>
  <c r="L65" i="3"/>
  <c r="I65" i="3"/>
  <c r="F65" i="3"/>
  <c r="O64" i="3"/>
  <c r="L64" i="3"/>
  <c r="I64" i="3"/>
  <c r="F64" i="3"/>
  <c r="R63" i="3"/>
  <c r="O63" i="3"/>
  <c r="L63" i="3"/>
  <c r="I63" i="3"/>
  <c r="F63" i="3"/>
  <c r="O61" i="3"/>
  <c r="L61" i="3"/>
  <c r="I61" i="3"/>
  <c r="F61" i="3"/>
  <c r="O60" i="3"/>
  <c r="L60" i="3"/>
  <c r="I60" i="3"/>
  <c r="F60" i="3"/>
  <c r="O59" i="3"/>
  <c r="L59" i="3"/>
  <c r="I59" i="3"/>
  <c r="F59" i="3"/>
  <c r="R58" i="3"/>
  <c r="R57" i="3"/>
  <c r="O57" i="3"/>
  <c r="L57" i="3"/>
  <c r="I57" i="3"/>
  <c r="F57" i="3"/>
  <c r="O56" i="3"/>
  <c r="L56" i="3"/>
  <c r="I56" i="3"/>
  <c r="F56" i="3"/>
  <c r="O55" i="3"/>
  <c r="L55" i="3"/>
  <c r="I55" i="3"/>
  <c r="F55" i="3"/>
  <c r="O54" i="3"/>
  <c r="L54" i="3"/>
  <c r="I54" i="3"/>
  <c r="F54" i="3"/>
  <c r="R53" i="3"/>
  <c r="O53" i="3"/>
  <c r="L53" i="3"/>
  <c r="I53" i="3"/>
  <c r="F53" i="3"/>
  <c r="O52" i="3"/>
  <c r="L52" i="3"/>
  <c r="I52" i="3"/>
  <c r="F52" i="3"/>
  <c r="R51" i="3"/>
  <c r="O51" i="3"/>
  <c r="L51" i="3"/>
  <c r="I51" i="3"/>
  <c r="F51" i="3"/>
  <c r="R50" i="3"/>
  <c r="O50" i="3"/>
  <c r="L50" i="3"/>
  <c r="I50" i="3"/>
  <c r="F50" i="3"/>
  <c r="O48" i="3"/>
  <c r="L48" i="3"/>
  <c r="I48" i="3"/>
  <c r="F48" i="3"/>
  <c r="O47" i="3"/>
  <c r="L47" i="3"/>
  <c r="I47" i="3"/>
  <c r="F47" i="3"/>
  <c r="R46" i="3"/>
  <c r="O46" i="3"/>
  <c r="L46" i="3"/>
  <c r="I46" i="3"/>
  <c r="F46" i="3"/>
  <c r="R45" i="3"/>
  <c r="O45" i="3"/>
  <c r="L45" i="3"/>
  <c r="I45" i="3"/>
  <c r="F45" i="3"/>
  <c r="O44" i="3"/>
  <c r="L44" i="3"/>
  <c r="I44" i="3"/>
  <c r="F44" i="3"/>
  <c r="R43" i="3"/>
  <c r="O43" i="3"/>
  <c r="L43" i="3"/>
  <c r="I43" i="3"/>
  <c r="F43" i="3"/>
  <c r="R42" i="3"/>
  <c r="O42" i="3"/>
  <c r="L42" i="3"/>
  <c r="I42" i="3"/>
  <c r="F42" i="3"/>
  <c r="R41" i="3"/>
  <c r="O41" i="3"/>
  <c r="L41" i="3"/>
  <c r="I41" i="3"/>
  <c r="F41" i="3"/>
  <c r="O40" i="3"/>
  <c r="L40" i="3"/>
  <c r="I40" i="3"/>
  <c r="F40" i="3"/>
  <c r="O39" i="3"/>
  <c r="L39" i="3"/>
  <c r="I39" i="3"/>
  <c r="F39" i="3"/>
  <c r="R38" i="3"/>
  <c r="O38" i="3"/>
  <c r="L38" i="3"/>
  <c r="I38" i="3"/>
  <c r="F38" i="3"/>
  <c r="R37" i="3"/>
  <c r="O37" i="3"/>
  <c r="L37" i="3"/>
  <c r="I37" i="3"/>
  <c r="F37" i="3"/>
  <c r="R36" i="3"/>
  <c r="O36" i="3"/>
  <c r="L36" i="3"/>
  <c r="I36" i="3"/>
  <c r="F36" i="3"/>
  <c r="R35" i="3"/>
  <c r="O35" i="3"/>
  <c r="L35" i="3"/>
  <c r="I35" i="3"/>
  <c r="F35" i="3"/>
  <c r="R34" i="3"/>
  <c r="R33" i="3"/>
  <c r="O33" i="3"/>
  <c r="L33" i="3"/>
  <c r="I33" i="3"/>
  <c r="F33" i="3"/>
  <c r="O32" i="3"/>
  <c r="L32" i="3"/>
  <c r="I32" i="3"/>
  <c r="F32" i="3"/>
  <c r="O31" i="3"/>
  <c r="L31" i="3"/>
  <c r="I31" i="3"/>
  <c r="F31" i="3"/>
  <c r="R30" i="3"/>
  <c r="O30" i="3"/>
  <c r="L30" i="3"/>
  <c r="I30" i="3"/>
  <c r="F30" i="3"/>
  <c r="O29" i="3"/>
  <c r="L29" i="3"/>
  <c r="I29" i="3"/>
  <c r="F29" i="3"/>
  <c r="O28" i="3"/>
  <c r="L28" i="3"/>
  <c r="I28" i="3"/>
  <c r="F28" i="3"/>
  <c r="R27" i="3"/>
  <c r="O27" i="3"/>
  <c r="L27" i="3"/>
  <c r="I27" i="3"/>
  <c r="F27" i="3"/>
  <c r="O26" i="3"/>
  <c r="L26" i="3"/>
  <c r="I26" i="3"/>
  <c r="F26" i="3"/>
  <c r="R25" i="3"/>
  <c r="O25" i="3"/>
  <c r="L25" i="3"/>
  <c r="I25" i="3"/>
  <c r="F25" i="3"/>
  <c r="O24" i="3"/>
  <c r="L24" i="3"/>
  <c r="I24" i="3"/>
  <c r="F24" i="3"/>
  <c r="O23" i="3"/>
  <c r="L23" i="3"/>
  <c r="I23" i="3"/>
  <c r="F23" i="3"/>
  <c r="O22" i="3"/>
  <c r="L22" i="3"/>
  <c r="I22" i="3"/>
  <c r="F22" i="3"/>
  <c r="O21" i="3"/>
  <c r="L21" i="3"/>
  <c r="I21" i="3"/>
  <c r="F21" i="3"/>
  <c r="O20" i="3"/>
  <c r="L20" i="3"/>
  <c r="I20" i="3"/>
  <c r="F20" i="3"/>
  <c r="R19" i="3"/>
  <c r="O19" i="3"/>
  <c r="L19" i="3"/>
  <c r="I19" i="3"/>
  <c r="F19" i="3"/>
  <c r="O18" i="3"/>
  <c r="L18" i="3"/>
  <c r="I18" i="3"/>
  <c r="F18" i="3"/>
  <c r="R17" i="3"/>
  <c r="O17" i="3"/>
  <c r="L17" i="3"/>
  <c r="I17" i="3"/>
  <c r="F17" i="3"/>
  <c r="O16" i="3"/>
  <c r="L16" i="3"/>
  <c r="I16" i="3"/>
  <c r="F16" i="3"/>
  <c r="O15" i="3"/>
  <c r="L15" i="3"/>
  <c r="I15" i="3"/>
  <c r="F15" i="3"/>
  <c r="R14" i="3"/>
  <c r="O14" i="3"/>
  <c r="L14" i="3"/>
  <c r="I14" i="3"/>
  <c r="F14" i="3"/>
  <c r="O13" i="3"/>
  <c r="L13" i="3"/>
  <c r="I13" i="3"/>
  <c r="F13" i="3"/>
  <c r="O12" i="3"/>
  <c r="L12" i="3"/>
  <c r="I12" i="3"/>
  <c r="F12" i="3"/>
  <c r="R11" i="3"/>
  <c r="O11" i="3"/>
  <c r="L11" i="3"/>
  <c r="I11" i="3"/>
  <c r="F11" i="3"/>
  <c r="O10" i="3"/>
  <c r="L10" i="3"/>
  <c r="I10" i="3"/>
  <c r="F10" i="3"/>
  <c r="O9" i="3"/>
  <c r="L9" i="3"/>
  <c r="I9" i="3"/>
  <c r="O8" i="3"/>
  <c r="L8" i="3"/>
  <c r="I8" i="3"/>
  <c r="F8" i="3"/>
</calcChain>
</file>

<file path=xl/sharedStrings.xml><?xml version="1.0" encoding="utf-8"?>
<sst xmlns="http://schemas.openxmlformats.org/spreadsheetml/2006/main" count="236" uniqueCount="157">
  <si>
    <t>համարները</t>
  </si>
  <si>
    <t>Կաղապարային հաց 1-ին տեսակի ցորենի ալյուրից /Հրազդան/</t>
  </si>
  <si>
    <t>Մակարոնեղեն</t>
  </si>
  <si>
    <t>Ալյուր ցորենի բարձր տեսակի</t>
  </si>
  <si>
    <t>Բուլկի</t>
  </si>
  <si>
    <t>Կաթնաշոռ 9% յուղայնությամբ</t>
  </si>
  <si>
    <t>Մածուն 3.2% ոչ պակաս յուղայնությամբ</t>
  </si>
  <si>
    <t>Կովի կաթ ոչ պակաս 3,2%  յուղ. պաստերիզացված</t>
  </si>
  <si>
    <t>Պանիր Լոռի</t>
  </si>
  <si>
    <t>Յոգուրտ 1.5% ոչ պակաս յուղայնությամբ</t>
  </si>
  <si>
    <t>Կարագ սերուցքային 82.5% յուղայնությամբ</t>
  </si>
  <si>
    <t>Արևածաղկի ձեթ, ռաֆինացված, զտված,</t>
  </si>
  <si>
    <t xml:space="preserve">Տավարի տեղական թարմ միս առանց ոսկրի </t>
  </si>
  <si>
    <t>Հավի թարմ կրծքամիս</t>
  </si>
  <si>
    <t>Ջեմ մրգային տարբեր տիպի մանրէազերծված</t>
  </si>
  <si>
    <t>Տոմատի մածուկ</t>
  </si>
  <si>
    <t>Ոլոռ դեղին</t>
  </si>
  <si>
    <t>Ոսպ 1-ին տեսակի</t>
  </si>
  <si>
    <t>Բրինձ 1 կարգի</t>
  </si>
  <si>
    <t>Հնդկաձավար 1-ին տեսակի</t>
  </si>
  <si>
    <t>Ցորենաձավար</t>
  </si>
  <si>
    <t>Սիսեռ միջին չափի</t>
  </si>
  <si>
    <t>Հաճարաձավար</t>
  </si>
  <si>
    <t>Լոբի հատիկավոր</t>
  </si>
  <si>
    <t>Բուսական պահածո /կանաչ ոլոռ/</t>
  </si>
  <si>
    <t>Բուսական պահածո (եգիպտացորեն)</t>
  </si>
  <si>
    <t xml:space="preserve">Շաքարավազ 1-ին տեսակի </t>
  </si>
  <si>
    <t>Կերակրի աղ, էքստրա տեսակի, յոդացված</t>
  </si>
  <si>
    <t>Կերակրի սոդա</t>
  </si>
  <si>
    <t>Պղպեղ կարմիր աղացած, քաղցր</t>
  </si>
  <si>
    <t>Պղպեղ սև աղացած</t>
  </si>
  <si>
    <t>Վանիլին</t>
  </si>
  <si>
    <t>Լիմոնի աղ</t>
  </si>
  <si>
    <t>Դափնու տերև</t>
  </si>
  <si>
    <t>Թեյ սև տերևով բաձր տեսակի</t>
  </si>
  <si>
    <t>Խմորիչ բարձր տեսակի</t>
  </si>
  <si>
    <t>Կոնֆետ կարամել</t>
  </si>
  <si>
    <t xml:space="preserve">Մարմելադ </t>
  </si>
  <si>
    <t>Հալվա արևածաղկի</t>
  </si>
  <si>
    <t>Թխվածքաբլիթ /պեչենի</t>
  </si>
  <si>
    <t>Քաղցրաբլիթ (պրյանիկ) առանց լցոնման</t>
  </si>
  <si>
    <t>Վաֆլի</t>
  </si>
  <si>
    <t xml:space="preserve">Դոնդողակ / կիսել </t>
  </si>
  <si>
    <t>Կակաո փոշի</t>
  </si>
  <si>
    <t>Հյութ մրգային տարբեր տեսակի</t>
  </si>
  <si>
    <t>Մանդարին</t>
  </si>
  <si>
    <t>Բանան</t>
  </si>
  <si>
    <t>Նարինջ</t>
  </si>
  <si>
    <t>Խնձոր</t>
  </si>
  <si>
    <t>Դեղձ</t>
  </si>
  <si>
    <t>Կարտոֆիլ</t>
  </si>
  <si>
    <t>Սոխ</t>
  </si>
  <si>
    <t>Թարմ վարունգ</t>
  </si>
  <si>
    <t>Թարմ լոլիկ</t>
  </si>
  <si>
    <t>Պղպեղ թարմ քաղցր</t>
  </si>
  <si>
    <t>Կաղամբ</t>
  </si>
  <si>
    <t>Բազուկ</t>
  </si>
  <si>
    <t>Գազար</t>
  </si>
  <si>
    <t>Կանաչի՝ խառը</t>
  </si>
  <si>
    <t>Դդմիկ</t>
  </si>
  <si>
    <t>Չամիչ առանց կորիզ</t>
  </si>
  <si>
    <t>Սխտոր 1-ին տեսակի</t>
  </si>
  <si>
    <t>Ծաղկակաղամբ</t>
  </si>
  <si>
    <t>Վարսակաձավար բարձր տեսակի, եփման ենթակա</t>
  </si>
  <si>
    <t>կգ</t>
  </si>
  <si>
    <t>լիտր</t>
  </si>
  <si>
    <t>հատ</t>
  </si>
  <si>
    <t>տուփ</t>
  </si>
  <si>
    <t>կապ</t>
  </si>
  <si>
    <t>Անվանումը</t>
  </si>
  <si>
    <t>Միավորի գինը</t>
  </si>
  <si>
    <t>Ընդամենը</t>
  </si>
  <si>
    <t>Թթվասեր 18% յուղայնությամբ</t>
  </si>
  <si>
    <t>Քանակը</t>
  </si>
  <si>
    <t>Բլղուր</t>
  </si>
  <si>
    <t>Չոր մրգեր (չիր</t>
  </si>
  <si>
    <t>Կոնֆետ / իրիս/</t>
  </si>
  <si>
    <t>Հազար</t>
  </si>
  <si>
    <t>Տանձ</t>
  </si>
  <si>
    <t xml:space="preserve">Հավի ձու 2-րդ կարգի հավի սննդային մինչև 30-ական փաթեթավորմամբ        </t>
  </si>
  <si>
    <t>Նոր Արտամետի մանկապարտեզ ՀՈԱԿ</t>
  </si>
  <si>
    <t xml:space="preserve"> Նոր Հաճըն համայնք, գ. Նոր Արտամետ 2փողոց 1 նրբանցք, 1 </t>
  </si>
  <si>
    <t>Մրգաշենի  մանկապարտեզ ՀՈԱԿ</t>
  </si>
  <si>
    <t>Քանաքեռավանի մանկապարտեզ ՀՈԱԿ</t>
  </si>
  <si>
    <t>Նոր Հաճընի համայնքապետարանի մսուր մանկապարտեզ ՀՈԱԿ</t>
  </si>
  <si>
    <t xml:space="preserve"> ք. Նոր Հաճըն, Չարենցի 8</t>
  </si>
  <si>
    <t>Նոր Հաճըն համայնք, գ. Քանաքեռավան 12-րդ փողոց, 1-ին շենք հասցեով</t>
  </si>
  <si>
    <t xml:space="preserve"> Նոր Հաճըն համայնք, գ. Մրգաշեն 2-րդ փողոց, 1-ին փկղ,  2 շենք, </t>
  </si>
  <si>
    <t>15811100/505</t>
  </si>
  <si>
    <t>15851100/504</t>
  </si>
  <si>
    <t>15612180/504</t>
  </si>
  <si>
    <t>15811130/504</t>
  </si>
  <si>
    <t>15512000/506</t>
  </si>
  <si>
    <t>15542110/504</t>
  </si>
  <si>
    <t>15551600/504</t>
  </si>
  <si>
    <t>15511100/504</t>
  </si>
  <si>
    <t>155411100/504</t>
  </si>
  <si>
    <t>15551300/505</t>
  </si>
  <si>
    <t>15531100/504</t>
  </si>
  <si>
    <t>15421100/504</t>
  </si>
  <si>
    <t>15111120/504</t>
  </si>
  <si>
    <t>15112150/504</t>
  </si>
  <si>
    <t>03142520/502</t>
  </si>
  <si>
    <t>15332290/504</t>
  </si>
  <si>
    <t>15331154/506</t>
  </si>
  <si>
    <t>15331153/504</t>
  </si>
  <si>
    <t>15614200/504</t>
  </si>
  <si>
    <t>15616000/504</t>
  </si>
  <si>
    <t>15617000/504</t>
  </si>
  <si>
    <t>15331152/504</t>
  </si>
  <si>
    <t>15619000/504</t>
  </si>
  <si>
    <t>15331151/504</t>
  </si>
  <si>
    <t>15613350/505</t>
  </si>
  <si>
    <t>15618000/502</t>
  </si>
  <si>
    <t>15331180/504</t>
  </si>
  <si>
    <t>15331185/504</t>
  </si>
  <si>
    <t>15831000/504</t>
  </si>
  <si>
    <t>15872400/504</t>
  </si>
  <si>
    <t>15872600/504</t>
  </si>
  <si>
    <t>15871256/507</t>
  </si>
  <si>
    <t>15871256/508</t>
  </si>
  <si>
    <t>15871257/507</t>
  </si>
  <si>
    <t>15871257/508</t>
  </si>
  <si>
    <t>15872310/506</t>
  </si>
  <si>
    <t>15863200/506</t>
  </si>
  <si>
    <t>15898000/504</t>
  </si>
  <si>
    <t>15842310/505</t>
  </si>
  <si>
    <t>15332240/504</t>
  </si>
  <si>
    <t>15842310/506</t>
  </si>
  <si>
    <t>15831710/504</t>
  </si>
  <si>
    <t>15821500/510</t>
  </si>
  <si>
    <t>15821500/511</t>
  </si>
  <si>
    <t>15821500/512</t>
  </si>
  <si>
    <t>15332270/504</t>
  </si>
  <si>
    <t>15841400/505</t>
  </si>
  <si>
    <t>15321000/504</t>
  </si>
  <si>
    <t>15332412/504</t>
  </si>
  <si>
    <t>15332410/502</t>
  </si>
  <si>
    <t>03222121/504</t>
  </si>
  <si>
    <t>03222100/506</t>
  </si>
  <si>
    <t>03222119/504</t>
  </si>
  <si>
    <t>03222129/502</t>
  </si>
  <si>
    <t>03222128/504</t>
  </si>
  <si>
    <t>03222132/504</t>
  </si>
  <si>
    <t>15311100/504</t>
  </si>
  <si>
    <t>15331161/504</t>
  </si>
  <si>
    <t>03221124/504</t>
  </si>
  <si>
    <t>03221121/502</t>
  </si>
  <si>
    <t>03221120/504</t>
  </si>
  <si>
    <t>03221410/504</t>
  </si>
  <si>
    <t>03221100/504</t>
  </si>
  <si>
    <t>0321110/504</t>
  </si>
  <si>
    <t>15331167/504</t>
  </si>
  <si>
    <t>03221126/502</t>
  </si>
  <si>
    <t>03221122/504</t>
  </si>
  <si>
    <t>15331165/504</t>
  </si>
  <si>
    <t>03221420/504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</si>
</sst>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7"/>
      <name val="GHEA Grapalat"/>
      <family val="3"/>
    </font>
    <font>
      <b/>
      <sz val="7"/>
      <name val="GHEA Grapalat"/>
      <family val="3"/>
    </font>
    <font>
      <b/>
      <i/>
      <sz val="7"/>
      <name val="GHEA Grapalat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427B2-ECBB-4B99-B7A2-1B1963C6417A}">
  <dimension ref="A2:S144"/>
  <sheetViews>
    <sheetView tabSelected="1" topLeftCell="A67" workbookViewId="0">
      <selection activeCell="M81" sqref="M81"/>
    </sheetView>
  </sheetViews>
  <sheetFormatPr defaultRowHeight="9.75" x14ac:dyDescent="0.2"/>
  <cols>
    <col min="1" max="1" width="5.85546875" style="2" customWidth="1"/>
    <col min="2" max="2" width="10.85546875" style="3" customWidth="1"/>
    <col min="3" max="3" width="33.140625" style="4" customWidth="1"/>
    <col min="4" max="4" width="4" style="5" customWidth="1"/>
    <col min="5" max="6" width="9.140625" style="5" customWidth="1"/>
    <col min="7" max="7" width="6.5703125" style="5" customWidth="1"/>
    <col min="8" max="9" width="9.140625" style="5" customWidth="1"/>
    <col min="10" max="10" width="6.5703125" style="5" customWidth="1"/>
    <col min="11" max="12" width="9.140625" style="5" customWidth="1"/>
    <col min="13" max="13" width="8" style="5" customWidth="1"/>
    <col min="14" max="15" width="9.140625" style="5" customWidth="1"/>
    <col min="16" max="16" width="6.5703125" style="5" customWidth="1"/>
    <col min="17" max="17" width="9.28515625" style="5" bestFit="1" customWidth="1"/>
    <col min="18" max="18" width="10.28515625" style="5" bestFit="1" customWidth="1"/>
    <col min="19" max="19" width="9.28515625" style="5" bestFit="1" customWidth="1"/>
    <col min="20" max="16384" width="9.140625" style="5"/>
  </cols>
  <sheetData>
    <row r="2" spans="1:19" x14ac:dyDescent="0.2">
      <c r="E2" s="27" t="s">
        <v>83</v>
      </c>
      <c r="F2" s="28"/>
      <c r="G2" s="29"/>
      <c r="H2" s="27" t="s">
        <v>82</v>
      </c>
      <c r="I2" s="28"/>
      <c r="J2" s="29"/>
      <c r="K2" s="27" t="s">
        <v>80</v>
      </c>
      <c r="L2" s="28"/>
      <c r="M2" s="29"/>
      <c r="N2" s="27" t="s">
        <v>84</v>
      </c>
      <c r="O2" s="28"/>
      <c r="P2" s="29"/>
    </row>
    <row r="3" spans="1:19" x14ac:dyDescent="0.2">
      <c r="E3" s="30"/>
      <c r="F3" s="31"/>
      <c r="G3" s="32"/>
      <c r="H3" s="30"/>
      <c r="I3" s="31"/>
      <c r="J3" s="32"/>
      <c r="K3" s="30"/>
      <c r="L3" s="31"/>
      <c r="M3" s="32"/>
      <c r="N3" s="30"/>
      <c r="O3" s="31"/>
      <c r="P3" s="32"/>
    </row>
    <row r="4" spans="1:19" ht="15" customHeight="1" x14ac:dyDescent="0.2">
      <c r="E4" s="33" t="s">
        <v>86</v>
      </c>
      <c r="F4" s="33"/>
      <c r="G4" s="33"/>
      <c r="H4" s="33" t="s">
        <v>87</v>
      </c>
      <c r="I4" s="33"/>
      <c r="J4" s="33"/>
      <c r="K4" s="33" t="s">
        <v>81</v>
      </c>
      <c r="L4" s="33"/>
      <c r="M4" s="33"/>
      <c r="N4" s="33" t="s">
        <v>85</v>
      </c>
      <c r="O4" s="33"/>
      <c r="P4" s="33"/>
    </row>
    <row r="5" spans="1:19" ht="9.75" customHeight="1" x14ac:dyDescent="0.2"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6" t="s">
        <v>71</v>
      </c>
      <c r="R5" s="6"/>
      <c r="S5" s="6"/>
    </row>
    <row r="6" spans="1:19" ht="10.5" x14ac:dyDescent="0.2">
      <c r="A6" s="7"/>
      <c r="B6" s="8"/>
      <c r="C6" s="9"/>
      <c r="D6" s="10"/>
      <c r="E6" s="11">
        <v>2</v>
      </c>
      <c r="F6" s="12"/>
      <c r="G6" s="13"/>
      <c r="H6" s="11">
        <v>6</v>
      </c>
      <c r="I6" s="12"/>
      <c r="J6" s="13"/>
      <c r="K6" s="11">
        <v>7</v>
      </c>
      <c r="L6" s="12"/>
      <c r="M6" s="13"/>
      <c r="N6" s="11">
        <v>8</v>
      </c>
      <c r="O6" s="12"/>
      <c r="P6" s="13"/>
      <c r="Q6" s="14">
        <v>0</v>
      </c>
      <c r="R6" s="15"/>
      <c r="S6" s="15"/>
    </row>
    <row r="7" spans="1:19" ht="28.5" customHeight="1" x14ac:dyDescent="0.2">
      <c r="A7" s="16" t="s">
        <v>0</v>
      </c>
      <c r="B7" s="17"/>
      <c r="C7" s="16" t="s">
        <v>69</v>
      </c>
      <c r="D7" s="10"/>
      <c r="E7" s="1" t="s">
        <v>70</v>
      </c>
      <c r="F7" s="1" t="s">
        <v>71</v>
      </c>
      <c r="G7" s="1" t="s">
        <v>73</v>
      </c>
      <c r="H7" s="1" t="s">
        <v>70</v>
      </c>
      <c r="I7" s="1" t="s">
        <v>71</v>
      </c>
      <c r="J7" s="1" t="s">
        <v>73</v>
      </c>
      <c r="K7" s="1" t="s">
        <v>70</v>
      </c>
      <c r="L7" s="1" t="s">
        <v>71</v>
      </c>
      <c r="M7" s="1" t="s">
        <v>73</v>
      </c>
      <c r="N7" s="1" t="s">
        <v>70</v>
      </c>
      <c r="O7" s="1" t="s">
        <v>71</v>
      </c>
      <c r="P7" s="1" t="s">
        <v>73</v>
      </c>
      <c r="Q7" s="18" t="s">
        <v>70</v>
      </c>
      <c r="R7" s="18" t="s">
        <v>71</v>
      </c>
      <c r="S7" s="18" t="s">
        <v>73</v>
      </c>
    </row>
    <row r="8" spans="1:19" ht="21" customHeight="1" x14ac:dyDescent="0.2">
      <c r="A8" s="19">
        <v>1</v>
      </c>
      <c r="B8" s="20" t="s">
        <v>88</v>
      </c>
      <c r="C8" s="21" t="s">
        <v>1</v>
      </c>
      <c r="D8" s="1" t="s">
        <v>64</v>
      </c>
      <c r="E8" s="1">
        <v>420</v>
      </c>
      <c r="F8" s="1">
        <f>E8*G8</f>
        <v>1138200</v>
      </c>
      <c r="G8" s="1">
        <v>2710</v>
      </c>
      <c r="H8" s="1">
        <v>420</v>
      </c>
      <c r="I8" s="1">
        <f>H8*J8</f>
        <v>1138200</v>
      </c>
      <c r="J8" s="1">
        <v>2710</v>
      </c>
      <c r="K8" s="1">
        <v>420</v>
      </c>
      <c r="L8" s="1">
        <f>K8*M8</f>
        <v>776160</v>
      </c>
      <c r="M8" s="1">
        <v>1848</v>
      </c>
      <c r="N8" s="1">
        <v>420</v>
      </c>
      <c r="O8" s="1">
        <f>N8*P8</f>
        <v>2716560</v>
      </c>
      <c r="P8" s="1">
        <v>6468</v>
      </c>
      <c r="Q8" s="18">
        <v>420</v>
      </c>
      <c r="R8" s="22">
        <f>Q8*S8</f>
        <v>5769120</v>
      </c>
      <c r="S8" s="22">
        <f>G8+J8+M8+P8</f>
        <v>13736</v>
      </c>
    </row>
    <row r="9" spans="1:19" ht="21" customHeight="1" x14ac:dyDescent="0.2">
      <c r="A9" s="19">
        <v>2</v>
      </c>
      <c r="B9" s="20" t="s">
        <v>89</v>
      </c>
      <c r="C9" s="21" t="s">
        <v>2</v>
      </c>
      <c r="D9" s="1" t="s">
        <v>64</v>
      </c>
      <c r="E9" s="1">
        <v>400</v>
      </c>
      <c r="F9" s="1">
        <f>E9*G9</f>
        <v>135200</v>
      </c>
      <c r="G9" s="1">
        <v>338</v>
      </c>
      <c r="H9" s="1">
        <v>400</v>
      </c>
      <c r="I9" s="1">
        <f t="shared" ref="I9:I77" si="0">H9*J9</f>
        <v>135200</v>
      </c>
      <c r="J9" s="1">
        <v>338</v>
      </c>
      <c r="K9" s="1">
        <v>400</v>
      </c>
      <c r="L9" s="1">
        <f t="shared" ref="L9:L77" si="1">K9*M9</f>
        <v>92400</v>
      </c>
      <c r="M9" s="1">
        <v>231</v>
      </c>
      <c r="N9" s="1">
        <v>400</v>
      </c>
      <c r="O9" s="1">
        <f t="shared" ref="O9:O77" si="2">N9*P9</f>
        <v>323200</v>
      </c>
      <c r="P9" s="1">
        <v>808</v>
      </c>
      <c r="Q9" s="18">
        <v>400</v>
      </c>
      <c r="R9" s="22">
        <f t="shared" ref="R9:R77" si="3">Q9*S9</f>
        <v>686000</v>
      </c>
      <c r="S9" s="22">
        <f t="shared" ref="S9:S70" si="4">G9+J9+M9+P9</f>
        <v>1715</v>
      </c>
    </row>
    <row r="10" spans="1:19" ht="21" customHeight="1" x14ac:dyDescent="0.2">
      <c r="A10" s="19">
        <v>3</v>
      </c>
      <c r="B10" s="20" t="s">
        <v>90</v>
      </c>
      <c r="C10" s="21" t="s">
        <v>3</v>
      </c>
      <c r="D10" s="1" t="s">
        <v>64</v>
      </c>
      <c r="E10" s="1">
        <v>300</v>
      </c>
      <c r="F10" s="1">
        <f t="shared" ref="F9:F77" si="5">E10*G10</f>
        <v>62400</v>
      </c>
      <c r="G10" s="1">
        <v>208</v>
      </c>
      <c r="H10" s="1">
        <v>300</v>
      </c>
      <c r="I10" s="1">
        <f t="shared" si="0"/>
        <v>62400</v>
      </c>
      <c r="J10" s="1">
        <v>208</v>
      </c>
      <c r="K10" s="1">
        <v>300</v>
      </c>
      <c r="L10" s="1">
        <f t="shared" si="1"/>
        <v>42600</v>
      </c>
      <c r="M10" s="1">
        <v>142</v>
      </c>
      <c r="N10" s="1">
        <v>300</v>
      </c>
      <c r="O10" s="1">
        <f t="shared" si="2"/>
        <v>150000</v>
      </c>
      <c r="P10" s="1">
        <v>500</v>
      </c>
      <c r="Q10" s="18">
        <v>300</v>
      </c>
      <c r="R10" s="22">
        <f t="shared" si="3"/>
        <v>317400</v>
      </c>
      <c r="S10" s="22">
        <f t="shared" si="4"/>
        <v>1058</v>
      </c>
    </row>
    <row r="11" spans="1:19" ht="21" customHeight="1" x14ac:dyDescent="0.2">
      <c r="A11" s="19">
        <v>4</v>
      </c>
      <c r="B11" s="20" t="s">
        <v>91</v>
      </c>
      <c r="C11" s="21" t="s">
        <v>4</v>
      </c>
      <c r="D11" s="1" t="s">
        <v>64</v>
      </c>
      <c r="E11" s="1">
        <v>2400</v>
      </c>
      <c r="F11" s="1">
        <f t="shared" si="5"/>
        <v>232800</v>
      </c>
      <c r="G11" s="1">
        <v>97</v>
      </c>
      <c r="H11" s="1">
        <v>2400</v>
      </c>
      <c r="I11" s="1">
        <f t="shared" si="0"/>
        <v>232800</v>
      </c>
      <c r="J11" s="1">
        <v>97</v>
      </c>
      <c r="K11" s="1">
        <v>2400</v>
      </c>
      <c r="L11" s="1">
        <f t="shared" si="1"/>
        <v>158400</v>
      </c>
      <c r="M11" s="1">
        <v>66</v>
      </c>
      <c r="N11" s="1">
        <v>2400</v>
      </c>
      <c r="O11" s="1">
        <f t="shared" si="2"/>
        <v>554400</v>
      </c>
      <c r="P11" s="1">
        <v>231</v>
      </c>
      <c r="Q11" s="18">
        <v>2400</v>
      </c>
      <c r="R11" s="22">
        <f t="shared" si="3"/>
        <v>1178400</v>
      </c>
      <c r="S11" s="22">
        <f t="shared" si="4"/>
        <v>491</v>
      </c>
    </row>
    <row r="12" spans="1:19" ht="21" customHeight="1" x14ac:dyDescent="0.2">
      <c r="A12" s="19">
        <v>5</v>
      </c>
      <c r="B12" s="20" t="s">
        <v>92</v>
      </c>
      <c r="C12" s="21" t="s">
        <v>72</v>
      </c>
      <c r="D12" s="1" t="s">
        <v>64</v>
      </c>
      <c r="E12" s="1">
        <v>1400</v>
      </c>
      <c r="F12" s="1">
        <f t="shared" si="5"/>
        <v>92400</v>
      </c>
      <c r="G12" s="1">
        <v>66</v>
      </c>
      <c r="H12" s="1">
        <v>1400</v>
      </c>
      <c r="I12" s="1">
        <f t="shared" si="0"/>
        <v>92400</v>
      </c>
      <c r="J12" s="1">
        <v>66</v>
      </c>
      <c r="K12" s="1">
        <v>1400</v>
      </c>
      <c r="L12" s="1">
        <f t="shared" si="1"/>
        <v>63000</v>
      </c>
      <c r="M12" s="1">
        <v>45</v>
      </c>
      <c r="N12" s="1">
        <v>1400</v>
      </c>
      <c r="O12" s="1">
        <f t="shared" si="2"/>
        <v>224000</v>
      </c>
      <c r="P12" s="1">
        <v>160</v>
      </c>
      <c r="Q12" s="18">
        <v>1400</v>
      </c>
      <c r="R12" s="22">
        <f t="shared" si="3"/>
        <v>471800</v>
      </c>
      <c r="S12" s="22">
        <f t="shared" si="4"/>
        <v>337</v>
      </c>
    </row>
    <row r="13" spans="1:19" ht="21" customHeight="1" x14ac:dyDescent="0.2">
      <c r="A13" s="19">
        <v>6</v>
      </c>
      <c r="B13" s="20" t="s">
        <v>93</v>
      </c>
      <c r="C13" s="21" t="s">
        <v>5</v>
      </c>
      <c r="D13" s="1" t="s">
        <v>64</v>
      </c>
      <c r="E13" s="1">
        <v>2300</v>
      </c>
      <c r="F13" s="1">
        <f t="shared" si="5"/>
        <v>400200</v>
      </c>
      <c r="G13" s="1">
        <v>174</v>
      </c>
      <c r="H13" s="1">
        <v>2300</v>
      </c>
      <c r="I13" s="1">
        <f t="shared" si="0"/>
        <v>400200</v>
      </c>
      <c r="J13" s="1">
        <v>174</v>
      </c>
      <c r="K13" s="1">
        <v>2300</v>
      </c>
      <c r="L13" s="1">
        <f t="shared" si="1"/>
        <v>271400</v>
      </c>
      <c r="M13" s="1">
        <v>118</v>
      </c>
      <c r="N13" s="1">
        <v>2300</v>
      </c>
      <c r="O13" s="1">
        <f t="shared" si="2"/>
        <v>956800</v>
      </c>
      <c r="P13" s="1">
        <v>416</v>
      </c>
      <c r="Q13" s="18">
        <v>2300</v>
      </c>
      <c r="R13" s="22">
        <f t="shared" si="3"/>
        <v>2028600</v>
      </c>
      <c r="S13" s="22">
        <f t="shared" si="4"/>
        <v>882</v>
      </c>
    </row>
    <row r="14" spans="1:19" ht="21" customHeight="1" x14ac:dyDescent="0.2">
      <c r="A14" s="19">
        <v>7</v>
      </c>
      <c r="B14" s="20" t="s">
        <v>94</v>
      </c>
      <c r="C14" s="21" t="s">
        <v>6</v>
      </c>
      <c r="D14" s="1" t="s">
        <v>64</v>
      </c>
      <c r="E14" s="1">
        <v>650</v>
      </c>
      <c r="F14" s="1">
        <f t="shared" si="5"/>
        <v>659750</v>
      </c>
      <c r="G14" s="1">
        <v>1015</v>
      </c>
      <c r="H14" s="1">
        <v>650</v>
      </c>
      <c r="I14" s="1">
        <f t="shared" si="0"/>
        <v>659750</v>
      </c>
      <c r="J14" s="1">
        <v>1015</v>
      </c>
      <c r="K14" s="1">
        <v>650</v>
      </c>
      <c r="L14" s="1">
        <f t="shared" si="1"/>
        <v>449800</v>
      </c>
      <c r="M14" s="1">
        <v>692</v>
      </c>
      <c r="N14" s="1">
        <v>650</v>
      </c>
      <c r="O14" s="1">
        <f t="shared" si="2"/>
        <v>1573000</v>
      </c>
      <c r="P14" s="1">
        <v>2420</v>
      </c>
      <c r="Q14" s="18">
        <v>650</v>
      </c>
      <c r="R14" s="22">
        <f t="shared" si="3"/>
        <v>3342300</v>
      </c>
      <c r="S14" s="22">
        <f t="shared" si="4"/>
        <v>5142</v>
      </c>
    </row>
    <row r="15" spans="1:19" ht="21" customHeight="1" x14ac:dyDescent="0.2">
      <c r="A15" s="19">
        <v>8</v>
      </c>
      <c r="B15" s="20" t="s">
        <v>95</v>
      </c>
      <c r="C15" s="21" t="s">
        <v>7</v>
      </c>
      <c r="D15" s="1" t="s">
        <v>65</v>
      </c>
      <c r="E15" s="1">
        <v>650</v>
      </c>
      <c r="F15" s="1">
        <f t="shared" si="5"/>
        <v>540150</v>
      </c>
      <c r="G15" s="1">
        <v>831</v>
      </c>
      <c r="H15" s="1">
        <v>650</v>
      </c>
      <c r="I15" s="1">
        <f t="shared" si="0"/>
        <v>540150</v>
      </c>
      <c r="J15" s="1">
        <v>831</v>
      </c>
      <c r="K15" s="1">
        <v>650</v>
      </c>
      <c r="L15" s="1">
        <f t="shared" si="1"/>
        <v>368550</v>
      </c>
      <c r="M15" s="1">
        <v>567</v>
      </c>
      <c r="N15" s="1">
        <v>650</v>
      </c>
      <c r="O15" s="1">
        <f t="shared" si="2"/>
        <v>1289600</v>
      </c>
      <c r="P15" s="1">
        <v>1984</v>
      </c>
      <c r="Q15" s="18">
        <v>650</v>
      </c>
      <c r="R15" s="22">
        <f t="shared" si="3"/>
        <v>2738450</v>
      </c>
      <c r="S15" s="22">
        <f t="shared" si="4"/>
        <v>4213</v>
      </c>
    </row>
    <row r="16" spans="1:19" ht="21" customHeight="1" x14ac:dyDescent="0.2">
      <c r="A16" s="19">
        <v>9</v>
      </c>
      <c r="B16" s="20" t="s">
        <v>96</v>
      </c>
      <c r="C16" s="21" t="s">
        <v>8</v>
      </c>
      <c r="D16" s="1" t="s">
        <v>64</v>
      </c>
      <c r="E16" s="1">
        <v>2700</v>
      </c>
      <c r="F16" s="1">
        <f t="shared" si="5"/>
        <v>197100</v>
      </c>
      <c r="G16" s="1">
        <v>73</v>
      </c>
      <c r="H16" s="1">
        <v>2700</v>
      </c>
      <c r="I16" s="1">
        <f t="shared" si="0"/>
        <v>197100</v>
      </c>
      <c r="J16" s="1">
        <v>73</v>
      </c>
      <c r="K16" s="1">
        <v>2700</v>
      </c>
      <c r="L16" s="1">
        <f t="shared" si="1"/>
        <v>135000</v>
      </c>
      <c r="M16" s="1">
        <v>50</v>
      </c>
      <c r="N16" s="1">
        <v>2700</v>
      </c>
      <c r="O16" s="1">
        <f t="shared" si="2"/>
        <v>472500</v>
      </c>
      <c r="P16" s="1">
        <v>175</v>
      </c>
      <c r="Q16" s="18">
        <v>2700</v>
      </c>
      <c r="R16" s="22">
        <f t="shared" si="3"/>
        <v>1001700</v>
      </c>
      <c r="S16" s="22">
        <f t="shared" si="4"/>
        <v>371</v>
      </c>
    </row>
    <row r="17" spans="1:19" ht="21" customHeight="1" x14ac:dyDescent="0.2">
      <c r="A17" s="19">
        <v>10</v>
      </c>
      <c r="B17" s="20" t="s">
        <v>97</v>
      </c>
      <c r="C17" s="21" t="s">
        <v>9</v>
      </c>
      <c r="D17" s="1" t="s">
        <v>64</v>
      </c>
      <c r="E17" s="1">
        <v>1600</v>
      </c>
      <c r="F17" s="1">
        <f t="shared" si="5"/>
        <v>278400</v>
      </c>
      <c r="G17" s="1">
        <v>174</v>
      </c>
      <c r="H17" s="1">
        <v>1600</v>
      </c>
      <c r="I17" s="1">
        <f t="shared" si="0"/>
        <v>278400</v>
      </c>
      <c r="J17" s="1">
        <v>174</v>
      </c>
      <c r="K17" s="1">
        <v>1600</v>
      </c>
      <c r="L17" s="1">
        <f t="shared" si="1"/>
        <v>190400</v>
      </c>
      <c r="M17" s="1">
        <v>119</v>
      </c>
      <c r="N17" s="1">
        <v>1600</v>
      </c>
      <c r="O17" s="1">
        <f t="shared" si="2"/>
        <v>665600</v>
      </c>
      <c r="P17" s="1">
        <v>416</v>
      </c>
      <c r="Q17" s="18">
        <v>1600</v>
      </c>
      <c r="R17" s="22">
        <f t="shared" si="3"/>
        <v>1412800</v>
      </c>
      <c r="S17" s="22">
        <f t="shared" si="4"/>
        <v>883</v>
      </c>
    </row>
    <row r="18" spans="1:19" ht="21" customHeight="1" x14ac:dyDescent="0.2">
      <c r="A18" s="19">
        <v>11</v>
      </c>
      <c r="B18" s="20" t="s">
        <v>98</v>
      </c>
      <c r="C18" s="21" t="s">
        <v>10</v>
      </c>
      <c r="D18" s="1" t="s">
        <v>64</v>
      </c>
      <c r="E18" s="1">
        <v>4000</v>
      </c>
      <c r="F18" s="1">
        <f t="shared" si="5"/>
        <v>1064000</v>
      </c>
      <c r="G18" s="1">
        <v>266</v>
      </c>
      <c r="H18" s="1">
        <v>4000</v>
      </c>
      <c r="I18" s="1">
        <f t="shared" si="0"/>
        <v>1064000</v>
      </c>
      <c r="J18" s="1">
        <v>266</v>
      </c>
      <c r="K18" s="1">
        <v>4000</v>
      </c>
      <c r="L18" s="1">
        <f t="shared" si="1"/>
        <v>728000</v>
      </c>
      <c r="M18" s="1">
        <v>182</v>
      </c>
      <c r="N18" s="1">
        <v>4000</v>
      </c>
      <c r="O18" s="1">
        <f t="shared" si="2"/>
        <v>2540000</v>
      </c>
      <c r="P18" s="1">
        <v>635</v>
      </c>
      <c r="Q18" s="18">
        <v>4000</v>
      </c>
      <c r="R18" s="22">
        <f t="shared" si="3"/>
        <v>5396000</v>
      </c>
      <c r="S18" s="22">
        <f t="shared" si="4"/>
        <v>1349</v>
      </c>
    </row>
    <row r="19" spans="1:19" ht="21" customHeight="1" x14ac:dyDescent="0.2">
      <c r="A19" s="19">
        <v>12</v>
      </c>
      <c r="B19" s="20" t="s">
        <v>99</v>
      </c>
      <c r="C19" s="21" t="s">
        <v>11</v>
      </c>
      <c r="D19" s="1" t="s">
        <v>65</v>
      </c>
      <c r="E19" s="1">
        <v>900</v>
      </c>
      <c r="F19" s="1">
        <f t="shared" si="5"/>
        <v>119700</v>
      </c>
      <c r="G19" s="1">
        <v>133</v>
      </c>
      <c r="H19" s="1">
        <v>900</v>
      </c>
      <c r="I19" s="1">
        <f t="shared" si="0"/>
        <v>119700</v>
      </c>
      <c r="J19" s="1">
        <v>133</v>
      </c>
      <c r="K19" s="1">
        <v>900</v>
      </c>
      <c r="L19" s="1">
        <f t="shared" si="1"/>
        <v>81900</v>
      </c>
      <c r="M19" s="1">
        <v>91</v>
      </c>
      <c r="N19" s="1">
        <v>900</v>
      </c>
      <c r="O19" s="1">
        <f t="shared" si="2"/>
        <v>287100</v>
      </c>
      <c r="P19" s="1">
        <v>319</v>
      </c>
      <c r="Q19" s="18">
        <v>900</v>
      </c>
      <c r="R19" s="22">
        <f t="shared" si="3"/>
        <v>608400</v>
      </c>
      <c r="S19" s="22">
        <f t="shared" si="4"/>
        <v>676</v>
      </c>
    </row>
    <row r="20" spans="1:19" ht="21" customHeight="1" x14ac:dyDescent="0.2">
      <c r="A20" s="19">
        <v>13</v>
      </c>
      <c r="B20" s="20" t="s">
        <v>100</v>
      </c>
      <c r="C20" s="21" t="s">
        <v>12</v>
      </c>
      <c r="D20" s="1" t="s">
        <v>64</v>
      </c>
      <c r="E20" s="1">
        <v>4500</v>
      </c>
      <c r="F20" s="1">
        <f t="shared" si="5"/>
        <v>2088000</v>
      </c>
      <c r="G20" s="1">
        <v>464</v>
      </c>
      <c r="H20" s="1">
        <v>4500</v>
      </c>
      <c r="I20" s="1">
        <f t="shared" si="0"/>
        <v>2088000</v>
      </c>
      <c r="J20" s="1">
        <v>464</v>
      </c>
      <c r="K20" s="1">
        <v>4500</v>
      </c>
      <c r="L20" s="1">
        <f t="shared" si="1"/>
        <v>1426500</v>
      </c>
      <c r="M20" s="1">
        <v>317</v>
      </c>
      <c r="N20" s="1">
        <v>4500</v>
      </c>
      <c r="O20" s="1">
        <f t="shared" si="2"/>
        <v>4950000</v>
      </c>
      <c r="P20" s="1">
        <v>1100</v>
      </c>
      <c r="Q20" s="18">
        <v>4500</v>
      </c>
      <c r="R20" s="22">
        <f t="shared" si="3"/>
        <v>10552500</v>
      </c>
      <c r="S20" s="22">
        <f t="shared" si="4"/>
        <v>2345</v>
      </c>
    </row>
    <row r="21" spans="1:19" ht="21" customHeight="1" x14ac:dyDescent="0.2">
      <c r="A21" s="19">
        <v>14</v>
      </c>
      <c r="B21" s="20" t="s">
        <v>101</v>
      </c>
      <c r="C21" s="21" t="s">
        <v>13</v>
      </c>
      <c r="D21" s="1" t="s">
        <v>64</v>
      </c>
      <c r="E21" s="1">
        <v>2500</v>
      </c>
      <c r="F21" s="1">
        <f t="shared" si="5"/>
        <v>522500</v>
      </c>
      <c r="G21" s="1">
        <v>209</v>
      </c>
      <c r="H21" s="1">
        <v>2500</v>
      </c>
      <c r="I21" s="1">
        <f t="shared" si="0"/>
        <v>522500</v>
      </c>
      <c r="J21" s="1">
        <v>209</v>
      </c>
      <c r="K21" s="1">
        <v>2500</v>
      </c>
      <c r="L21" s="1">
        <f t="shared" si="1"/>
        <v>357500</v>
      </c>
      <c r="M21" s="1">
        <v>143</v>
      </c>
      <c r="N21" s="1">
        <v>2500</v>
      </c>
      <c r="O21" s="1">
        <f t="shared" si="2"/>
        <v>1250000</v>
      </c>
      <c r="P21" s="1">
        <v>500</v>
      </c>
      <c r="Q21" s="18">
        <v>2500</v>
      </c>
      <c r="R21" s="22">
        <f t="shared" si="3"/>
        <v>2652500</v>
      </c>
      <c r="S21" s="22">
        <f t="shared" si="4"/>
        <v>1061</v>
      </c>
    </row>
    <row r="22" spans="1:19" ht="21" customHeight="1" x14ac:dyDescent="0.2">
      <c r="A22" s="19">
        <v>15</v>
      </c>
      <c r="B22" s="20" t="s">
        <v>102</v>
      </c>
      <c r="C22" s="21" t="s">
        <v>79</v>
      </c>
      <c r="D22" s="1" t="s">
        <v>66</v>
      </c>
      <c r="E22" s="1">
        <v>80</v>
      </c>
      <c r="F22" s="1">
        <f t="shared" si="5"/>
        <v>214000</v>
      </c>
      <c r="G22" s="1">
        <v>2675</v>
      </c>
      <c r="H22" s="1">
        <v>80</v>
      </c>
      <c r="I22" s="1">
        <f t="shared" si="0"/>
        <v>214000</v>
      </c>
      <c r="J22" s="1">
        <v>2675</v>
      </c>
      <c r="K22" s="1">
        <v>80</v>
      </c>
      <c r="L22" s="1">
        <f t="shared" si="1"/>
        <v>145920</v>
      </c>
      <c r="M22" s="1">
        <v>1824</v>
      </c>
      <c r="N22" s="1">
        <v>80</v>
      </c>
      <c r="O22" s="1">
        <f t="shared" si="2"/>
        <v>510720</v>
      </c>
      <c r="P22" s="1">
        <v>6384</v>
      </c>
      <c r="Q22" s="18">
        <v>80</v>
      </c>
      <c r="R22" s="22">
        <f t="shared" si="3"/>
        <v>1084640</v>
      </c>
      <c r="S22" s="22">
        <f t="shared" si="4"/>
        <v>13558</v>
      </c>
    </row>
    <row r="23" spans="1:19" ht="21" customHeight="1" x14ac:dyDescent="0.2">
      <c r="A23" s="19">
        <v>16</v>
      </c>
      <c r="B23" s="20" t="s">
        <v>103</v>
      </c>
      <c r="C23" s="21" t="s">
        <v>14</v>
      </c>
      <c r="D23" s="1" t="s">
        <v>64</v>
      </c>
      <c r="E23" s="1">
        <v>900</v>
      </c>
      <c r="F23" s="1">
        <f t="shared" si="5"/>
        <v>56700</v>
      </c>
      <c r="G23" s="1">
        <v>63</v>
      </c>
      <c r="H23" s="1">
        <v>900</v>
      </c>
      <c r="I23" s="1">
        <f t="shared" si="0"/>
        <v>56700</v>
      </c>
      <c r="J23" s="1">
        <v>63</v>
      </c>
      <c r="K23" s="1">
        <v>900</v>
      </c>
      <c r="L23" s="1">
        <f t="shared" si="1"/>
        <v>38700</v>
      </c>
      <c r="M23" s="1">
        <v>43</v>
      </c>
      <c r="N23" s="1">
        <v>900</v>
      </c>
      <c r="O23" s="1">
        <f t="shared" si="2"/>
        <v>136800</v>
      </c>
      <c r="P23" s="1">
        <v>152</v>
      </c>
      <c r="Q23" s="18">
        <v>900</v>
      </c>
      <c r="R23" s="22">
        <f t="shared" si="3"/>
        <v>288900</v>
      </c>
      <c r="S23" s="22">
        <f t="shared" si="4"/>
        <v>321</v>
      </c>
    </row>
    <row r="24" spans="1:19" ht="21" customHeight="1" x14ac:dyDescent="0.2">
      <c r="A24" s="19">
        <v>17</v>
      </c>
      <c r="B24" s="20" t="s">
        <v>104</v>
      </c>
      <c r="C24" s="21" t="s">
        <v>15</v>
      </c>
      <c r="D24" s="1" t="s">
        <v>64</v>
      </c>
      <c r="E24" s="1">
        <v>900</v>
      </c>
      <c r="F24" s="1">
        <f t="shared" si="5"/>
        <v>41400</v>
      </c>
      <c r="G24" s="1">
        <v>46</v>
      </c>
      <c r="H24" s="1">
        <v>900</v>
      </c>
      <c r="I24" s="1">
        <f t="shared" si="0"/>
        <v>41400</v>
      </c>
      <c r="J24" s="1">
        <v>46</v>
      </c>
      <c r="K24" s="1">
        <v>900</v>
      </c>
      <c r="L24" s="1">
        <f t="shared" si="1"/>
        <v>27900</v>
      </c>
      <c r="M24" s="1">
        <v>31</v>
      </c>
      <c r="N24" s="1">
        <v>900</v>
      </c>
      <c r="O24" s="1">
        <f t="shared" si="2"/>
        <v>99000</v>
      </c>
      <c r="P24" s="1">
        <v>110</v>
      </c>
      <c r="Q24" s="18">
        <v>900</v>
      </c>
      <c r="R24" s="22">
        <f t="shared" si="3"/>
        <v>209700</v>
      </c>
      <c r="S24" s="22">
        <f t="shared" si="4"/>
        <v>233</v>
      </c>
    </row>
    <row r="25" spans="1:19" ht="21" customHeight="1" x14ac:dyDescent="0.2">
      <c r="A25" s="19">
        <v>18</v>
      </c>
      <c r="B25" s="20" t="s">
        <v>105</v>
      </c>
      <c r="C25" s="21" t="s">
        <v>16</v>
      </c>
      <c r="D25" s="1" t="s">
        <v>64</v>
      </c>
      <c r="E25" s="1">
        <v>450</v>
      </c>
      <c r="F25" s="1">
        <f t="shared" si="5"/>
        <v>23400</v>
      </c>
      <c r="G25" s="1">
        <v>52</v>
      </c>
      <c r="H25" s="1">
        <v>450</v>
      </c>
      <c r="I25" s="1">
        <f t="shared" si="0"/>
        <v>23400</v>
      </c>
      <c r="J25" s="1">
        <v>52</v>
      </c>
      <c r="K25" s="1">
        <v>450</v>
      </c>
      <c r="L25" s="1">
        <f t="shared" si="1"/>
        <v>16200</v>
      </c>
      <c r="M25" s="1">
        <v>36</v>
      </c>
      <c r="N25" s="1">
        <v>450</v>
      </c>
      <c r="O25" s="1">
        <f t="shared" si="2"/>
        <v>56700</v>
      </c>
      <c r="P25" s="1">
        <v>126</v>
      </c>
      <c r="Q25" s="18">
        <v>450</v>
      </c>
      <c r="R25" s="22">
        <f t="shared" si="3"/>
        <v>119700</v>
      </c>
      <c r="S25" s="22">
        <f t="shared" si="4"/>
        <v>266</v>
      </c>
    </row>
    <row r="26" spans="1:19" ht="21" customHeight="1" x14ac:dyDescent="0.2">
      <c r="A26" s="19">
        <v>19</v>
      </c>
      <c r="B26" s="20" t="s">
        <v>106</v>
      </c>
      <c r="C26" s="21" t="s">
        <v>17</v>
      </c>
      <c r="D26" s="1" t="s">
        <v>64</v>
      </c>
      <c r="E26" s="1">
        <v>900</v>
      </c>
      <c r="F26" s="1">
        <f t="shared" si="5"/>
        <v>95400</v>
      </c>
      <c r="G26" s="1">
        <v>106</v>
      </c>
      <c r="H26" s="1">
        <v>900</v>
      </c>
      <c r="I26" s="1">
        <f t="shared" si="0"/>
        <v>95400</v>
      </c>
      <c r="J26" s="1">
        <v>106</v>
      </c>
      <c r="K26" s="1">
        <v>900</v>
      </c>
      <c r="L26" s="1">
        <f t="shared" si="1"/>
        <v>64800</v>
      </c>
      <c r="M26" s="1">
        <v>72</v>
      </c>
      <c r="N26" s="1">
        <v>900</v>
      </c>
      <c r="O26" s="1">
        <f t="shared" si="2"/>
        <v>228600</v>
      </c>
      <c r="P26" s="1">
        <v>254</v>
      </c>
      <c r="Q26" s="18">
        <v>900</v>
      </c>
      <c r="R26" s="22">
        <f t="shared" si="3"/>
        <v>484200</v>
      </c>
      <c r="S26" s="22">
        <f t="shared" si="4"/>
        <v>538</v>
      </c>
    </row>
    <row r="27" spans="1:19" ht="21" customHeight="1" x14ac:dyDescent="0.2">
      <c r="A27" s="19">
        <v>20</v>
      </c>
      <c r="B27" s="20" t="s">
        <v>106</v>
      </c>
      <c r="C27" s="21" t="s">
        <v>18</v>
      </c>
      <c r="D27" s="1" t="s">
        <v>64</v>
      </c>
      <c r="E27" s="1">
        <v>900</v>
      </c>
      <c r="F27" s="1">
        <f t="shared" si="5"/>
        <v>216000</v>
      </c>
      <c r="G27" s="1">
        <v>240</v>
      </c>
      <c r="H27" s="1">
        <v>900</v>
      </c>
      <c r="I27" s="1">
        <f t="shared" si="0"/>
        <v>216000</v>
      </c>
      <c r="J27" s="1">
        <v>240</v>
      </c>
      <c r="K27" s="1">
        <v>900</v>
      </c>
      <c r="L27" s="1">
        <f t="shared" si="1"/>
        <v>147600</v>
      </c>
      <c r="M27" s="1">
        <v>164</v>
      </c>
      <c r="N27" s="1">
        <v>900</v>
      </c>
      <c r="O27" s="1">
        <f t="shared" si="2"/>
        <v>516600</v>
      </c>
      <c r="P27" s="1">
        <v>574</v>
      </c>
      <c r="Q27" s="18">
        <v>900</v>
      </c>
      <c r="R27" s="22">
        <f t="shared" si="3"/>
        <v>1096200</v>
      </c>
      <c r="S27" s="22">
        <f t="shared" si="4"/>
        <v>1218</v>
      </c>
    </row>
    <row r="28" spans="1:19" ht="21" customHeight="1" x14ac:dyDescent="0.2">
      <c r="A28" s="19">
        <v>21</v>
      </c>
      <c r="B28" s="20" t="s">
        <v>107</v>
      </c>
      <c r="C28" s="21" t="s">
        <v>19</v>
      </c>
      <c r="D28" s="1" t="s">
        <v>64</v>
      </c>
      <c r="E28" s="1">
        <v>600</v>
      </c>
      <c r="F28" s="1">
        <f t="shared" si="5"/>
        <v>130200</v>
      </c>
      <c r="G28" s="1">
        <v>217</v>
      </c>
      <c r="H28" s="1">
        <v>600</v>
      </c>
      <c r="I28" s="1">
        <f t="shared" si="0"/>
        <v>130200</v>
      </c>
      <c r="J28" s="1">
        <v>217</v>
      </c>
      <c r="K28" s="1">
        <v>600</v>
      </c>
      <c r="L28" s="1">
        <f t="shared" si="1"/>
        <v>88800</v>
      </c>
      <c r="M28" s="1">
        <v>148</v>
      </c>
      <c r="N28" s="1">
        <v>600</v>
      </c>
      <c r="O28" s="1">
        <f t="shared" si="2"/>
        <v>312000</v>
      </c>
      <c r="P28" s="1">
        <v>520</v>
      </c>
      <c r="Q28" s="18">
        <v>600</v>
      </c>
      <c r="R28" s="22">
        <f t="shared" si="3"/>
        <v>661200</v>
      </c>
      <c r="S28" s="22">
        <f t="shared" si="4"/>
        <v>1102</v>
      </c>
    </row>
    <row r="29" spans="1:19" ht="21" customHeight="1" x14ac:dyDescent="0.2">
      <c r="A29" s="19">
        <v>22</v>
      </c>
      <c r="B29" s="20" t="s">
        <v>108</v>
      </c>
      <c r="C29" s="21" t="s">
        <v>20</v>
      </c>
      <c r="D29" s="1" t="s">
        <v>64</v>
      </c>
      <c r="E29" s="1">
        <v>600</v>
      </c>
      <c r="F29" s="1">
        <f t="shared" si="5"/>
        <v>70200</v>
      </c>
      <c r="G29" s="1">
        <v>117</v>
      </c>
      <c r="H29" s="1">
        <v>600</v>
      </c>
      <c r="I29" s="1">
        <f t="shared" si="0"/>
        <v>70200</v>
      </c>
      <c r="J29" s="1">
        <v>117</v>
      </c>
      <c r="K29" s="1">
        <v>600</v>
      </c>
      <c r="L29" s="1">
        <f t="shared" si="1"/>
        <v>48000</v>
      </c>
      <c r="M29" s="1">
        <v>80</v>
      </c>
      <c r="N29" s="1">
        <v>600</v>
      </c>
      <c r="O29" s="1">
        <f t="shared" si="2"/>
        <v>168000</v>
      </c>
      <c r="P29" s="1">
        <v>280</v>
      </c>
      <c r="Q29" s="18">
        <v>600</v>
      </c>
      <c r="R29" s="22">
        <f t="shared" si="3"/>
        <v>356400</v>
      </c>
      <c r="S29" s="22">
        <f t="shared" si="4"/>
        <v>594</v>
      </c>
    </row>
    <row r="30" spans="1:19" ht="21" customHeight="1" x14ac:dyDescent="0.2">
      <c r="A30" s="19">
        <v>23</v>
      </c>
      <c r="B30" s="20" t="s">
        <v>109</v>
      </c>
      <c r="C30" s="21" t="s">
        <v>21</v>
      </c>
      <c r="D30" s="1" t="s">
        <v>64</v>
      </c>
      <c r="E30" s="1">
        <v>850</v>
      </c>
      <c r="F30" s="1">
        <f t="shared" si="5"/>
        <v>19550</v>
      </c>
      <c r="G30" s="1">
        <v>23</v>
      </c>
      <c r="H30" s="1">
        <v>850</v>
      </c>
      <c r="I30" s="1">
        <f t="shared" si="0"/>
        <v>19550</v>
      </c>
      <c r="J30" s="1">
        <v>23</v>
      </c>
      <c r="K30" s="1">
        <v>850</v>
      </c>
      <c r="L30" s="1">
        <f t="shared" si="1"/>
        <v>13600</v>
      </c>
      <c r="M30" s="1">
        <v>16</v>
      </c>
      <c r="N30" s="1">
        <v>850</v>
      </c>
      <c r="O30" s="1">
        <f t="shared" si="2"/>
        <v>47600</v>
      </c>
      <c r="P30" s="1">
        <v>56</v>
      </c>
      <c r="Q30" s="18">
        <v>850</v>
      </c>
      <c r="R30" s="22">
        <f t="shared" si="3"/>
        <v>100300</v>
      </c>
      <c r="S30" s="22">
        <f t="shared" si="4"/>
        <v>118</v>
      </c>
    </row>
    <row r="31" spans="1:19" ht="21" customHeight="1" x14ac:dyDescent="0.2">
      <c r="A31" s="19">
        <v>24</v>
      </c>
      <c r="B31" s="20" t="s">
        <v>110</v>
      </c>
      <c r="C31" s="21" t="s">
        <v>22</v>
      </c>
      <c r="D31" s="1" t="s">
        <v>64</v>
      </c>
      <c r="E31" s="1">
        <v>600</v>
      </c>
      <c r="F31" s="1">
        <f t="shared" si="5"/>
        <v>52200</v>
      </c>
      <c r="G31" s="1">
        <v>87</v>
      </c>
      <c r="H31" s="1">
        <v>600</v>
      </c>
      <c r="I31" s="1">
        <f t="shared" si="0"/>
        <v>52200</v>
      </c>
      <c r="J31" s="1">
        <v>87</v>
      </c>
      <c r="K31" s="1">
        <v>600</v>
      </c>
      <c r="L31" s="1">
        <f t="shared" si="1"/>
        <v>35400</v>
      </c>
      <c r="M31" s="1">
        <v>59</v>
      </c>
      <c r="N31" s="1">
        <v>600</v>
      </c>
      <c r="O31" s="1">
        <f t="shared" si="2"/>
        <v>124800</v>
      </c>
      <c r="P31" s="1">
        <v>208</v>
      </c>
      <c r="Q31" s="18">
        <v>600</v>
      </c>
      <c r="R31" s="22">
        <f t="shared" si="3"/>
        <v>264600</v>
      </c>
      <c r="S31" s="22">
        <f t="shared" si="4"/>
        <v>441</v>
      </c>
    </row>
    <row r="32" spans="1:19" ht="21" customHeight="1" x14ac:dyDescent="0.2">
      <c r="A32" s="19">
        <v>25</v>
      </c>
      <c r="B32" s="20" t="s">
        <v>111</v>
      </c>
      <c r="C32" s="21" t="s">
        <v>23</v>
      </c>
      <c r="D32" s="1" t="s">
        <v>64</v>
      </c>
      <c r="E32" s="1">
        <v>1300</v>
      </c>
      <c r="F32" s="1">
        <f t="shared" si="5"/>
        <v>59800</v>
      </c>
      <c r="G32" s="1">
        <v>46</v>
      </c>
      <c r="H32" s="1">
        <v>1300</v>
      </c>
      <c r="I32" s="1">
        <f t="shared" si="0"/>
        <v>59800</v>
      </c>
      <c r="J32" s="1">
        <v>46</v>
      </c>
      <c r="K32" s="1">
        <v>1300</v>
      </c>
      <c r="L32" s="1">
        <f t="shared" si="1"/>
        <v>40300</v>
      </c>
      <c r="M32" s="1">
        <v>31</v>
      </c>
      <c r="N32" s="1">
        <v>1300</v>
      </c>
      <c r="O32" s="1">
        <f t="shared" si="2"/>
        <v>146900</v>
      </c>
      <c r="P32" s="1">
        <v>113</v>
      </c>
      <c r="Q32" s="18">
        <v>1300</v>
      </c>
      <c r="R32" s="22">
        <f t="shared" si="3"/>
        <v>306800</v>
      </c>
      <c r="S32" s="22">
        <f t="shared" si="4"/>
        <v>236</v>
      </c>
    </row>
    <row r="33" spans="1:19" ht="21" customHeight="1" x14ac:dyDescent="0.2">
      <c r="A33" s="19">
        <v>26</v>
      </c>
      <c r="B33" s="20" t="s">
        <v>112</v>
      </c>
      <c r="C33" s="21" t="s">
        <v>63</v>
      </c>
      <c r="D33" s="1" t="s">
        <v>64</v>
      </c>
      <c r="E33" s="1">
        <v>550</v>
      </c>
      <c r="F33" s="1">
        <f>E33*G33</f>
        <v>36850</v>
      </c>
      <c r="G33" s="1">
        <v>67</v>
      </c>
      <c r="H33" s="1">
        <v>550</v>
      </c>
      <c r="I33" s="1">
        <f>H33*J33</f>
        <v>36850</v>
      </c>
      <c r="J33" s="1">
        <v>67</v>
      </c>
      <c r="K33" s="1">
        <v>550</v>
      </c>
      <c r="L33" s="1">
        <f>K33*M33</f>
        <v>23100</v>
      </c>
      <c r="M33" s="1">
        <v>42</v>
      </c>
      <c r="N33" s="1">
        <v>550</v>
      </c>
      <c r="O33" s="1">
        <f>N33*P33</f>
        <v>89100</v>
      </c>
      <c r="P33" s="1">
        <v>162</v>
      </c>
      <c r="Q33" s="18">
        <v>550</v>
      </c>
      <c r="R33" s="22">
        <f>Q33*S33</f>
        <v>185900</v>
      </c>
      <c r="S33" s="22">
        <f t="shared" si="4"/>
        <v>338</v>
      </c>
    </row>
    <row r="34" spans="1:19" s="26" customFormat="1" ht="18" customHeight="1" x14ac:dyDescent="0.2">
      <c r="A34" s="19">
        <v>27</v>
      </c>
      <c r="B34" s="23" t="s">
        <v>113</v>
      </c>
      <c r="C34" s="24" t="s">
        <v>74</v>
      </c>
      <c r="D34" s="25" t="s">
        <v>64</v>
      </c>
      <c r="E34" s="1">
        <v>1500</v>
      </c>
      <c r="F34" s="1">
        <v>102000</v>
      </c>
      <c r="G34" s="1">
        <v>68</v>
      </c>
      <c r="H34" s="1">
        <v>1500</v>
      </c>
      <c r="I34" s="1">
        <v>102000</v>
      </c>
      <c r="J34" s="1">
        <v>68</v>
      </c>
      <c r="K34" s="1">
        <v>1500</v>
      </c>
      <c r="L34" s="1">
        <v>36000</v>
      </c>
      <c r="M34" s="1">
        <v>24</v>
      </c>
      <c r="N34" s="1">
        <v>1500</v>
      </c>
      <c r="O34" s="1">
        <v>225000</v>
      </c>
      <c r="P34" s="1">
        <v>150</v>
      </c>
      <c r="Q34" s="1">
        <v>1500</v>
      </c>
      <c r="R34" s="10">
        <f>Q34*S34</f>
        <v>465000</v>
      </c>
      <c r="S34" s="22">
        <f t="shared" si="4"/>
        <v>310</v>
      </c>
    </row>
    <row r="35" spans="1:19" ht="21" customHeight="1" x14ac:dyDescent="0.2">
      <c r="A35" s="19">
        <v>28</v>
      </c>
      <c r="B35" s="20" t="s">
        <v>114</v>
      </c>
      <c r="C35" s="21" t="s">
        <v>24</v>
      </c>
      <c r="D35" s="1" t="s">
        <v>64</v>
      </c>
      <c r="E35" s="1">
        <v>1400</v>
      </c>
      <c r="F35" s="1">
        <f t="shared" si="5"/>
        <v>33600</v>
      </c>
      <c r="G35" s="1">
        <v>24</v>
      </c>
      <c r="H35" s="1">
        <v>1400</v>
      </c>
      <c r="I35" s="1">
        <f t="shared" si="0"/>
        <v>33600</v>
      </c>
      <c r="J35" s="1">
        <v>24</v>
      </c>
      <c r="K35" s="1">
        <v>1400</v>
      </c>
      <c r="L35" s="1">
        <f t="shared" si="1"/>
        <v>22400</v>
      </c>
      <c r="M35" s="1">
        <v>16</v>
      </c>
      <c r="N35" s="1">
        <v>1400</v>
      </c>
      <c r="O35" s="1">
        <f t="shared" si="2"/>
        <v>82600</v>
      </c>
      <c r="P35" s="1">
        <v>59</v>
      </c>
      <c r="Q35" s="18">
        <v>1400</v>
      </c>
      <c r="R35" s="22">
        <f t="shared" si="3"/>
        <v>172200</v>
      </c>
      <c r="S35" s="22">
        <f t="shared" si="4"/>
        <v>123</v>
      </c>
    </row>
    <row r="36" spans="1:19" ht="21" customHeight="1" x14ac:dyDescent="0.2">
      <c r="A36" s="19">
        <v>29</v>
      </c>
      <c r="B36" s="20" t="s">
        <v>115</v>
      </c>
      <c r="C36" s="21" t="s">
        <v>25</v>
      </c>
      <c r="D36" s="1" t="s">
        <v>64</v>
      </c>
      <c r="E36" s="1">
        <v>1500</v>
      </c>
      <c r="F36" s="1">
        <f t="shared" si="5"/>
        <v>87000</v>
      </c>
      <c r="G36" s="1">
        <v>58</v>
      </c>
      <c r="H36" s="1">
        <v>1500</v>
      </c>
      <c r="I36" s="1">
        <f t="shared" si="0"/>
        <v>87000</v>
      </c>
      <c r="J36" s="1">
        <v>58</v>
      </c>
      <c r="K36" s="1">
        <v>1500</v>
      </c>
      <c r="L36" s="1">
        <f t="shared" si="1"/>
        <v>58500</v>
      </c>
      <c r="M36" s="1">
        <v>39</v>
      </c>
      <c r="N36" s="1">
        <v>1500</v>
      </c>
      <c r="O36" s="1">
        <f t="shared" si="2"/>
        <v>208500</v>
      </c>
      <c r="P36" s="1">
        <v>139</v>
      </c>
      <c r="Q36" s="18">
        <v>1500</v>
      </c>
      <c r="R36" s="22">
        <f t="shared" si="3"/>
        <v>441000</v>
      </c>
      <c r="S36" s="22">
        <f t="shared" si="4"/>
        <v>294</v>
      </c>
    </row>
    <row r="37" spans="1:19" ht="21" customHeight="1" x14ac:dyDescent="0.2">
      <c r="A37" s="19">
        <v>30</v>
      </c>
      <c r="B37" s="20" t="s">
        <v>116</v>
      </c>
      <c r="C37" s="21" t="s">
        <v>26</v>
      </c>
      <c r="D37" s="1" t="s">
        <v>64</v>
      </c>
      <c r="E37" s="1">
        <v>450</v>
      </c>
      <c r="F37" s="1">
        <f t="shared" si="5"/>
        <v>124200</v>
      </c>
      <c r="G37" s="1">
        <v>276</v>
      </c>
      <c r="H37" s="1">
        <v>450</v>
      </c>
      <c r="I37" s="1">
        <f t="shared" si="0"/>
        <v>124200</v>
      </c>
      <c r="J37" s="1">
        <v>276</v>
      </c>
      <c r="K37" s="1">
        <v>450</v>
      </c>
      <c r="L37" s="1">
        <f t="shared" si="1"/>
        <v>84600</v>
      </c>
      <c r="M37" s="1">
        <v>188</v>
      </c>
      <c r="N37" s="1">
        <v>450</v>
      </c>
      <c r="O37" s="1">
        <f t="shared" si="2"/>
        <v>297000</v>
      </c>
      <c r="P37" s="1">
        <v>660</v>
      </c>
      <c r="Q37" s="18">
        <v>450</v>
      </c>
      <c r="R37" s="22">
        <f t="shared" si="3"/>
        <v>630000</v>
      </c>
      <c r="S37" s="22">
        <f t="shared" si="4"/>
        <v>1400</v>
      </c>
    </row>
    <row r="38" spans="1:19" ht="21" customHeight="1" x14ac:dyDescent="0.2">
      <c r="A38" s="19">
        <v>31</v>
      </c>
      <c r="B38" s="20" t="s">
        <v>117</v>
      </c>
      <c r="C38" s="21" t="s">
        <v>27</v>
      </c>
      <c r="D38" s="1" t="s">
        <v>64</v>
      </c>
      <c r="E38" s="1">
        <v>170</v>
      </c>
      <c r="F38" s="1">
        <f t="shared" si="5"/>
        <v>20570</v>
      </c>
      <c r="G38" s="1">
        <v>121</v>
      </c>
      <c r="H38" s="1">
        <v>170</v>
      </c>
      <c r="I38" s="1">
        <f t="shared" si="0"/>
        <v>20570</v>
      </c>
      <c r="J38" s="1">
        <v>121</v>
      </c>
      <c r="K38" s="1">
        <v>170</v>
      </c>
      <c r="L38" s="1">
        <f t="shared" si="1"/>
        <v>14110</v>
      </c>
      <c r="M38" s="1">
        <v>83</v>
      </c>
      <c r="N38" s="1">
        <v>170</v>
      </c>
      <c r="O38" s="1">
        <f t="shared" si="2"/>
        <v>49470</v>
      </c>
      <c r="P38" s="1">
        <v>291</v>
      </c>
      <c r="Q38" s="18">
        <v>170</v>
      </c>
      <c r="R38" s="22">
        <f t="shared" si="3"/>
        <v>104720</v>
      </c>
      <c r="S38" s="22">
        <f t="shared" si="4"/>
        <v>616</v>
      </c>
    </row>
    <row r="39" spans="1:19" ht="21" customHeight="1" x14ac:dyDescent="0.2">
      <c r="A39" s="19">
        <v>32</v>
      </c>
      <c r="B39" s="20" t="s">
        <v>118</v>
      </c>
      <c r="C39" s="21" t="s">
        <v>28</v>
      </c>
      <c r="D39" s="1" t="s">
        <v>67</v>
      </c>
      <c r="E39" s="1">
        <v>350</v>
      </c>
      <c r="F39" s="1">
        <f t="shared" si="5"/>
        <v>1750</v>
      </c>
      <c r="G39" s="1">
        <v>5</v>
      </c>
      <c r="H39" s="1">
        <v>350</v>
      </c>
      <c r="I39" s="1">
        <f t="shared" si="0"/>
        <v>1750</v>
      </c>
      <c r="J39" s="1">
        <v>5</v>
      </c>
      <c r="K39" s="1">
        <v>350</v>
      </c>
      <c r="L39" s="1">
        <f t="shared" si="1"/>
        <v>1050</v>
      </c>
      <c r="M39" s="1">
        <v>3</v>
      </c>
      <c r="N39" s="1">
        <v>350</v>
      </c>
      <c r="O39" s="1">
        <f t="shared" si="2"/>
        <v>2450</v>
      </c>
      <c r="P39" s="1">
        <v>7</v>
      </c>
      <c r="Q39" s="18">
        <v>350</v>
      </c>
      <c r="R39" s="22">
        <f t="shared" si="3"/>
        <v>7000</v>
      </c>
      <c r="S39" s="22">
        <f t="shared" si="4"/>
        <v>20</v>
      </c>
    </row>
    <row r="40" spans="1:19" ht="21" customHeight="1" x14ac:dyDescent="0.2">
      <c r="A40" s="19">
        <v>33</v>
      </c>
      <c r="B40" s="20" t="s">
        <v>119</v>
      </c>
      <c r="C40" s="21" t="s">
        <v>29</v>
      </c>
      <c r="D40" s="1" t="s">
        <v>64</v>
      </c>
      <c r="E40" s="1">
        <v>3500</v>
      </c>
      <c r="F40" s="1">
        <f t="shared" si="5"/>
        <v>24500</v>
      </c>
      <c r="G40" s="1">
        <v>7</v>
      </c>
      <c r="H40" s="1">
        <v>3500</v>
      </c>
      <c r="I40" s="1">
        <f t="shared" si="0"/>
        <v>24500</v>
      </c>
      <c r="J40" s="1">
        <v>7</v>
      </c>
      <c r="K40" s="1">
        <v>3500</v>
      </c>
      <c r="L40" s="1">
        <f t="shared" si="1"/>
        <v>7000</v>
      </c>
      <c r="M40" s="1">
        <v>2</v>
      </c>
      <c r="N40" s="1">
        <v>3500</v>
      </c>
      <c r="O40" s="1">
        <f t="shared" si="2"/>
        <v>24500</v>
      </c>
      <c r="P40" s="1">
        <v>7</v>
      </c>
      <c r="Q40" s="18">
        <v>3500</v>
      </c>
      <c r="R40" s="22">
        <f t="shared" si="3"/>
        <v>80500</v>
      </c>
      <c r="S40" s="22">
        <f t="shared" si="4"/>
        <v>23</v>
      </c>
    </row>
    <row r="41" spans="1:19" ht="21" customHeight="1" x14ac:dyDescent="0.2">
      <c r="A41" s="19">
        <v>34</v>
      </c>
      <c r="B41" s="20" t="s">
        <v>120</v>
      </c>
      <c r="C41" s="21" t="s">
        <v>30</v>
      </c>
      <c r="D41" s="1" t="s">
        <v>64</v>
      </c>
      <c r="E41" s="1">
        <v>4000</v>
      </c>
      <c r="F41" s="1">
        <f t="shared" si="5"/>
        <v>4000</v>
      </c>
      <c r="G41" s="1">
        <v>1</v>
      </c>
      <c r="H41" s="1">
        <v>4000</v>
      </c>
      <c r="I41" s="1">
        <f t="shared" si="0"/>
        <v>4000</v>
      </c>
      <c r="J41" s="1">
        <v>1</v>
      </c>
      <c r="K41" s="1">
        <v>4000</v>
      </c>
      <c r="L41" s="1">
        <f t="shared" si="1"/>
        <v>2400</v>
      </c>
      <c r="M41" s="1">
        <v>0.6</v>
      </c>
      <c r="N41" s="1">
        <v>4000</v>
      </c>
      <c r="O41" s="1">
        <f t="shared" si="2"/>
        <v>28000</v>
      </c>
      <c r="P41" s="1">
        <v>7</v>
      </c>
      <c r="Q41" s="18">
        <v>4000</v>
      </c>
      <c r="R41" s="22">
        <f t="shared" si="3"/>
        <v>38400</v>
      </c>
      <c r="S41" s="22">
        <f t="shared" si="4"/>
        <v>9.6</v>
      </c>
    </row>
    <row r="42" spans="1:19" ht="21" customHeight="1" x14ac:dyDescent="0.2">
      <c r="A42" s="19">
        <v>35</v>
      </c>
      <c r="B42" s="20" t="s">
        <v>121</v>
      </c>
      <c r="C42" s="21" t="s">
        <v>31</v>
      </c>
      <c r="D42" s="1" t="s">
        <v>64</v>
      </c>
      <c r="E42" s="1">
        <v>20000</v>
      </c>
      <c r="F42" s="1">
        <f t="shared" si="5"/>
        <v>10000</v>
      </c>
      <c r="G42" s="1">
        <v>0.5</v>
      </c>
      <c r="H42" s="1">
        <v>20000</v>
      </c>
      <c r="I42" s="1">
        <f t="shared" si="0"/>
        <v>10000</v>
      </c>
      <c r="J42" s="1">
        <v>0.5</v>
      </c>
      <c r="K42" s="1">
        <v>20000</v>
      </c>
      <c r="L42" s="1">
        <f t="shared" si="1"/>
        <v>4000</v>
      </c>
      <c r="M42" s="1">
        <v>0.2</v>
      </c>
      <c r="N42" s="1">
        <v>20000</v>
      </c>
      <c r="O42" s="1">
        <f t="shared" si="2"/>
        <v>10000</v>
      </c>
      <c r="P42" s="1">
        <v>0.5</v>
      </c>
      <c r="Q42" s="18">
        <v>20000</v>
      </c>
      <c r="R42" s="22">
        <f t="shared" si="3"/>
        <v>34000</v>
      </c>
      <c r="S42" s="22">
        <f t="shared" si="4"/>
        <v>1.7</v>
      </c>
    </row>
    <row r="43" spans="1:19" ht="21" customHeight="1" x14ac:dyDescent="0.2">
      <c r="A43" s="19">
        <v>36</v>
      </c>
      <c r="B43" s="20" t="s">
        <v>122</v>
      </c>
      <c r="C43" s="21" t="s">
        <v>32</v>
      </c>
      <c r="D43" s="1" t="s">
        <v>64</v>
      </c>
      <c r="E43" s="1">
        <v>2600</v>
      </c>
      <c r="F43" s="1">
        <f t="shared" si="5"/>
        <v>1300</v>
      </c>
      <c r="G43" s="1">
        <v>0.5</v>
      </c>
      <c r="H43" s="1">
        <v>2600</v>
      </c>
      <c r="I43" s="1">
        <f t="shared" si="0"/>
        <v>1300</v>
      </c>
      <c r="J43" s="1">
        <v>0.5</v>
      </c>
      <c r="K43" s="1">
        <v>2600</v>
      </c>
      <c r="L43" s="1">
        <f t="shared" si="1"/>
        <v>780</v>
      </c>
      <c r="M43" s="1">
        <v>0.3</v>
      </c>
      <c r="N43" s="1">
        <v>2600</v>
      </c>
      <c r="O43" s="1">
        <f t="shared" si="2"/>
        <v>2600</v>
      </c>
      <c r="P43" s="1">
        <v>1</v>
      </c>
      <c r="Q43" s="18">
        <v>2600</v>
      </c>
      <c r="R43" s="22">
        <f t="shared" si="3"/>
        <v>5979.9999999999991</v>
      </c>
      <c r="S43" s="22">
        <f t="shared" si="4"/>
        <v>2.2999999999999998</v>
      </c>
    </row>
    <row r="44" spans="1:19" ht="21" customHeight="1" x14ac:dyDescent="0.2">
      <c r="A44" s="19">
        <v>37</v>
      </c>
      <c r="B44" s="20" t="s">
        <v>123</v>
      </c>
      <c r="C44" s="21" t="s">
        <v>33</v>
      </c>
      <c r="D44" s="1" t="s">
        <v>64</v>
      </c>
      <c r="E44" s="1">
        <v>1300</v>
      </c>
      <c r="F44" s="1">
        <f t="shared" si="5"/>
        <v>1300</v>
      </c>
      <c r="G44" s="1">
        <v>1</v>
      </c>
      <c r="H44" s="1">
        <v>1300</v>
      </c>
      <c r="I44" s="1">
        <f t="shared" si="0"/>
        <v>1300</v>
      </c>
      <c r="J44" s="1">
        <v>1</v>
      </c>
      <c r="K44" s="1">
        <v>1300</v>
      </c>
      <c r="L44" s="1">
        <f t="shared" si="1"/>
        <v>780</v>
      </c>
      <c r="M44" s="1">
        <v>0.6</v>
      </c>
      <c r="N44" s="1">
        <v>1300</v>
      </c>
      <c r="O44" s="1">
        <f t="shared" si="2"/>
        <v>1300</v>
      </c>
      <c r="P44" s="1">
        <v>1</v>
      </c>
      <c r="Q44" s="18">
        <v>1300</v>
      </c>
      <c r="R44" s="22">
        <f t="shared" si="3"/>
        <v>4680</v>
      </c>
      <c r="S44" s="22">
        <f t="shared" si="4"/>
        <v>3.6</v>
      </c>
    </row>
    <row r="45" spans="1:19" ht="21" customHeight="1" x14ac:dyDescent="0.2">
      <c r="A45" s="19">
        <v>38</v>
      </c>
      <c r="B45" s="20" t="s">
        <v>124</v>
      </c>
      <c r="C45" s="21" t="s">
        <v>34</v>
      </c>
      <c r="D45" s="1" t="s">
        <v>64</v>
      </c>
      <c r="E45" s="1">
        <v>4500</v>
      </c>
      <c r="F45" s="1">
        <f t="shared" si="5"/>
        <v>6750</v>
      </c>
      <c r="G45" s="1">
        <v>1.5</v>
      </c>
      <c r="H45" s="1">
        <v>4500</v>
      </c>
      <c r="I45" s="1">
        <f t="shared" si="0"/>
        <v>6750</v>
      </c>
      <c r="J45" s="1">
        <v>1.5</v>
      </c>
      <c r="K45" s="1">
        <v>4500</v>
      </c>
      <c r="L45" s="1">
        <f t="shared" si="1"/>
        <v>4500</v>
      </c>
      <c r="M45" s="1">
        <v>1</v>
      </c>
      <c r="N45" s="1">
        <v>4500</v>
      </c>
      <c r="O45" s="1">
        <f t="shared" si="2"/>
        <v>22500</v>
      </c>
      <c r="P45" s="1">
        <v>5</v>
      </c>
      <c r="Q45" s="18">
        <v>4500</v>
      </c>
      <c r="R45" s="22">
        <f t="shared" si="3"/>
        <v>40500</v>
      </c>
      <c r="S45" s="22">
        <f t="shared" si="4"/>
        <v>9</v>
      </c>
    </row>
    <row r="46" spans="1:19" ht="21" customHeight="1" x14ac:dyDescent="0.2">
      <c r="A46" s="19">
        <v>39</v>
      </c>
      <c r="B46" s="20" t="s">
        <v>125</v>
      </c>
      <c r="C46" s="21" t="s">
        <v>35</v>
      </c>
      <c r="D46" s="1" t="s">
        <v>64</v>
      </c>
      <c r="E46" s="1">
        <v>3200</v>
      </c>
      <c r="F46" s="1">
        <f t="shared" si="5"/>
        <v>1600</v>
      </c>
      <c r="G46" s="1">
        <v>0.5</v>
      </c>
      <c r="H46" s="1">
        <v>3200</v>
      </c>
      <c r="I46" s="1">
        <f t="shared" si="0"/>
        <v>1600</v>
      </c>
      <c r="J46" s="1">
        <v>0.5</v>
      </c>
      <c r="K46" s="1">
        <v>3200</v>
      </c>
      <c r="L46" s="1">
        <f t="shared" si="1"/>
        <v>1600</v>
      </c>
      <c r="M46" s="1">
        <v>0.5</v>
      </c>
      <c r="N46" s="1">
        <v>3200</v>
      </c>
      <c r="O46" s="1">
        <f t="shared" si="2"/>
        <v>3200</v>
      </c>
      <c r="P46" s="1">
        <v>1</v>
      </c>
      <c r="Q46" s="18">
        <v>3200</v>
      </c>
      <c r="R46" s="22">
        <f t="shared" si="3"/>
        <v>8000</v>
      </c>
      <c r="S46" s="22">
        <f t="shared" si="4"/>
        <v>2.5</v>
      </c>
    </row>
    <row r="47" spans="1:19" ht="21" customHeight="1" x14ac:dyDescent="0.2">
      <c r="A47" s="19">
        <v>40</v>
      </c>
      <c r="B47" s="20" t="s">
        <v>126</v>
      </c>
      <c r="C47" s="21" t="s">
        <v>36</v>
      </c>
      <c r="D47" s="1" t="s">
        <v>64</v>
      </c>
      <c r="E47" s="1">
        <v>2000</v>
      </c>
      <c r="F47" s="1">
        <f t="shared" si="5"/>
        <v>76000</v>
      </c>
      <c r="G47" s="1">
        <v>38</v>
      </c>
      <c r="H47" s="1">
        <v>2000</v>
      </c>
      <c r="I47" s="1">
        <f t="shared" si="0"/>
        <v>76000</v>
      </c>
      <c r="J47" s="1">
        <v>38</v>
      </c>
      <c r="K47" s="1">
        <v>2000</v>
      </c>
      <c r="L47" s="1">
        <f t="shared" si="1"/>
        <v>52000</v>
      </c>
      <c r="M47" s="1">
        <v>26</v>
      </c>
      <c r="N47" s="1">
        <v>2000</v>
      </c>
      <c r="O47" s="1">
        <f t="shared" si="2"/>
        <v>186000</v>
      </c>
      <c r="P47" s="1">
        <v>93</v>
      </c>
      <c r="Q47" s="18">
        <v>2000</v>
      </c>
      <c r="R47" s="22">
        <f t="shared" si="3"/>
        <v>390000</v>
      </c>
      <c r="S47" s="22">
        <f t="shared" si="4"/>
        <v>195</v>
      </c>
    </row>
    <row r="48" spans="1:19" ht="21" customHeight="1" x14ac:dyDescent="0.2">
      <c r="A48" s="19">
        <v>41</v>
      </c>
      <c r="B48" s="20" t="s">
        <v>127</v>
      </c>
      <c r="C48" s="21" t="s">
        <v>37</v>
      </c>
      <c r="D48" s="1" t="s">
        <v>64</v>
      </c>
      <c r="E48" s="1">
        <v>2200</v>
      </c>
      <c r="F48" s="1">
        <f t="shared" si="5"/>
        <v>83600</v>
      </c>
      <c r="G48" s="1">
        <v>38</v>
      </c>
      <c r="H48" s="1">
        <v>2200</v>
      </c>
      <c r="I48" s="1">
        <f t="shared" si="0"/>
        <v>83600</v>
      </c>
      <c r="J48" s="1">
        <v>38</v>
      </c>
      <c r="K48" s="1">
        <v>2200</v>
      </c>
      <c r="L48" s="1">
        <f t="shared" si="1"/>
        <v>57200</v>
      </c>
      <c r="M48" s="1">
        <v>26</v>
      </c>
      <c r="N48" s="1">
        <v>2200</v>
      </c>
      <c r="O48" s="1">
        <f t="shared" si="2"/>
        <v>202400</v>
      </c>
      <c r="P48" s="1">
        <v>92</v>
      </c>
      <c r="Q48" s="18">
        <v>2200</v>
      </c>
      <c r="R48" s="22">
        <f t="shared" si="3"/>
        <v>426800</v>
      </c>
      <c r="S48" s="22">
        <f t="shared" si="4"/>
        <v>194</v>
      </c>
    </row>
    <row r="49" spans="1:19" s="26" customFormat="1" ht="16.5" customHeight="1" x14ac:dyDescent="0.2">
      <c r="A49" s="19">
        <v>42</v>
      </c>
      <c r="B49" s="23" t="s">
        <v>128</v>
      </c>
      <c r="C49" s="24" t="s">
        <v>76</v>
      </c>
      <c r="D49" s="25" t="s">
        <v>64</v>
      </c>
      <c r="E49" s="1">
        <v>2100</v>
      </c>
      <c r="F49" s="1">
        <v>79800</v>
      </c>
      <c r="G49" s="1">
        <v>38</v>
      </c>
      <c r="H49" s="1">
        <v>2100</v>
      </c>
      <c r="I49" s="1">
        <v>79800</v>
      </c>
      <c r="J49" s="1">
        <v>38</v>
      </c>
      <c r="K49" s="1">
        <v>2100</v>
      </c>
      <c r="L49" s="1">
        <v>50400</v>
      </c>
      <c r="M49" s="1">
        <v>24</v>
      </c>
      <c r="N49" s="1">
        <v>2100</v>
      </c>
      <c r="O49" s="1">
        <v>189000</v>
      </c>
      <c r="P49" s="1">
        <v>90</v>
      </c>
      <c r="Q49" s="1">
        <v>2100</v>
      </c>
      <c r="R49" s="10">
        <f>Q49*S49</f>
        <v>399000</v>
      </c>
      <c r="S49" s="22">
        <f t="shared" si="4"/>
        <v>190</v>
      </c>
    </row>
    <row r="50" spans="1:19" ht="21" customHeight="1" x14ac:dyDescent="0.2">
      <c r="A50" s="19">
        <v>43</v>
      </c>
      <c r="B50" s="20" t="s">
        <v>129</v>
      </c>
      <c r="C50" s="21" t="s">
        <v>38</v>
      </c>
      <c r="D50" s="1" t="s">
        <v>64</v>
      </c>
      <c r="E50" s="1">
        <v>1900</v>
      </c>
      <c r="F50" s="1">
        <f t="shared" si="5"/>
        <v>76000</v>
      </c>
      <c r="G50" s="1">
        <v>40</v>
      </c>
      <c r="H50" s="1">
        <v>1900</v>
      </c>
      <c r="I50" s="1">
        <f t="shared" si="0"/>
        <v>76000</v>
      </c>
      <c r="J50" s="1">
        <v>40</v>
      </c>
      <c r="K50" s="1">
        <v>1900</v>
      </c>
      <c r="L50" s="1">
        <f t="shared" si="1"/>
        <v>51300</v>
      </c>
      <c r="M50" s="1">
        <v>27</v>
      </c>
      <c r="N50" s="1">
        <v>1900</v>
      </c>
      <c r="O50" s="1">
        <f t="shared" si="2"/>
        <v>184300</v>
      </c>
      <c r="P50" s="1">
        <v>97</v>
      </c>
      <c r="Q50" s="18">
        <v>1900</v>
      </c>
      <c r="R50" s="22">
        <f t="shared" si="3"/>
        <v>387600</v>
      </c>
      <c r="S50" s="22">
        <f t="shared" si="4"/>
        <v>204</v>
      </c>
    </row>
    <row r="51" spans="1:19" ht="21" customHeight="1" x14ac:dyDescent="0.2">
      <c r="A51" s="19">
        <v>44</v>
      </c>
      <c r="B51" s="20" t="s">
        <v>130</v>
      </c>
      <c r="C51" s="21" t="s">
        <v>39</v>
      </c>
      <c r="D51" s="1" t="s">
        <v>64</v>
      </c>
      <c r="E51" s="1">
        <v>1600</v>
      </c>
      <c r="F51" s="1">
        <f t="shared" si="5"/>
        <v>70400</v>
      </c>
      <c r="G51" s="1">
        <v>44</v>
      </c>
      <c r="H51" s="1">
        <v>1600</v>
      </c>
      <c r="I51" s="1">
        <f t="shared" si="0"/>
        <v>70400</v>
      </c>
      <c r="J51" s="1">
        <v>44</v>
      </c>
      <c r="K51" s="1">
        <v>1600</v>
      </c>
      <c r="L51" s="1">
        <f t="shared" si="1"/>
        <v>48000</v>
      </c>
      <c r="M51" s="1">
        <v>30</v>
      </c>
      <c r="N51" s="1">
        <v>1600</v>
      </c>
      <c r="O51" s="1">
        <f t="shared" si="2"/>
        <v>169600</v>
      </c>
      <c r="P51" s="1">
        <v>106</v>
      </c>
      <c r="Q51" s="18">
        <v>1600</v>
      </c>
      <c r="R51" s="22">
        <f t="shared" si="3"/>
        <v>358400</v>
      </c>
      <c r="S51" s="22">
        <f t="shared" si="4"/>
        <v>224</v>
      </c>
    </row>
    <row r="52" spans="1:19" ht="21" customHeight="1" x14ac:dyDescent="0.2">
      <c r="A52" s="19">
        <v>45</v>
      </c>
      <c r="B52" s="20" t="s">
        <v>131</v>
      </c>
      <c r="C52" s="21" t="s">
        <v>40</v>
      </c>
      <c r="D52" s="1" t="s">
        <v>64</v>
      </c>
      <c r="E52" s="1">
        <v>1000</v>
      </c>
      <c r="F52" s="1">
        <f t="shared" si="5"/>
        <v>97000</v>
      </c>
      <c r="G52" s="1">
        <v>97</v>
      </c>
      <c r="H52" s="1">
        <v>1000</v>
      </c>
      <c r="I52" s="1">
        <f t="shared" si="0"/>
        <v>97000</v>
      </c>
      <c r="J52" s="1">
        <v>97</v>
      </c>
      <c r="K52" s="1">
        <v>1000</v>
      </c>
      <c r="L52" s="1">
        <f t="shared" si="1"/>
        <v>66000</v>
      </c>
      <c r="M52" s="1">
        <v>66</v>
      </c>
      <c r="N52" s="1">
        <v>1000</v>
      </c>
      <c r="O52" s="1">
        <f t="shared" si="2"/>
        <v>231000</v>
      </c>
      <c r="P52" s="1">
        <v>231</v>
      </c>
      <c r="Q52" s="18">
        <v>1000</v>
      </c>
      <c r="R52" s="22">
        <f t="shared" si="3"/>
        <v>491000</v>
      </c>
      <c r="S52" s="22">
        <f t="shared" si="4"/>
        <v>491</v>
      </c>
    </row>
    <row r="53" spans="1:19" ht="21" customHeight="1" x14ac:dyDescent="0.2">
      <c r="A53" s="19">
        <v>46</v>
      </c>
      <c r="B53" s="20" t="s">
        <v>132</v>
      </c>
      <c r="C53" s="21" t="s">
        <v>41</v>
      </c>
      <c r="D53" s="1" t="s">
        <v>64</v>
      </c>
      <c r="E53" s="1">
        <v>1800</v>
      </c>
      <c r="F53" s="1">
        <f t="shared" si="5"/>
        <v>75600</v>
      </c>
      <c r="G53" s="1">
        <v>42</v>
      </c>
      <c r="H53" s="1">
        <v>1800</v>
      </c>
      <c r="I53" s="1">
        <f t="shared" si="0"/>
        <v>75600</v>
      </c>
      <c r="J53" s="1">
        <v>42</v>
      </c>
      <c r="K53" s="1">
        <v>1800</v>
      </c>
      <c r="L53" s="1">
        <f t="shared" si="1"/>
        <v>52200</v>
      </c>
      <c r="M53" s="1">
        <v>29</v>
      </c>
      <c r="N53" s="1">
        <v>1800</v>
      </c>
      <c r="O53" s="1">
        <f t="shared" si="2"/>
        <v>183600</v>
      </c>
      <c r="P53" s="1">
        <v>102</v>
      </c>
      <c r="Q53" s="18">
        <v>1800</v>
      </c>
      <c r="R53" s="22">
        <f t="shared" si="3"/>
        <v>387000</v>
      </c>
      <c r="S53" s="22">
        <f t="shared" si="4"/>
        <v>215</v>
      </c>
    </row>
    <row r="54" spans="1:19" ht="21" customHeight="1" x14ac:dyDescent="0.2">
      <c r="A54" s="19">
        <v>47</v>
      </c>
      <c r="B54" s="20" t="s">
        <v>133</v>
      </c>
      <c r="C54" s="21" t="s">
        <v>42</v>
      </c>
      <c r="D54" s="1" t="s">
        <v>64</v>
      </c>
      <c r="E54" s="1">
        <v>6000</v>
      </c>
      <c r="F54" s="1">
        <f t="shared" si="5"/>
        <v>282000</v>
      </c>
      <c r="G54" s="1">
        <v>47</v>
      </c>
      <c r="H54" s="1">
        <v>6000</v>
      </c>
      <c r="I54" s="1">
        <f t="shared" si="0"/>
        <v>282000</v>
      </c>
      <c r="J54" s="1">
        <v>47</v>
      </c>
      <c r="K54" s="1">
        <v>6000</v>
      </c>
      <c r="L54" s="1">
        <f t="shared" si="1"/>
        <v>174000</v>
      </c>
      <c r="M54" s="1">
        <v>29</v>
      </c>
      <c r="N54" s="1">
        <v>6000</v>
      </c>
      <c r="O54" s="1">
        <f t="shared" si="2"/>
        <v>678000</v>
      </c>
      <c r="P54" s="1">
        <v>113</v>
      </c>
      <c r="Q54" s="18">
        <v>6000</v>
      </c>
      <c r="R54" s="22">
        <f t="shared" si="3"/>
        <v>1416000</v>
      </c>
      <c r="S54" s="22">
        <f t="shared" si="4"/>
        <v>236</v>
      </c>
    </row>
    <row r="55" spans="1:19" ht="21" customHeight="1" x14ac:dyDescent="0.2">
      <c r="A55" s="19">
        <v>48</v>
      </c>
      <c r="B55" s="20" t="s">
        <v>134</v>
      </c>
      <c r="C55" s="21" t="s">
        <v>43</v>
      </c>
      <c r="D55" s="1" t="s">
        <v>64</v>
      </c>
      <c r="E55" s="1">
        <v>4700</v>
      </c>
      <c r="F55" s="1">
        <f t="shared" si="5"/>
        <v>9400</v>
      </c>
      <c r="G55" s="1">
        <v>2</v>
      </c>
      <c r="H55" s="1">
        <v>4700</v>
      </c>
      <c r="I55" s="1">
        <f t="shared" si="0"/>
        <v>9400</v>
      </c>
      <c r="J55" s="1">
        <v>2</v>
      </c>
      <c r="K55" s="1">
        <v>4700</v>
      </c>
      <c r="L55" s="1">
        <f t="shared" si="1"/>
        <v>6580</v>
      </c>
      <c r="M55" s="1">
        <v>1.4</v>
      </c>
      <c r="N55" s="1">
        <v>4700</v>
      </c>
      <c r="O55" s="1">
        <f t="shared" si="2"/>
        <v>23500</v>
      </c>
      <c r="P55" s="1">
        <v>5</v>
      </c>
      <c r="Q55" s="18">
        <v>4700</v>
      </c>
      <c r="R55" s="22">
        <f t="shared" si="3"/>
        <v>48880</v>
      </c>
      <c r="S55" s="22">
        <f t="shared" si="4"/>
        <v>10.4</v>
      </c>
    </row>
    <row r="56" spans="1:19" ht="21" customHeight="1" x14ac:dyDescent="0.2">
      <c r="A56" s="19">
        <v>49</v>
      </c>
      <c r="B56" s="20" t="s">
        <v>135</v>
      </c>
      <c r="C56" s="21" t="s">
        <v>44</v>
      </c>
      <c r="D56" s="1" t="s">
        <v>65</v>
      </c>
      <c r="E56" s="1">
        <v>800</v>
      </c>
      <c r="F56" s="1">
        <f t="shared" si="5"/>
        <v>604000</v>
      </c>
      <c r="G56" s="1">
        <v>755</v>
      </c>
      <c r="H56" s="1">
        <v>800</v>
      </c>
      <c r="I56" s="1">
        <f t="shared" si="0"/>
        <v>604000</v>
      </c>
      <c r="J56" s="1">
        <v>755</v>
      </c>
      <c r="K56" s="1">
        <v>800</v>
      </c>
      <c r="L56" s="1">
        <f t="shared" si="1"/>
        <v>411200</v>
      </c>
      <c r="M56" s="1">
        <v>514</v>
      </c>
      <c r="N56" s="1">
        <v>800</v>
      </c>
      <c r="O56" s="1">
        <f t="shared" si="2"/>
        <v>1441600</v>
      </c>
      <c r="P56" s="1">
        <v>1802</v>
      </c>
      <c r="Q56" s="18">
        <v>800</v>
      </c>
      <c r="R56" s="22">
        <f t="shared" si="3"/>
        <v>3060800</v>
      </c>
      <c r="S56" s="22">
        <f t="shared" si="4"/>
        <v>3826</v>
      </c>
    </row>
    <row r="57" spans="1:19" ht="21" customHeight="1" x14ac:dyDescent="0.2">
      <c r="A57" s="19">
        <v>50</v>
      </c>
      <c r="B57" s="20" t="s">
        <v>136</v>
      </c>
      <c r="C57" s="21" t="s">
        <v>60</v>
      </c>
      <c r="D57" s="1" t="s">
        <v>64</v>
      </c>
      <c r="E57" s="1">
        <v>2000</v>
      </c>
      <c r="F57" s="1">
        <f>E57*G57</f>
        <v>6000</v>
      </c>
      <c r="G57" s="1">
        <v>3</v>
      </c>
      <c r="H57" s="1">
        <v>2000</v>
      </c>
      <c r="I57" s="1">
        <f>H57*J57</f>
        <v>6000</v>
      </c>
      <c r="J57" s="1">
        <v>3</v>
      </c>
      <c r="K57" s="1">
        <v>2000</v>
      </c>
      <c r="L57" s="1">
        <f>K57*M57</f>
        <v>4600</v>
      </c>
      <c r="M57" s="1">
        <v>2.2999999999999998</v>
      </c>
      <c r="N57" s="1">
        <v>2000</v>
      </c>
      <c r="O57" s="1">
        <f>N57*P57</f>
        <v>4000</v>
      </c>
      <c r="P57" s="1">
        <v>2</v>
      </c>
      <c r="Q57" s="18">
        <v>2000</v>
      </c>
      <c r="R57" s="22">
        <f>Q57*S57</f>
        <v>20600</v>
      </c>
      <c r="S57" s="22">
        <f t="shared" si="4"/>
        <v>10.3</v>
      </c>
    </row>
    <row r="58" spans="1:19" s="26" customFormat="1" ht="18" customHeight="1" x14ac:dyDescent="0.2">
      <c r="A58" s="19">
        <v>51</v>
      </c>
      <c r="B58" s="23" t="s">
        <v>137</v>
      </c>
      <c r="C58" s="24" t="s">
        <v>75</v>
      </c>
      <c r="D58" s="25" t="s">
        <v>64</v>
      </c>
      <c r="E58" s="1">
        <v>3500</v>
      </c>
      <c r="F58" s="1">
        <v>52500</v>
      </c>
      <c r="G58" s="1">
        <v>15</v>
      </c>
      <c r="H58" s="1">
        <v>3500</v>
      </c>
      <c r="I58" s="1">
        <v>52500</v>
      </c>
      <c r="J58" s="1">
        <v>15</v>
      </c>
      <c r="K58" s="1">
        <v>3500</v>
      </c>
      <c r="L58" s="1">
        <v>17500</v>
      </c>
      <c r="M58" s="1">
        <v>5</v>
      </c>
      <c r="N58" s="1">
        <v>3500</v>
      </c>
      <c r="O58" s="1">
        <v>175000</v>
      </c>
      <c r="P58" s="1">
        <v>50</v>
      </c>
      <c r="Q58" s="1">
        <v>3500</v>
      </c>
      <c r="R58" s="10">
        <f>Q58*S58</f>
        <v>297500</v>
      </c>
      <c r="S58" s="22">
        <f t="shared" si="4"/>
        <v>85</v>
      </c>
    </row>
    <row r="59" spans="1:19" ht="21" customHeight="1" x14ac:dyDescent="0.2">
      <c r="A59" s="19">
        <v>52</v>
      </c>
      <c r="B59" s="20" t="s">
        <v>138</v>
      </c>
      <c r="C59" s="21" t="s">
        <v>45</v>
      </c>
      <c r="D59" s="1" t="s">
        <v>64</v>
      </c>
      <c r="E59" s="1">
        <v>700</v>
      </c>
      <c r="F59" s="1">
        <f t="shared" si="5"/>
        <v>117600</v>
      </c>
      <c r="G59" s="1">
        <v>168</v>
      </c>
      <c r="H59" s="1">
        <v>700</v>
      </c>
      <c r="I59" s="1">
        <f t="shared" si="0"/>
        <v>117600</v>
      </c>
      <c r="J59" s="1">
        <v>168</v>
      </c>
      <c r="K59" s="1">
        <v>700</v>
      </c>
      <c r="L59" s="1">
        <f t="shared" si="1"/>
        <v>80500</v>
      </c>
      <c r="M59" s="1">
        <v>115</v>
      </c>
      <c r="N59" s="1">
        <v>700</v>
      </c>
      <c r="O59" s="1">
        <f t="shared" si="2"/>
        <v>282100</v>
      </c>
      <c r="P59" s="1">
        <v>403</v>
      </c>
      <c r="Q59" s="18">
        <v>700</v>
      </c>
      <c r="R59" s="22">
        <f t="shared" si="3"/>
        <v>597800</v>
      </c>
      <c r="S59" s="22">
        <f t="shared" si="4"/>
        <v>854</v>
      </c>
    </row>
    <row r="60" spans="1:19" ht="21" customHeight="1" x14ac:dyDescent="0.2">
      <c r="A60" s="19">
        <v>53</v>
      </c>
      <c r="B60" s="20" t="s">
        <v>139</v>
      </c>
      <c r="C60" s="21" t="s">
        <v>46</v>
      </c>
      <c r="D60" s="1" t="s">
        <v>64</v>
      </c>
      <c r="E60" s="1">
        <v>800</v>
      </c>
      <c r="F60" s="1">
        <f t="shared" si="5"/>
        <v>309600</v>
      </c>
      <c r="G60" s="1">
        <v>387</v>
      </c>
      <c r="H60" s="1">
        <v>800</v>
      </c>
      <c r="I60" s="1">
        <f t="shared" si="0"/>
        <v>309600</v>
      </c>
      <c r="J60" s="1">
        <v>387</v>
      </c>
      <c r="K60" s="1">
        <v>800</v>
      </c>
      <c r="L60" s="1">
        <f t="shared" si="1"/>
        <v>168800</v>
      </c>
      <c r="M60" s="1">
        <v>211</v>
      </c>
      <c r="N60" s="1">
        <v>800</v>
      </c>
      <c r="O60" s="1">
        <f t="shared" si="2"/>
        <v>591200</v>
      </c>
      <c r="P60" s="1">
        <v>739</v>
      </c>
      <c r="Q60" s="18">
        <v>800</v>
      </c>
      <c r="R60" s="22">
        <f t="shared" si="3"/>
        <v>1379200</v>
      </c>
      <c r="S60" s="22">
        <f t="shared" si="4"/>
        <v>1724</v>
      </c>
    </row>
    <row r="61" spans="1:19" ht="21" customHeight="1" x14ac:dyDescent="0.2">
      <c r="A61" s="19">
        <v>54</v>
      </c>
      <c r="B61" s="20" t="s">
        <v>140</v>
      </c>
      <c r="C61" s="21" t="s">
        <v>47</v>
      </c>
      <c r="D61" s="1" t="s">
        <v>64</v>
      </c>
      <c r="E61" s="1">
        <v>700</v>
      </c>
      <c r="F61" s="1">
        <f t="shared" si="5"/>
        <v>98000</v>
      </c>
      <c r="G61" s="1">
        <v>140</v>
      </c>
      <c r="H61" s="1">
        <v>700</v>
      </c>
      <c r="I61" s="1">
        <f t="shared" si="0"/>
        <v>98000</v>
      </c>
      <c r="J61" s="1">
        <v>140</v>
      </c>
      <c r="K61" s="1">
        <v>700</v>
      </c>
      <c r="L61" s="1">
        <f t="shared" si="1"/>
        <v>58800</v>
      </c>
      <c r="M61" s="1">
        <v>84</v>
      </c>
      <c r="N61" s="1">
        <v>700</v>
      </c>
      <c r="O61" s="1">
        <f t="shared" si="2"/>
        <v>235200</v>
      </c>
      <c r="P61" s="1">
        <v>336</v>
      </c>
      <c r="Q61" s="18">
        <v>700</v>
      </c>
      <c r="R61" s="22">
        <f t="shared" si="3"/>
        <v>490000</v>
      </c>
      <c r="S61" s="22">
        <f t="shared" si="4"/>
        <v>700</v>
      </c>
    </row>
    <row r="62" spans="1:19" s="26" customFormat="1" ht="21" customHeight="1" x14ac:dyDescent="0.2">
      <c r="A62" s="19">
        <v>55</v>
      </c>
      <c r="B62" s="23" t="s">
        <v>141</v>
      </c>
      <c r="C62" s="24" t="s">
        <v>78</v>
      </c>
      <c r="D62" s="25" t="s">
        <v>64</v>
      </c>
      <c r="E62" s="1">
        <v>900</v>
      </c>
      <c r="F62" s="1">
        <v>126000</v>
      </c>
      <c r="G62" s="1">
        <v>140</v>
      </c>
      <c r="H62" s="1">
        <v>900</v>
      </c>
      <c r="I62" s="1">
        <v>126000</v>
      </c>
      <c r="J62" s="1">
        <v>140</v>
      </c>
      <c r="K62" s="1">
        <v>900</v>
      </c>
      <c r="L62" s="1">
        <v>19800</v>
      </c>
      <c r="M62" s="1">
        <v>22</v>
      </c>
      <c r="N62" s="1">
        <v>900</v>
      </c>
      <c r="O62" s="1">
        <v>295200</v>
      </c>
      <c r="P62" s="1">
        <v>328</v>
      </c>
      <c r="Q62" s="1">
        <v>900</v>
      </c>
      <c r="R62" s="10">
        <f t="shared" si="3"/>
        <v>567000</v>
      </c>
      <c r="S62" s="22">
        <f t="shared" si="4"/>
        <v>630</v>
      </c>
    </row>
    <row r="63" spans="1:19" ht="21" customHeight="1" x14ac:dyDescent="0.2">
      <c r="A63" s="19">
        <v>56</v>
      </c>
      <c r="B63" s="20" t="s">
        <v>142</v>
      </c>
      <c r="C63" s="21" t="s">
        <v>48</v>
      </c>
      <c r="D63" s="1" t="s">
        <v>64</v>
      </c>
      <c r="E63" s="1">
        <v>400</v>
      </c>
      <c r="F63" s="1">
        <f t="shared" si="5"/>
        <v>154800</v>
      </c>
      <c r="G63" s="1">
        <v>387</v>
      </c>
      <c r="H63" s="1">
        <v>400</v>
      </c>
      <c r="I63" s="1">
        <f t="shared" si="0"/>
        <v>154800</v>
      </c>
      <c r="J63" s="1">
        <v>387</v>
      </c>
      <c r="K63" s="1">
        <v>400</v>
      </c>
      <c r="L63" s="1">
        <f t="shared" si="1"/>
        <v>105600</v>
      </c>
      <c r="M63" s="1">
        <v>264</v>
      </c>
      <c r="N63" s="1">
        <v>400</v>
      </c>
      <c r="O63" s="1">
        <f t="shared" si="2"/>
        <v>369600</v>
      </c>
      <c r="P63" s="1">
        <v>924</v>
      </c>
      <c r="Q63" s="18">
        <v>400</v>
      </c>
      <c r="R63" s="22">
        <f t="shared" si="3"/>
        <v>784800</v>
      </c>
      <c r="S63" s="22">
        <f t="shared" si="4"/>
        <v>1962</v>
      </c>
    </row>
    <row r="64" spans="1:19" ht="21" customHeight="1" x14ac:dyDescent="0.2">
      <c r="A64" s="19">
        <v>57</v>
      </c>
      <c r="B64" s="20" t="s">
        <v>143</v>
      </c>
      <c r="C64" s="21" t="s">
        <v>49</v>
      </c>
      <c r="D64" s="1" t="s">
        <v>64</v>
      </c>
      <c r="E64" s="1">
        <v>400</v>
      </c>
      <c r="F64" s="1">
        <f t="shared" si="5"/>
        <v>32000</v>
      </c>
      <c r="G64" s="1">
        <v>80</v>
      </c>
      <c r="H64" s="1">
        <v>400</v>
      </c>
      <c r="I64" s="1">
        <f t="shared" si="0"/>
        <v>32000</v>
      </c>
      <c r="J64" s="1">
        <v>80</v>
      </c>
      <c r="K64" s="1">
        <v>400</v>
      </c>
      <c r="L64" s="1">
        <f t="shared" si="1"/>
        <v>21600</v>
      </c>
      <c r="M64" s="1">
        <v>54</v>
      </c>
      <c r="N64" s="1">
        <v>400</v>
      </c>
      <c r="O64" s="1">
        <f t="shared" si="2"/>
        <v>75600</v>
      </c>
      <c r="P64" s="1">
        <v>189</v>
      </c>
      <c r="Q64" s="18">
        <v>400</v>
      </c>
      <c r="R64" s="22">
        <f t="shared" si="3"/>
        <v>161200</v>
      </c>
      <c r="S64" s="22">
        <f t="shared" si="4"/>
        <v>403</v>
      </c>
    </row>
    <row r="65" spans="1:19" ht="21" customHeight="1" x14ac:dyDescent="0.2">
      <c r="A65" s="19">
        <v>58</v>
      </c>
      <c r="B65" s="20" t="s">
        <v>144</v>
      </c>
      <c r="C65" s="21" t="s">
        <v>50</v>
      </c>
      <c r="D65" s="1" t="s">
        <v>64</v>
      </c>
      <c r="E65" s="1">
        <v>350</v>
      </c>
      <c r="F65" s="1">
        <f t="shared" si="5"/>
        <v>759500</v>
      </c>
      <c r="G65" s="1">
        <v>2170</v>
      </c>
      <c r="H65" s="1">
        <v>350</v>
      </c>
      <c r="I65" s="1">
        <f t="shared" si="0"/>
        <v>759500</v>
      </c>
      <c r="J65" s="1">
        <v>2170</v>
      </c>
      <c r="K65" s="1">
        <v>350</v>
      </c>
      <c r="L65" s="1">
        <f t="shared" si="1"/>
        <v>517650</v>
      </c>
      <c r="M65" s="1">
        <v>1479</v>
      </c>
      <c r="N65" s="1">
        <v>350</v>
      </c>
      <c r="O65" s="1">
        <f t="shared" si="2"/>
        <v>1820000</v>
      </c>
      <c r="P65" s="1">
        <v>5200</v>
      </c>
      <c r="Q65" s="18">
        <v>350</v>
      </c>
      <c r="R65" s="22">
        <f t="shared" si="3"/>
        <v>3856650</v>
      </c>
      <c r="S65" s="22">
        <f t="shared" si="4"/>
        <v>11019</v>
      </c>
    </row>
    <row r="66" spans="1:19" ht="21" customHeight="1" x14ac:dyDescent="0.2">
      <c r="A66" s="19">
        <v>59</v>
      </c>
      <c r="B66" s="20" t="s">
        <v>145</v>
      </c>
      <c r="C66" s="21" t="s">
        <v>51</v>
      </c>
      <c r="D66" s="1" t="s">
        <v>64</v>
      </c>
      <c r="E66" s="1">
        <v>300</v>
      </c>
      <c r="F66" s="1">
        <f t="shared" si="5"/>
        <v>24600</v>
      </c>
      <c r="G66" s="1">
        <v>82</v>
      </c>
      <c r="H66" s="1">
        <v>300</v>
      </c>
      <c r="I66" s="1">
        <f t="shared" si="0"/>
        <v>24600</v>
      </c>
      <c r="J66" s="1">
        <v>82</v>
      </c>
      <c r="K66" s="1">
        <v>300</v>
      </c>
      <c r="L66" s="1">
        <f t="shared" si="1"/>
        <v>16800</v>
      </c>
      <c r="M66" s="1">
        <v>56</v>
      </c>
      <c r="N66" s="1">
        <v>300</v>
      </c>
      <c r="O66" s="1">
        <f t="shared" si="2"/>
        <v>58800</v>
      </c>
      <c r="P66" s="1">
        <v>196</v>
      </c>
      <c r="Q66" s="18">
        <v>300</v>
      </c>
      <c r="R66" s="22">
        <f t="shared" si="3"/>
        <v>124800</v>
      </c>
      <c r="S66" s="22">
        <f t="shared" si="4"/>
        <v>416</v>
      </c>
    </row>
    <row r="67" spans="1:19" ht="21" customHeight="1" x14ac:dyDescent="0.2">
      <c r="A67" s="19">
        <v>60</v>
      </c>
      <c r="B67" s="20" t="s">
        <v>146</v>
      </c>
      <c r="C67" s="21" t="s">
        <v>52</v>
      </c>
      <c r="D67" s="1" t="s">
        <v>64</v>
      </c>
      <c r="E67" s="1">
        <v>350</v>
      </c>
      <c r="F67" s="1">
        <f t="shared" si="5"/>
        <v>154000</v>
      </c>
      <c r="G67" s="1">
        <v>440</v>
      </c>
      <c r="H67" s="1">
        <v>350</v>
      </c>
      <c r="I67" s="1">
        <f t="shared" si="0"/>
        <v>154000</v>
      </c>
      <c r="J67" s="1">
        <v>440</v>
      </c>
      <c r="K67" s="1">
        <v>350</v>
      </c>
      <c r="L67" s="1">
        <f t="shared" si="1"/>
        <v>105000</v>
      </c>
      <c r="M67" s="1">
        <v>300</v>
      </c>
      <c r="N67" s="1">
        <v>350</v>
      </c>
      <c r="O67" s="1">
        <f t="shared" si="2"/>
        <v>367500</v>
      </c>
      <c r="P67" s="1">
        <v>1050</v>
      </c>
      <c r="Q67" s="18">
        <v>350</v>
      </c>
      <c r="R67" s="22">
        <f t="shared" si="3"/>
        <v>780500</v>
      </c>
      <c r="S67" s="22">
        <f t="shared" si="4"/>
        <v>2230</v>
      </c>
    </row>
    <row r="68" spans="1:19" ht="21" customHeight="1" x14ac:dyDescent="0.2">
      <c r="A68" s="19">
        <v>61</v>
      </c>
      <c r="B68" s="20" t="s">
        <v>147</v>
      </c>
      <c r="C68" s="21" t="s">
        <v>53</v>
      </c>
      <c r="D68" s="1" t="s">
        <v>64</v>
      </c>
      <c r="E68" s="1">
        <v>400</v>
      </c>
      <c r="F68" s="1">
        <f t="shared" si="5"/>
        <v>78800</v>
      </c>
      <c r="G68" s="1">
        <v>197</v>
      </c>
      <c r="H68" s="1">
        <v>400</v>
      </c>
      <c r="I68" s="1">
        <f t="shared" si="0"/>
        <v>78800</v>
      </c>
      <c r="J68" s="1">
        <v>197</v>
      </c>
      <c r="K68" s="1">
        <v>400</v>
      </c>
      <c r="L68" s="1">
        <f t="shared" si="1"/>
        <v>53600</v>
      </c>
      <c r="M68" s="1">
        <v>134</v>
      </c>
      <c r="N68" s="1">
        <v>400</v>
      </c>
      <c r="O68" s="1">
        <f t="shared" si="2"/>
        <v>188000</v>
      </c>
      <c r="P68" s="1">
        <v>470</v>
      </c>
      <c r="Q68" s="18">
        <v>400</v>
      </c>
      <c r="R68" s="22">
        <f t="shared" si="3"/>
        <v>399200</v>
      </c>
      <c r="S68" s="22">
        <f t="shared" si="4"/>
        <v>998</v>
      </c>
    </row>
    <row r="69" spans="1:19" ht="21" customHeight="1" x14ac:dyDescent="0.2">
      <c r="A69" s="19">
        <v>62</v>
      </c>
      <c r="B69" s="20" t="s">
        <v>148</v>
      </c>
      <c r="C69" s="21" t="s">
        <v>54</v>
      </c>
      <c r="D69" s="1" t="s">
        <v>64</v>
      </c>
      <c r="E69" s="1">
        <v>350</v>
      </c>
      <c r="F69" s="1">
        <f t="shared" si="5"/>
        <v>75600</v>
      </c>
      <c r="G69" s="1">
        <v>216</v>
      </c>
      <c r="H69" s="1">
        <v>350</v>
      </c>
      <c r="I69" s="1">
        <f t="shared" si="0"/>
        <v>75600</v>
      </c>
      <c r="J69" s="1">
        <v>216</v>
      </c>
      <c r="K69" s="1">
        <v>350</v>
      </c>
      <c r="L69" s="1">
        <f t="shared" si="1"/>
        <v>51450</v>
      </c>
      <c r="M69" s="1">
        <v>147</v>
      </c>
      <c r="N69" s="1">
        <v>350</v>
      </c>
      <c r="O69" s="1">
        <f t="shared" si="2"/>
        <v>176400</v>
      </c>
      <c r="P69" s="1">
        <v>504</v>
      </c>
      <c r="Q69" s="18">
        <v>350</v>
      </c>
      <c r="R69" s="22">
        <f t="shared" si="3"/>
        <v>379050</v>
      </c>
      <c r="S69" s="22">
        <f t="shared" si="4"/>
        <v>1083</v>
      </c>
    </row>
    <row r="70" spans="1:19" ht="17.25" customHeight="1" x14ac:dyDescent="0.2">
      <c r="A70" s="19">
        <v>63</v>
      </c>
      <c r="B70" s="20" t="s">
        <v>149</v>
      </c>
      <c r="C70" s="21" t="s">
        <v>55</v>
      </c>
      <c r="D70" s="1" t="s">
        <v>64</v>
      </c>
      <c r="E70" s="1">
        <v>300</v>
      </c>
      <c r="F70" s="1">
        <f t="shared" si="5"/>
        <v>164100</v>
      </c>
      <c r="G70" s="1">
        <v>547</v>
      </c>
      <c r="H70" s="1">
        <v>300</v>
      </c>
      <c r="I70" s="1">
        <f t="shared" si="0"/>
        <v>164100</v>
      </c>
      <c r="J70" s="1">
        <v>547</v>
      </c>
      <c r="K70" s="1">
        <v>300</v>
      </c>
      <c r="L70" s="1">
        <f t="shared" si="1"/>
        <v>111900</v>
      </c>
      <c r="M70" s="1">
        <v>373</v>
      </c>
      <c r="N70" s="1">
        <v>300</v>
      </c>
      <c r="O70" s="1">
        <f t="shared" si="2"/>
        <v>391800</v>
      </c>
      <c r="P70" s="1">
        <v>1306</v>
      </c>
      <c r="Q70" s="18">
        <v>300</v>
      </c>
      <c r="R70" s="22">
        <f t="shared" si="3"/>
        <v>831900</v>
      </c>
      <c r="S70" s="22">
        <f t="shared" si="4"/>
        <v>2773</v>
      </c>
    </row>
    <row r="71" spans="1:19" ht="21" customHeight="1" x14ac:dyDescent="0.2">
      <c r="A71" s="19">
        <v>64</v>
      </c>
      <c r="B71" s="20" t="s">
        <v>150</v>
      </c>
      <c r="C71" s="21" t="s">
        <v>56</v>
      </c>
      <c r="D71" s="1" t="s">
        <v>64</v>
      </c>
      <c r="E71" s="1">
        <v>350</v>
      </c>
      <c r="F71" s="1">
        <f t="shared" si="5"/>
        <v>31150</v>
      </c>
      <c r="G71" s="1">
        <v>89</v>
      </c>
      <c r="H71" s="1">
        <v>350</v>
      </c>
      <c r="I71" s="1">
        <f t="shared" si="0"/>
        <v>31150</v>
      </c>
      <c r="J71" s="1">
        <v>89</v>
      </c>
      <c r="K71" s="1">
        <v>350</v>
      </c>
      <c r="L71" s="1">
        <f t="shared" si="1"/>
        <v>21350</v>
      </c>
      <c r="M71" s="1">
        <v>61</v>
      </c>
      <c r="N71" s="1">
        <v>350</v>
      </c>
      <c r="O71" s="1">
        <f t="shared" si="2"/>
        <v>72800</v>
      </c>
      <c r="P71" s="1">
        <v>208</v>
      </c>
      <c r="Q71" s="18">
        <v>350</v>
      </c>
      <c r="R71" s="22">
        <f t="shared" si="3"/>
        <v>156450</v>
      </c>
      <c r="S71" s="22">
        <f t="shared" ref="S71:S77" si="6">G71+J71+M71+P71</f>
        <v>447</v>
      </c>
    </row>
    <row r="72" spans="1:19" ht="18" customHeight="1" x14ac:dyDescent="0.2">
      <c r="A72" s="19">
        <v>65</v>
      </c>
      <c r="B72" s="20" t="s">
        <v>151</v>
      </c>
      <c r="C72" s="21" t="s">
        <v>57</v>
      </c>
      <c r="D72" s="1" t="s">
        <v>64</v>
      </c>
      <c r="E72" s="1">
        <v>350</v>
      </c>
      <c r="F72" s="1">
        <f t="shared" si="5"/>
        <v>116550</v>
      </c>
      <c r="G72" s="1">
        <v>333</v>
      </c>
      <c r="H72" s="1">
        <v>350</v>
      </c>
      <c r="I72" s="1">
        <f t="shared" si="0"/>
        <v>116550</v>
      </c>
      <c r="J72" s="1">
        <v>333</v>
      </c>
      <c r="K72" s="1">
        <v>350</v>
      </c>
      <c r="L72" s="1">
        <f t="shared" si="1"/>
        <v>79450</v>
      </c>
      <c r="M72" s="1">
        <v>227</v>
      </c>
      <c r="N72" s="1">
        <v>350</v>
      </c>
      <c r="O72" s="1">
        <f t="shared" si="2"/>
        <v>280000</v>
      </c>
      <c r="P72" s="1">
        <v>800</v>
      </c>
      <c r="Q72" s="18">
        <v>350</v>
      </c>
      <c r="R72" s="22">
        <f t="shared" si="3"/>
        <v>592550</v>
      </c>
      <c r="S72" s="22">
        <f t="shared" si="6"/>
        <v>1693</v>
      </c>
    </row>
    <row r="73" spans="1:19" ht="21" customHeight="1" x14ac:dyDescent="0.2">
      <c r="A73" s="19">
        <v>66</v>
      </c>
      <c r="B73" s="20" t="s">
        <v>152</v>
      </c>
      <c r="C73" s="21" t="s">
        <v>58</v>
      </c>
      <c r="D73" s="1" t="s">
        <v>68</v>
      </c>
      <c r="E73" s="1">
        <v>300</v>
      </c>
      <c r="F73" s="1">
        <f t="shared" si="5"/>
        <v>95700</v>
      </c>
      <c r="G73" s="1">
        <v>319</v>
      </c>
      <c r="H73" s="1">
        <v>300</v>
      </c>
      <c r="I73" s="1">
        <f t="shared" si="0"/>
        <v>95700</v>
      </c>
      <c r="J73" s="1">
        <v>319</v>
      </c>
      <c r="K73" s="1">
        <v>300</v>
      </c>
      <c r="L73" s="1">
        <f t="shared" si="1"/>
        <v>60000</v>
      </c>
      <c r="M73" s="1">
        <v>200</v>
      </c>
      <c r="N73" s="1">
        <v>300</v>
      </c>
      <c r="O73" s="1">
        <f t="shared" si="2"/>
        <v>95700</v>
      </c>
      <c r="P73" s="1">
        <v>319</v>
      </c>
      <c r="Q73" s="18">
        <v>300</v>
      </c>
      <c r="R73" s="22">
        <f t="shared" si="3"/>
        <v>347100</v>
      </c>
      <c r="S73" s="22">
        <f t="shared" si="6"/>
        <v>1157</v>
      </c>
    </row>
    <row r="74" spans="1:19" s="26" customFormat="1" ht="14.25" customHeight="1" x14ac:dyDescent="0.2">
      <c r="A74" s="19">
        <v>67</v>
      </c>
      <c r="B74" s="23" t="s">
        <v>153</v>
      </c>
      <c r="C74" s="24" t="s">
        <v>77</v>
      </c>
      <c r="D74" s="25" t="s">
        <v>68</v>
      </c>
      <c r="E74" s="1">
        <v>300</v>
      </c>
      <c r="F74" s="1">
        <v>90000</v>
      </c>
      <c r="G74" s="1">
        <v>300</v>
      </c>
      <c r="H74" s="1">
        <v>300</v>
      </c>
      <c r="I74" s="1">
        <v>90000</v>
      </c>
      <c r="J74" s="1">
        <v>300</v>
      </c>
      <c r="K74" s="1">
        <v>300</v>
      </c>
      <c r="L74" s="1">
        <v>60000</v>
      </c>
      <c r="M74" s="1">
        <v>200</v>
      </c>
      <c r="N74" s="1">
        <v>300</v>
      </c>
      <c r="O74" s="1">
        <v>180000</v>
      </c>
      <c r="P74" s="1">
        <v>600</v>
      </c>
      <c r="Q74" s="1">
        <v>300</v>
      </c>
      <c r="R74" s="10">
        <f>Q74*S74</f>
        <v>420000</v>
      </c>
      <c r="S74" s="22">
        <f t="shared" si="6"/>
        <v>1400</v>
      </c>
    </row>
    <row r="75" spans="1:19" ht="16.5" customHeight="1" x14ac:dyDescent="0.2">
      <c r="A75" s="19">
        <v>68</v>
      </c>
      <c r="B75" s="20" t="s">
        <v>154</v>
      </c>
      <c r="C75" s="21" t="s">
        <v>59</v>
      </c>
      <c r="D75" s="1" t="s">
        <v>64</v>
      </c>
      <c r="E75" s="1">
        <v>300</v>
      </c>
      <c r="F75" s="1">
        <f t="shared" si="5"/>
        <v>21000</v>
      </c>
      <c r="G75" s="1">
        <v>70</v>
      </c>
      <c r="H75" s="1">
        <v>300</v>
      </c>
      <c r="I75" s="1">
        <f t="shared" si="0"/>
        <v>21000</v>
      </c>
      <c r="J75" s="1">
        <v>70</v>
      </c>
      <c r="K75" s="1">
        <v>300</v>
      </c>
      <c r="L75" s="1">
        <f t="shared" si="1"/>
        <v>14400</v>
      </c>
      <c r="M75" s="1">
        <v>48</v>
      </c>
      <c r="N75" s="1">
        <v>300</v>
      </c>
      <c r="O75" s="1">
        <f t="shared" si="2"/>
        <v>50400</v>
      </c>
      <c r="P75" s="1">
        <v>168</v>
      </c>
      <c r="Q75" s="18">
        <v>300</v>
      </c>
      <c r="R75" s="22">
        <f t="shared" si="3"/>
        <v>106800</v>
      </c>
      <c r="S75" s="22">
        <f t="shared" si="6"/>
        <v>356</v>
      </c>
    </row>
    <row r="76" spans="1:19" ht="16.5" customHeight="1" x14ac:dyDescent="0.2">
      <c r="A76" s="19">
        <v>69</v>
      </c>
      <c r="B76" s="20" t="s">
        <v>155</v>
      </c>
      <c r="C76" s="21" t="s">
        <v>61</v>
      </c>
      <c r="D76" s="1" t="s">
        <v>64</v>
      </c>
      <c r="E76" s="1">
        <v>1700</v>
      </c>
      <c r="F76" s="1">
        <f t="shared" si="5"/>
        <v>3400</v>
      </c>
      <c r="G76" s="1">
        <v>2</v>
      </c>
      <c r="H76" s="1">
        <v>1700</v>
      </c>
      <c r="I76" s="1">
        <f t="shared" si="0"/>
        <v>3400</v>
      </c>
      <c r="J76" s="1">
        <v>2</v>
      </c>
      <c r="K76" s="1">
        <v>1700</v>
      </c>
      <c r="L76" s="1">
        <f t="shared" si="1"/>
        <v>3400</v>
      </c>
      <c r="M76" s="1">
        <v>2</v>
      </c>
      <c r="N76" s="1">
        <v>1700</v>
      </c>
      <c r="O76" s="1">
        <f t="shared" si="2"/>
        <v>1700</v>
      </c>
      <c r="P76" s="1">
        <v>1</v>
      </c>
      <c r="Q76" s="18">
        <v>1700</v>
      </c>
      <c r="R76" s="22">
        <f t="shared" si="3"/>
        <v>11900</v>
      </c>
      <c r="S76" s="22">
        <f t="shared" si="6"/>
        <v>7</v>
      </c>
    </row>
    <row r="77" spans="1:19" ht="20.25" customHeight="1" x14ac:dyDescent="0.2">
      <c r="A77" s="19">
        <v>70</v>
      </c>
      <c r="B77" s="20" t="s">
        <v>156</v>
      </c>
      <c r="C77" s="21" t="s">
        <v>62</v>
      </c>
      <c r="D77" s="1" t="s">
        <v>64</v>
      </c>
      <c r="E77" s="1">
        <v>450</v>
      </c>
      <c r="F77" s="1">
        <f t="shared" si="5"/>
        <v>22500</v>
      </c>
      <c r="G77" s="1">
        <v>50</v>
      </c>
      <c r="H77" s="1">
        <v>450</v>
      </c>
      <c r="I77" s="1">
        <f t="shared" si="0"/>
        <v>22500</v>
      </c>
      <c r="J77" s="1">
        <v>50</v>
      </c>
      <c r="K77" s="1">
        <v>450</v>
      </c>
      <c r="L77" s="1">
        <f t="shared" si="1"/>
        <v>11700</v>
      </c>
      <c r="M77" s="1">
        <v>26</v>
      </c>
      <c r="N77" s="1">
        <v>450</v>
      </c>
      <c r="O77" s="1">
        <f t="shared" si="2"/>
        <v>39600</v>
      </c>
      <c r="P77" s="1">
        <v>88</v>
      </c>
      <c r="Q77" s="18">
        <v>450</v>
      </c>
      <c r="R77" s="22">
        <f t="shared" si="3"/>
        <v>96300</v>
      </c>
      <c r="S77" s="22">
        <f t="shared" si="6"/>
        <v>214</v>
      </c>
    </row>
    <row r="79" spans="1:19" ht="106.5" customHeight="1" x14ac:dyDescent="0.2"/>
    <row r="81" ht="106.5" customHeight="1" x14ac:dyDescent="0.2"/>
    <row r="83" ht="106.5" customHeight="1" x14ac:dyDescent="0.2"/>
    <row r="85" ht="106.5" customHeight="1" x14ac:dyDescent="0.2"/>
    <row r="87" ht="106.5" customHeight="1" x14ac:dyDescent="0.2"/>
    <row r="89" ht="106.5" customHeight="1" x14ac:dyDescent="0.2"/>
    <row r="91" ht="106.5" customHeight="1" x14ac:dyDescent="0.2"/>
    <row r="93" ht="106.5" customHeight="1" x14ac:dyDescent="0.2"/>
    <row r="95" ht="106.5" customHeight="1" x14ac:dyDescent="0.2"/>
    <row r="97" ht="106.5" customHeight="1" x14ac:dyDescent="0.2"/>
    <row r="99" ht="106.5" customHeight="1" x14ac:dyDescent="0.2"/>
    <row r="101" ht="106.5" customHeight="1" x14ac:dyDescent="0.2"/>
    <row r="103" ht="106.5" customHeight="1" x14ac:dyDescent="0.2"/>
    <row r="105" ht="106.5" customHeight="1" x14ac:dyDescent="0.2"/>
    <row r="107" ht="25.5" customHeight="1" x14ac:dyDescent="0.2"/>
    <row r="109" ht="106.5" customHeight="1" x14ac:dyDescent="0.2"/>
    <row r="111" ht="106.5" customHeight="1" x14ac:dyDescent="0.2"/>
    <row r="113" ht="106.5" customHeight="1" x14ac:dyDescent="0.2"/>
    <row r="115" ht="106.5" customHeight="1" x14ac:dyDescent="0.2"/>
    <row r="117" ht="106.5" customHeight="1" x14ac:dyDescent="0.2"/>
    <row r="119" ht="106.5" customHeight="1" x14ac:dyDescent="0.2"/>
    <row r="121" ht="106.5" customHeight="1" x14ac:dyDescent="0.2"/>
    <row r="123" ht="106.5" customHeight="1" x14ac:dyDescent="0.2"/>
    <row r="125" ht="37.5" customHeight="1" x14ac:dyDescent="0.2"/>
    <row r="127" ht="106.5" customHeight="1" x14ac:dyDescent="0.2"/>
    <row r="129" ht="106.5" customHeight="1" x14ac:dyDescent="0.2"/>
    <row r="131" ht="106.5" customHeight="1" x14ac:dyDescent="0.2"/>
    <row r="133" ht="106.5" customHeight="1" x14ac:dyDescent="0.2"/>
    <row r="135" ht="106.5" customHeight="1" x14ac:dyDescent="0.2"/>
    <row r="137" ht="106.5" customHeight="1" x14ac:dyDescent="0.2"/>
    <row r="139" ht="106.5" customHeight="1" x14ac:dyDescent="0.2"/>
    <row r="141" ht="91.5" customHeight="1" x14ac:dyDescent="0.2"/>
    <row r="144" ht="106.5" customHeight="1" x14ac:dyDescent="0.2"/>
  </sheetData>
  <mergeCells count="14">
    <mergeCell ref="E2:G3"/>
    <mergeCell ref="E4:G5"/>
    <mergeCell ref="N2:P3"/>
    <mergeCell ref="N4:P5"/>
    <mergeCell ref="K4:M5"/>
    <mergeCell ref="K2:M3"/>
    <mergeCell ref="H2:J3"/>
    <mergeCell ref="H4:J5"/>
    <mergeCell ref="Q5:S5"/>
    <mergeCell ref="E6:G6"/>
    <mergeCell ref="H6:J6"/>
    <mergeCell ref="K6:M6"/>
    <mergeCell ref="N6:P6"/>
    <mergeCell ref="Q6:S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Նոր Հաճըն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2024-12-03T14:01:53Z</cp:lastPrinted>
  <dcterms:created xsi:type="dcterms:W3CDTF">2024-11-14T11:48:55Z</dcterms:created>
  <dcterms:modified xsi:type="dcterms:W3CDTF">2024-12-05T10:14:01Z</dcterms:modified>
</cp:coreProperties>
</file>