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ՄԱՆԿԱՊԱՐՏԵԶ ԳՈՒՅՔ\ՆՈՐ ՓԱԹԵԹ\ԷԱՃ3-Այրում\"/>
    </mc:Choice>
  </mc:AlternateContent>
  <xr:revisionPtr revIDLastSave="0" documentId="13_ncr:1_{E18A9610-AAF4-4904-AFB3-91713A876725}" xr6:coauthVersionLast="47" xr6:coauthVersionMax="47" xr10:uidLastSave="{00000000-0000-0000-0000-000000000000}"/>
  <bookViews>
    <workbookView xWindow="-120" yWindow="-120" windowWidth="29040" windowHeight="15720" tabRatio="813" xr2:uid="{00000000-000D-0000-FFFF-FFFF00000000}"/>
  </bookViews>
  <sheets>
    <sheet name="Лист1" sheetId="15" r:id="rId1"/>
    <sheet name="Лист2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5" l="1"/>
  <c r="E34" i="15"/>
  <c r="E38" i="15"/>
  <c r="E37" i="15"/>
  <c r="E36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5" i="15"/>
  <c r="E14" i="15"/>
  <c r="E13" i="15"/>
  <c r="E12" i="15"/>
  <c r="E10" i="15"/>
  <c r="E9" i="15"/>
  <c r="E8" i="15"/>
  <c r="E7" i="15"/>
  <c r="E6" i="15"/>
  <c r="E39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Zaven Mkrtchyan</author>
  </authors>
  <commentList>
    <comment ref="D3" authorId="0" shapeId="0" xr:uid="{89FCAD9A-DE19-4831-871A-E1AC15AB55F9}">
      <text>
        <r>
          <rPr>
            <b/>
            <sz val="9"/>
            <rFont val="Tahoma"/>
            <family val="2"/>
            <charset val="204"/>
          </rPr>
          <t>Zaven Mkrtchyan:</t>
        </r>
        <r>
          <rPr>
            <sz val="9"/>
            <rFont val="Tahoma"/>
            <family val="2"/>
            <charset val="204"/>
          </rPr>
          <t xml:space="preserve">
Բարեգործական</t>
        </r>
      </text>
    </comment>
  </commentList>
</comments>
</file>

<file path=xl/sharedStrings.xml><?xml version="1.0" encoding="utf-8"?>
<sst xmlns="http://schemas.openxmlformats.org/spreadsheetml/2006/main" count="41" uniqueCount="41">
  <si>
    <t>№</t>
  </si>
  <si>
    <t>Գույքի անվանումը
(Տեխնիկական բնութագրեը
ըստ ԿԳՄՍՆ Նախարարի
 24-Լ հրամանի)
                                                                                                                                                                Մանկապարտեզների անվանումը / 
                                                                                                                                               անհրաժեշտ գույքի քանակը</t>
  </si>
  <si>
    <t xml:space="preserve">Գրասեղան </t>
  </si>
  <si>
    <t>Աշխատանքային աթոռ</t>
  </si>
  <si>
    <t>Գրապահարան</t>
  </si>
  <si>
    <t>Զգեստապահարան աշխատակիցների համար</t>
  </si>
  <si>
    <t xml:space="preserve">Աշխատանքային կենտրոն                      /պահարաններ զարգացնող միջավայրի համար/ </t>
  </si>
  <si>
    <t>Խմբասենյակ</t>
  </si>
  <si>
    <t>Մանկական սեղան ՝ չորստեղանի
/3-4 տարիքային խմբի համար/</t>
  </si>
  <si>
    <t>Մանկական սեղան՝ չորստեղանի
/4-5 տարիքային խմբի համար/</t>
  </si>
  <si>
    <t xml:space="preserve">Մանկական աթոռ
/3-4 տարիքային խմբի համար/ </t>
  </si>
  <si>
    <t>Մանկական աթոռ 
/4-5 տարիքային խմբի համար/</t>
  </si>
  <si>
    <t xml:space="preserve">Սննդի մշակման սեղան </t>
  </si>
  <si>
    <t xml:space="preserve">Մարմնամարզական պարապմունքների դահլիճ </t>
  </si>
  <si>
    <t>Շվեդական պատ</t>
  </si>
  <si>
    <t>Մարմնամարզական նստարան</t>
  </si>
  <si>
    <t>Փափուկ մատեր</t>
  </si>
  <si>
    <t>Բուլավաներ</t>
  </si>
  <si>
    <t>Մեծ խոհանոց</t>
  </si>
  <si>
    <t>Բանջարեղեն կտրելու եռաֆազ մեքենա</t>
  </si>
  <si>
    <t>Պահեստային մաս</t>
  </si>
  <si>
    <t>Դարակաշարեր/ մթերքը տեղավորելու համար/</t>
  </si>
  <si>
    <t xml:space="preserve">Օդորակիչ </t>
  </si>
  <si>
    <t>Փոշեկուլ</t>
  </si>
  <si>
    <t>Բուժկետ</t>
  </si>
  <si>
    <t>Հասակաչափ</t>
  </si>
  <si>
    <t xml:space="preserve">Կշեռք </t>
  </si>
  <si>
    <t>Բժշկական թախտ</t>
  </si>
  <si>
    <t>Տոնոմետր</t>
  </si>
  <si>
    <t xml:space="preserve">Համակարգչային տեխնիկա </t>
  </si>
  <si>
    <t>Համակարգիչ</t>
  </si>
  <si>
    <t>Տպիչ սարք</t>
  </si>
  <si>
    <t xml:space="preserve">                                                                                                                  Խաղաճաշարան</t>
  </si>
  <si>
    <t xml:space="preserve">Մեկ միավորի նախահաշվային /միջին/ գին </t>
  </si>
  <si>
    <t>քանակ</t>
  </si>
  <si>
    <t>գումար</t>
  </si>
  <si>
    <r>
      <t>ՀՀՏՄ</t>
    </r>
    <r>
      <rPr>
        <b/>
        <sz val="16"/>
        <color theme="1"/>
        <rFont val="GHEA Grapalat"/>
        <family val="3"/>
      </rPr>
      <t>-ԷԱՃԱՊՁԲ-2024/04</t>
    </r>
  </si>
  <si>
    <t>ՆՈՅԵՄԲԵՐՅԱՆ ՀԱՄԱՅՆՔԻ «ԱՅՐՈՒՄԻ ՄԱՆԿԱՊԱՐՏԵԶ» ՀՈԱԿ</t>
  </si>
  <si>
    <t>Տնօրենի աշխատասենյակ</t>
  </si>
  <si>
    <t>Ղեկավարի աթոռ</t>
  </si>
  <si>
    <t>Ղեկավարի սեղան՝ դիմադիրով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</si>
</sst>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֏_-;\-* #,##0.00\ _֏_-;_-* &quot;-&quot;??\ _֏_-;_-@_-"/>
  </numFmts>
  <fonts count="15" x14ac:knownFonts="1">
    <font>
      <sz val="11"/>
      <color theme="1"/>
      <name val="Calibri"/>
      <charset val="204"/>
      <scheme val="minor"/>
    </font>
    <font>
      <sz val="9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6"/>
      <color theme="1"/>
      <name val="GHEA Grapalat"/>
      <family val="3"/>
    </font>
    <font>
      <sz val="16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i/>
      <sz val="8"/>
      <color theme="1"/>
      <name val="GHEA Grapalat"/>
      <family val="3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164" fontId="12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3" xfId="0" applyFont="1" applyBorder="1" applyAlignment="1">
      <alignment horizontal="center" vertical="center"/>
    </xf>
    <xf numFmtId="0" fontId="0" fillId="0" borderId="5" xfId="0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164" fontId="2" fillId="0" borderId="3" xfId="2" applyFont="1" applyBorder="1"/>
    <xf numFmtId="0" fontId="14" fillId="0" borderId="0" xfId="0" applyFont="1"/>
    <xf numFmtId="164" fontId="2" fillId="2" borderId="5" xfId="2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164" fontId="2" fillId="2" borderId="5" xfId="2" applyFont="1" applyFill="1" applyBorder="1" applyAlignment="1">
      <alignment vertical="center"/>
    </xf>
    <xf numFmtId="0" fontId="6" fillId="2" borderId="5" xfId="0" applyFont="1" applyFill="1" applyBorder="1" applyAlignment="1">
      <alignment vertical="center" wrapText="1"/>
    </xf>
    <xf numFmtId="164" fontId="2" fillId="2" borderId="5" xfId="2" applyFont="1" applyFill="1" applyBorder="1"/>
    <xf numFmtId="0" fontId="2" fillId="2" borderId="5" xfId="0" applyFont="1" applyFill="1" applyBorder="1" applyAlignment="1">
      <alignment horizontal="center"/>
    </xf>
    <xf numFmtId="164" fontId="7" fillId="2" borderId="5" xfId="0" applyNumberFormat="1" applyFont="1" applyFill="1" applyBorder="1"/>
    <xf numFmtId="0" fontId="3" fillId="3" borderId="5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/>
    <xf numFmtId="164" fontId="2" fillId="2" borderId="0" xfId="2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 wrapText="1"/>
    </xf>
    <xf numFmtId="0" fontId="3" fillId="3" borderId="5" xfId="0" applyFont="1" applyFill="1" applyBorder="1"/>
    <xf numFmtId="0" fontId="4" fillId="3" borderId="5" xfId="0" applyFont="1" applyFill="1" applyBorder="1" applyAlignment="1">
      <alignment horizontal="center" vertical="center" wrapText="1"/>
    </xf>
    <xf numFmtId="164" fontId="4" fillId="3" borderId="5" xfId="2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5" fillId="2" borderId="5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 wrapText="1"/>
    </xf>
  </cellXfs>
  <cellStyles count="3">
    <cellStyle name="Normal 2" xfId="1" xr:uid="{00000000-0005-0000-0000-000002000000}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9525</xdr:rowOff>
    </xdr:from>
    <xdr:to>
      <xdr:col>2</xdr:col>
      <xdr:colOff>0</xdr:colOff>
      <xdr:row>2</xdr:row>
      <xdr:rowOff>1323975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485FDA34-7503-416E-857F-D7AE29A89FD8}"/>
            </a:ext>
          </a:extLst>
        </xdr:cNvPr>
        <xdr:cNvCxnSpPr/>
      </xdr:nvCxnSpPr>
      <xdr:spPr>
        <a:xfrm flipV="1">
          <a:off x="428625" y="295275"/>
          <a:ext cx="2809875" cy="1552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__doPostBack('ctl00$ContentPlaceHolder1$gvSubMenu$ctl04$btnName','')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0CCD8-F05B-4C74-A78F-580C2BF43242}">
  <dimension ref="A1:E39"/>
  <sheetViews>
    <sheetView tabSelected="1" workbookViewId="0">
      <pane xSplit="3" ySplit="4" topLeftCell="D23" activePane="bottomRight" state="frozen"/>
      <selection pane="topRight" activeCell="E1" sqref="E1"/>
      <selection pane="bottomLeft" activeCell="A5" sqref="A5"/>
      <selection pane="bottomRight" activeCell="D37" sqref="D37"/>
    </sheetView>
  </sheetViews>
  <sheetFormatPr defaultColWidth="9.140625" defaultRowHeight="17.25" x14ac:dyDescent="0.3"/>
  <cols>
    <col min="1" max="1" width="6.42578125" style="23" customWidth="1"/>
    <col min="2" max="2" width="42.140625" style="24" customWidth="1"/>
    <col min="3" max="3" width="17.7109375" style="28" customWidth="1"/>
    <col min="4" max="4" width="8.28515625" style="25" customWidth="1"/>
    <col min="5" max="5" width="15" style="27" customWidth="1"/>
    <col min="6" max="16384" width="9.140625" style="24"/>
  </cols>
  <sheetData>
    <row r="1" spans="1:5" ht="22.5" x14ac:dyDescent="0.4">
      <c r="A1" s="29"/>
      <c r="B1" s="39" t="s">
        <v>36</v>
      </c>
      <c r="C1" s="39"/>
      <c r="D1" s="39"/>
      <c r="E1" s="39"/>
    </row>
    <row r="2" spans="1:5" ht="18.75" customHeight="1" x14ac:dyDescent="0.3">
      <c r="A2" s="30" t="s">
        <v>0</v>
      </c>
      <c r="B2" s="31" t="s">
        <v>1</v>
      </c>
      <c r="C2" s="13"/>
      <c r="D2" s="14"/>
      <c r="E2" s="14"/>
    </row>
    <row r="3" spans="1:5" s="26" customFormat="1" ht="105.75" customHeight="1" x14ac:dyDescent="0.25">
      <c r="A3" s="32"/>
      <c r="B3" s="33"/>
      <c r="C3" s="13" t="s">
        <v>33</v>
      </c>
      <c r="D3" s="40" t="s">
        <v>37</v>
      </c>
      <c r="E3" s="40"/>
    </row>
    <row r="4" spans="1:5" s="26" customFormat="1" ht="16.5" x14ac:dyDescent="0.25">
      <c r="A4" s="32"/>
      <c r="B4" s="33"/>
      <c r="C4" s="13"/>
      <c r="D4" s="10" t="s">
        <v>34</v>
      </c>
      <c r="E4" s="10" t="s">
        <v>35</v>
      </c>
    </row>
    <row r="5" spans="1:5" ht="22.5" x14ac:dyDescent="0.3">
      <c r="A5" s="41" t="s">
        <v>32</v>
      </c>
      <c r="B5" s="42"/>
      <c r="C5" s="42"/>
      <c r="D5" s="42"/>
      <c r="E5" s="43"/>
    </row>
    <row r="6" spans="1:5" x14ac:dyDescent="0.3">
      <c r="A6" s="15">
        <v>1</v>
      </c>
      <c r="B6" s="16" t="s">
        <v>2</v>
      </c>
      <c r="C6" s="17">
        <v>98250</v>
      </c>
      <c r="D6" s="14">
        <v>3</v>
      </c>
      <c r="E6" s="17">
        <f t="shared" ref="E6:E10" si="0">+D6*$C6/1000</f>
        <v>294.75</v>
      </c>
    </row>
    <row r="7" spans="1:5" x14ac:dyDescent="0.3">
      <c r="A7" s="15">
        <v>2</v>
      </c>
      <c r="B7" s="16" t="s">
        <v>3</v>
      </c>
      <c r="C7" s="17">
        <v>23333.333333333332</v>
      </c>
      <c r="D7" s="14">
        <v>13</v>
      </c>
      <c r="E7" s="17">
        <f t="shared" si="0"/>
        <v>303.33333333333331</v>
      </c>
    </row>
    <row r="8" spans="1:5" x14ac:dyDescent="0.3">
      <c r="A8" s="15">
        <v>3</v>
      </c>
      <c r="B8" s="16" t="s">
        <v>4</v>
      </c>
      <c r="C8" s="17">
        <v>118250</v>
      </c>
      <c r="D8" s="14">
        <v>3</v>
      </c>
      <c r="E8" s="17">
        <f t="shared" si="0"/>
        <v>354.75</v>
      </c>
    </row>
    <row r="9" spans="1:5" x14ac:dyDescent="0.3">
      <c r="A9" s="15">
        <v>4</v>
      </c>
      <c r="B9" s="16" t="s">
        <v>5</v>
      </c>
      <c r="C9" s="17">
        <v>100175</v>
      </c>
      <c r="D9" s="14">
        <v>1</v>
      </c>
      <c r="E9" s="17">
        <f t="shared" si="0"/>
        <v>100.175</v>
      </c>
    </row>
    <row r="10" spans="1:5" ht="40.5" x14ac:dyDescent="0.3">
      <c r="A10" s="15">
        <v>5</v>
      </c>
      <c r="B10" s="16" t="s">
        <v>6</v>
      </c>
      <c r="C10" s="17">
        <v>181666.66666666666</v>
      </c>
      <c r="D10" s="14">
        <v>5</v>
      </c>
      <c r="E10" s="17">
        <f t="shared" si="0"/>
        <v>908.33333333333326</v>
      </c>
    </row>
    <row r="11" spans="1:5" ht="17.25" customHeight="1" x14ac:dyDescent="0.3">
      <c r="A11" s="22"/>
      <c r="B11" s="35" t="s">
        <v>7</v>
      </c>
      <c r="C11" s="36"/>
      <c r="D11" s="37"/>
      <c r="E11" s="37"/>
    </row>
    <row r="12" spans="1:5" ht="27" x14ac:dyDescent="0.3">
      <c r="A12" s="15">
        <v>6</v>
      </c>
      <c r="B12" s="16" t="s">
        <v>8</v>
      </c>
      <c r="C12" s="17">
        <v>43000</v>
      </c>
      <c r="D12" s="14">
        <v>5</v>
      </c>
      <c r="E12" s="17">
        <f t="shared" ref="E12:E15" si="1">+D12*$C12/1000</f>
        <v>215</v>
      </c>
    </row>
    <row r="13" spans="1:5" ht="27" x14ac:dyDescent="0.3">
      <c r="A13" s="15">
        <v>7</v>
      </c>
      <c r="B13" s="16" t="s">
        <v>9</v>
      </c>
      <c r="C13" s="17">
        <v>44750</v>
      </c>
      <c r="D13" s="14">
        <v>15</v>
      </c>
      <c r="E13" s="17">
        <f t="shared" si="1"/>
        <v>671.25</v>
      </c>
    </row>
    <row r="14" spans="1:5" ht="27" x14ac:dyDescent="0.3">
      <c r="A14" s="15">
        <v>8</v>
      </c>
      <c r="B14" s="16" t="s">
        <v>10</v>
      </c>
      <c r="C14" s="17">
        <v>21000</v>
      </c>
      <c r="D14" s="14">
        <v>25</v>
      </c>
      <c r="E14" s="17">
        <f t="shared" si="1"/>
        <v>525</v>
      </c>
    </row>
    <row r="15" spans="1:5" ht="27" x14ac:dyDescent="0.3">
      <c r="A15" s="15">
        <v>9</v>
      </c>
      <c r="B15" s="16" t="s">
        <v>11</v>
      </c>
      <c r="C15" s="17">
        <v>24666.666666666668</v>
      </c>
      <c r="D15" s="14">
        <v>60</v>
      </c>
      <c r="E15" s="17">
        <f t="shared" si="1"/>
        <v>1480</v>
      </c>
    </row>
    <row r="16" spans="1:5" ht="16.5" customHeight="1" x14ac:dyDescent="0.3">
      <c r="A16" s="35"/>
      <c r="B16" s="44" t="s">
        <v>13</v>
      </c>
      <c r="C16" s="44"/>
      <c r="D16" s="44"/>
      <c r="E16" s="44"/>
    </row>
    <row r="17" spans="1:5" x14ac:dyDescent="0.3">
      <c r="A17" s="15">
        <v>10</v>
      </c>
      <c r="B17" s="16" t="s">
        <v>14</v>
      </c>
      <c r="C17" s="17">
        <v>80000</v>
      </c>
      <c r="D17" s="14">
        <v>1</v>
      </c>
      <c r="E17" s="17">
        <f t="shared" ref="E17:E23" si="2">+D17*$C17/1000</f>
        <v>80</v>
      </c>
    </row>
    <row r="18" spans="1:5" x14ac:dyDescent="0.3">
      <c r="A18" s="15">
        <v>11</v>
      </c>
      <c r="B18" s="16" t="s">
        <v>15</v>
      </c>
      <c r="C18" s="17">
        <v>62000</v>
      </c>
      <c r="D18" s="14">
        <v>2</v>
      </c>
      <c r="E18" s="17">
        <f t="shared" si="2"/>
        <v>124</v>
      </c>
    </row>
    <row r="19" spans="1:5" x14ac:dyDescent="0.3">
      <c r="A19" s="15">
        <v>12</v>
      </c>
      <c r="B19" s="16" t="s">
        <v>16</v>
      </c>
      <c r="C19" s="17">
        <v>30000</v>
      </c>
      <c r="D19" s="14">
        <v>4</v>
      </c>
      <c r="E19" s="17">
        <f t="shared" si="2"/>
        <v>120</v>
      </c>
    </row>
    <row r="20" spans="1:5" x14ac:dyDescent="0.3">
      <c r="A20" s="15">
        <v>13</v>
      </c>
      <c r="B20" s="16" t="s">
        <v>17</v>
      </c>
      <c r="C20" s="17">
        <v>3000</v>
      </c>
      <c r="D20" s="14">
        <v>15</v>
      </c>
      <c r="E20" s="17">
        <f t="shared" si="2"/>
        <v>45</v>
      </c>
    </row>
    <row r="21" spans="1:5" ht="22.5" x14ac:dyDescent="0.3">
      <c r="A21" s="35"/>
      <c r="B21" s="44" t="s">
        <v>18</v>
      </c>
      <c r="C21" s="44">
        <v>62000</v>
      </c>
      <c r="D21" s="44"/>
      <c r="E21" s="44">
        <f t="shared" si="2"/>
        <v>0</v>
      </c>
    </row>
    <row r="22" spans="1:5" x14ac:dyDescent="0.3">
      <c r="A22" s="15">
        <v>14</v>
      </c>
      <c r="B22" s="16" t="s">
        <v>12</v>
      </c>
      <c r="C22" s="17">
        <v>125000</v>
      </c>
      <c r="D22" s="14">
        <v>1</v>
      </c>
      <c r="E22" s="17">
        <f t="shared" si="2"/>
        <v>125</v>
      </c>
    </row>
    <row r="23" spans="1:5" x14ac:dyDescent="0.3">
      <c r="A23" s="15">
        <v>15</v>
      </c>
      <c r="B23" s="16" t="s">
        <v>19</v>
      </c>
      <c r="C23" s="17">
        <v>570000</v>
      </c>
      <c r="D23" s="14">
        <v>1</v>
      </c>
      <c r="E23" s="17">
        <f t="shared" si="2"/>
        <v>570</v>
      </c>
    </row>
    <row r="24" spans="1:5" ht="22.5" x14ac:dyDescent="0.3">
      <c r="A24" s="35"/>
      <c r="B24" s="44" t="s">
        <v>20</v>
      </c>
      <c r="C24" s="44">
        <v>2700</v>
      </c>
      <c r="D24" s="44"/>
      <c r="E24" s="44">
        <f t="shared" ref="E24:E32" si="3">+D24*$C24/1000</f>
        <v>0</v>
      </c>
    </row>
    <row r="25" spans="1:5" x14ac:dyDescent="0.3">
      <c r="A25" s="15">
        <v>16</v>
      </c>
      <c r="B25" s="16" t="s">
        <v>21</v>
      </c>
      <c r="C25" s="17">
        <v>100000</v>
      </c>
      <c r="D25" s="14">
        <v>2</v>
      </c>
      <c r="E25" s="17">
        <f t="shared" si="3"/>
        <v>200</v>
      </c>
    </row>
    <row r="26" spans="1:5" x14ac:dyDescent="0.3">
      <c r="A26" s="15">
        <v>17</v>
      </c>
      <c r="B26" s="16" t="s">
        <v>22</v>
      </c>
      <c r="C26" s="17">
        <v>300000</v>
      </c>
      <c r="D26" s="14">
        <v>1</v>
      </c>
      <c r="E26" s="17">
        <f t="shared" si="3"/>
        <v>300</v>
      </c>
    </row>
    <row r="27" spans="1:5" x14ac:dyDescent="0.3">
      <c r="A27" s="15">
        <v>18</v>
      </c>
      <c r="B27" s="16" t="s">
        <v>23</v>
      </c>
      <c r="C27" s="17">
        <v>50000</v>
      </c>
      <c r="D27" s="14">
        <v>1</v>
      </c>
      <c r="E27" s="17">
        <f t="shared" si="3"/>
        <v>50</v>
      </c>
    </row>
    <row r="28" spans="1:5" ht="22.5" x14ac:dyDescent="0.3">
      <c r="A28" s="35"/>
      <c r="B28" s="44" t="s">
        <v>24</v>
      </c>
      <c r="C28" s="44">
        <v>100000</v>
      </c>
      <c r="D28" s="44"/>
      <c r="E28" s="44">
        <f t="shared" si="3"/>
        <v>0</v>
      </c>
    </row>
    <row r="29" spans="1:5" x14ac:dyDescent="0.3">
      <c r="A29" s="15">
        <v>19</v>
      </c>
      <c r="B29" s="16" t="s">
        <v>25</v>
      </c>
      <c r="C29" s="17">
        <v>18000</v>
      </c>
      <c r="D29" s="14">
        <v>1</v>
      </c>
      <c r="E29" s="17">
        <f t="shared" si="3"/>
        <v>18</v>
      </c>
    </row>
    <row r="30" spans="1:5" x14ac:dyDescent="0.3">
      <c r="A30" s="15">
        <v>20</v>
      </c>
      <c r="B30" s="16" t="s">
        <v>26</v>
      </c>
      <c r="C30" s="17">
        <v>52000</v>
      </c>
      <c r="D30" s="14">
        <v>1</v>
      </c>
      <c r="E30" s="17">
        <f t="shared" si="3"/>
        <v>52</v>
      </c>
    </row>
    <row r="31" spans="1:5" x14ac:dyDescent="0.3">
      <c r="A31" s="15">
        <v>21</v>
      </c>
      <c r="B31" s="16" t="s">
        <v>27</v>
      </c>
      <c r="C31" s="17">
        <v>100000</v>
      </c>
      <c r="D31" s="14">
        <v>1</v>
      </c>
      <c r="E31" s="17">
        <f t="shared" si="3"/>
        <v>100</v>
      </c>
    </row>
    <row r="32" spans="1:5" x14ac:dyDescent="0.3">
      <c r="A32" s="15">
        <v>22</v>
      </c>
      <c r="B32" s="16" t="s">
        <v>28</v>
      </c>
      <c r="C32" s="17">
        <v>20000</v>
      </c>
      <c r="D32" s="14">
        <v>1</v>
      </c>
      <c r="E32" s="17">
        <f t="shared" si="3"/>
        <v>20</v>
      </c>
    </row>
    <row r="33" spans="1:5" s="27" customFormat="1" ht="22.5" x14ac:dyDescent="0.3">
      <c r="A33" s="34"/>
      <c r="B33" s="44" t="s">
        <v>38</v>
      </c>
      <c r="C33" s="44"/>
      <c r="D33" s="44"/>
      <c r="E33" s="44"/>
    </row>
    <row r="34" spans="1:5" s="27" customFormat="1" x14ac:dyDescent="0.3">
      <c r="A34" s="15">
        <v>23</v>
      </c>
      <c r="B34" s="18" t="s">
        <v>39</v>
      </c>
      <c r="C34" s="19">
        <v>130000</v>
      </c>
      <c r="D34" s="20">
        <v>1</v>
      </c>
      <c r="E34" s="17">
        <f t="shared" ref="E34:E35" si="4">+ROUND(D34*$C34/1000,1)</f>
        <v>130</v>
      </c>
    </row>
    <row r="35" spans="1:5" s="27" customFormat="1" x14ac:dyDescent="0.3">
      <c r="A35" s="15">
        <v>24</v>
      </c>
      <c r="B35" s="16" t="s">
        <v>40</v>
      </c>
      <c r="C35" s="19">
        <v>250000</v>
      </c>
      <c r="D35" s="20">
        <v>1</v>
      </c>
      <c r="E35" s="17">
        <f t="shared" si="4"/>
        <v>250</v>
      </c>
    </row>
    <row r="36" spans="1:5" ht="22.7" customHeight="1" x14ac:dyDescent="0.3">
      <c r="A36" s="35"/>
      <c r="B36" s="44" t="s">
        <v>29</v>
      </c>
      <c r="C36" s="44">
        <v>80000</v>
      </c>
      <c r="D36" s="44"/>
      <c r="E36" s="44">
        <f t="shared" ref="E36:E38" si="5">+D36*$C36/1000</f>
        <v>0</v>
      </c>
    </row>
    <row r="37" spans="1:5" x14ac:dyDescent="0.3">
      <c r="A37" s="15">
        <v>25</v>
      </c>
      <c r="B37" s="16" t="s">
        <v>30</v>
      </c>
      <c r="C37" s="17">
        <v>400000</v>
      </c>
      <c r="D37" s="14">
        <v>1</v>
      </c>
      <c r="E37" s="17">
        <f t="shared" si="5"/>
        <v>400</v>
      </c>
    </row>
    <row r="38" spans="1:5" x14ac:dyDescent="0.3">
      <c r="A38" s="15">
        <v>26</v>
      </c>
      <c r="B38" s="16" t="s">
        <v>31</v>
      </c>
      <c r="C38" s="17">
        <v>145000</v>
      </c>
      <c r="D38" s="14">
        <v>1</v>
      </c>
      <c r="E38" s="17">
        <f t="shared" si="5"/>
        <v>145</v>
      </c>
    </row>
    <row r="39" spans="1:5" x14ac:dyDescent="0.3">
      <c r="A39" s="29"/>
      <c r="B39" s="38"/>
      <c r="C39" s="19"/>
      <c r="D39" s="14"/>
      <c r="E39" s="21">
        <f>E6+E7+E8+E9+E10+E12+E13+E14+E15+E17+E18+E19+E20+E22+E23+E25+E26+E27+E29+E30+E31+E32+E34+E35+E37+E38</f>
        <v>7581.5916666666662</v>
      </c>
    </row>
  </sheetData>
  <mergeCells count="9">
    <mergeCell ref="B1:E1"/>
    <mergeCell ref="D3:E3"/>
    <mergeCell ref="A5:E5"/>
    <mergeCell ref="B36:E36"/>
    <mergeCell ref="B16:E16"/>
    <mergeCell ref="B21:E21"/>
    <mergeCell ref="B24:E24"/>
    <mergeCell ref="B28:E28"/>
    <mergeCell ref="B33:E33"/>
  </mergeCells>
  <hyperlinks>
    <hyperlink ref="D3" r:id="rId1" tooltip="Տեսնել մանրամասն" display="ՆՈՅԵՄԲԵՐՅԱՆ ՀԱՄԱՅՆՔԻ «ԴԵԲԵԴԱՎԱՆԻ ՄԱՆԿԱՊԱՐՏԵԶ» ՀՈԱԿ" xr:uid="{24454BA3-8EB3-4042-90A7-8B2448077B7A}"/>
  </hyperlinks>
  <pageMargins left="0" right="0" top="0" bottom="0" header="0" footer="0"/>
  <pageSetup paperSize="9" orientation="landscape" verticalDpi="0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D083-030A-4404-B89F-B38CCB5E5645}">
  <dimension ref="A1:AD1"/>
  <sheetViews>
    <sheetView workbookViewId="0">
      <pane xSplit="10" ySplit="1" topLeftCell="K2" activePane="bottomRight" state="frozen"/>
      <selection pane="topRight" activeCell="K1" sqref="K1"/>
      <selection pane="bottomLeft" activeCell="A86" sqref="A86"/>
      <selection pane="bottomRight" sqref="A1:XFD1048576"/>
    </sheetView>
  </sheetViews>
  <sheetFormatPr defaultColWidth="9.140625" defaultRowHeight="17.25" x14ac:dyDescent="0.3"/>
  <cols>
    <col min="1" max="1" width="9.140625" style="2"/>
    <col min="2" max="3" width="9.140625" style="3"/>
    <col min="4" max="4" width="9.140625" style="11"/>
    <col min="5" max="5" width="9.140625" style="5"/>
    <col min="6" max="6" width="9.140625" style="6"/>
    <col min="7" max="7" width="9.140625" style="5"/>
    <col min="8" max="8" width="9.140625" style="6"/>
    <col min="9" max="9" width="9.140625" style="8"/>
    <col min="10" max="10" width="9.140625" style="6"/>
    <col min="11" max="11" width="9.140625" style="7"/>
    <col min="12" max="12" width="9.140625" style="6"/>
    <col min="13" max="13" width="9.140625" style="9"/>
    <col min="14" max="14" width="9.140625" style="6"/>
    <col min="15" max="15" width="9.140625" style="9"/>
    <col min="16" max="16" width="9.140625" style="6"/>
    <col min="17" max="17" width="9.140625" style="5"/>
    <col min="18" max="18" width="9.140625" style="6"/>
    <col min="19" max="20" width="9.140625" style="12"/>
    <col min="21" max="29" width="9.140625" style="1"/>
    <col min="30" max="30" width="9.140625" style="4"/>
    <col min="31" max="16384" width="9.14062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https:/mul2-edu.gov.am/tasks/1477260/oneclick/d7560c55e3a3.xlsx?token=1e31d12dd1e48f2cecbcb1d2d9defe2b</cp:keywords>
  <cp:lastModifiedBy>Admin</cp:lastModifiedBy>
  <cp:lastPrinted>2024-07-18T05:20:31Z</cp:lastPrinted>
  <dcterms:created xsi:type="dcterms:W3CDTF">2024-01-04T12:54:00Z</dcterms:created>
  <dcterms:modified xsi:type="dcterms:W3CDTF">2024-09-04T13:09:51Z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8427460DA34E4A38BA89010C4AFAD8B4_12</vt:lpwstr>
  </property>
  <property fmtid="{D5CDD505-2E9C-101B-9397-08002B2CF9AE}" pid="3" name="KSOProductBuildVer">
    <vt:lpwstr>1033-12.2.0.13431</vt:lpwstr>
  </property>
</Properties>
</file>