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esktop-va0tqpg\sona\2025 թվական\Համազգեստ\"/>
    </mc:Choice>
  </mc:AlternateContent>
  <bookViews>
    <workbookView xWindow="0" yWindow="0" windowWidth="28800" windowHeight="12330" firstSheet="2" activeTab="3"/>
  </bookViews>
  <sheets>
    <sheet name="07.12.2022" sheetId="1" state="hidden" r:id="rId1"/>
    <sheet name="08.12.2022" sheetId="2" state="hidden" r:id="rId2"/>
    <sheet name="Տեխ․ բնութագիր հայերեն" sheetId="5" r:id="rId3"/>
    <sheet name="Տեխ․ բնութագիր ռուսերեն" sheetId="6" r:id="rId4"/>
  </sheets>
  <definedNames>
    <definedName name="_xlnm.Print_Area" localSheetId="2">'Տեխ․ բնութագիր հայերեն'!$A$1:$G$93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6" i="5" l="1"/>
  <c r="G63" i="6" l="1"/>
  <c r="G61" i="6"/>
  <c r="G62"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G4" i="6"/>
  <c r="G3" i="6"/>
  <c r="G64" i="6" l="1"/>
  <c r="G11" i="5"/>
  <c r="G10" i="5"/>
  <c r="G9" i="5"/>
  <c r="G8" i="5"/>
  <c r="G6" i="5"/>
  <c r="G7" i="5"/>
  <c r="G51" i="5" l="1"/>
  <c r="G64" i="5" l="1"/>
  <c r="G65" i="5"/>
  <c r="G50" i="5"/>
  <c r="G41" i="5"/>
  <c r="G40" i="5"/>
  <c r="G20" i="5"/>
  <c r="G44" i="5"/>
  <c r="G47" i="5"/>
  <c r="G39" i="5"/>
  <c r="G38" i="5"/>
  <c r="G15" i="5"/>
  <c r="G28" i="5"/>
  <c r="G14" i="5"/>
  <c r="G19" i="5"/>
  <c r="G23" i="5"/>
  <c r="G27" i="5"/>
  <c r="G57" i="5"/>
  <c r="G56" i="5"/>
  <c r="G55" i="5"/>
  <c r="G52" i="5" l="1"/>
  <c r="G49" i="5"/>
  <c r="G48" i="5"/>
  <c r="G60" i="5"/>
  <c r="G61" i="5"/>
  <c r="G62" i="5"/>
  <c r="G63" i="5"/>
  <c r="G29" i="5"/>
  <c r="G22" i="5"/>
  <c r="G21" i="5"/>
  <c r="G45" i="5"/>
  <c r="G46" i="5"/>
  <c r="G43" i="5"/>
  <c r="G42" i="5"/>
  <c r="G18" i="5"/>
  <c r="G37" i="5"/>
  <c r="G36" i="5"/>
  <c r="G35" i="5"/>
  <c r="G34" i="5"/>
  <c r="G33" i="5"/>
  <c r="G32" i="5"/>
  <c r="G31" i="5"/>
  <c r="G30" i="5"/>
  <c r="G17" i="5"/>
  <c r="G16" i="5"/>
  <c r="G13" i="5"/>
  <c r="G12" i="5"/>
  <c r="G26" i="5"/>
  <c r="G25" i="5"/>
  <c r="G24" i="5"/>
  <c r="G58" i="5"/>
  <c r="G59" i="5"/>
  <c r="G54" i="5"/>
  <c r="G53" i="5"/>
  <c r="G67" i="5" l="1"/>
  <c r="K54" i="2"/>
  <c r="L55" i="2" s="1"/>
  <c r="J54" i="2"/>
  <c r="F54" i="2" l="1"/>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4" i="2"/>
  <c r="G54" i="2" l="1"/>
  <c r="I14" i="2"/>
  <c r="H54" i="2" l="1"/>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3" i="2"/>
  <c r="I12" i="2"/>
  <c r="I11" i="2"/>
  <c r="I10" i="2"/>
  <c r="I9" i="2"/>
  <c r="I8" i="2"/>
  <c r="I7" i="2"/>
  <c r="I6" i="2"/>
  <c r="I5" i="2"/>
  <c r="I4" i="2"/>
  <c r="I54" i="2" l="1"/>
  <c r="H27" i="1"/>
  <c r="H55" i="1" l="1"/>
  <c r="H41" i="1"/>
  <c r="H37" i="1"/>
  <c r="F58" i="1" l="1"/>
  <c r="G58" i="1"/>
  <c r="H6" i="1" l="1"/>
  <c r="H7" i="1"/>
  <c r="H8" i="1"/>
  <c r="H9" i="1"/>
  <c r="H10" i="1"/>
  <c r="H11" i="1"/>
  <c r="H12" i="1"/>
  <c r="H13" i="1"/>
  <c r="H14" i="1"/>
  <c r="H15" i="1"/>
  <c r="H16" i="1"/>
  <c r="H17" i="1"/>
  <c r="H18" i="1"/>
  <c r="H19" i="1"/>
  <c r="H20" i="1"/>
  <c r="H21" i="1"/>
  <c r="H22" i="1"/>
  <c r="H23" i="1"/>
  <c r="H24" i="1"/>
  <c r="H25" i="1"/>
  <c r="H26" i="1"/>
  <c r="H28" i="1"/>
  <c r="H29" i="1"/>
  <c r="H30" i="1"/>
  <c r="H31" i="1"/>
  <c r="H32" i="1"/>
  <c r="H33" i="1"/>
  <c r="H34" i="1"/>
  <c r="H35" i="1"/>
  <c r="H36" i="1"/>
  <c r="H38" i="1"/>
  <c r="H39" i="1"/>
  <c r="H40" i="1"/>
  <c r="H42" i="1"/>
  <c r="H43" i="1"/>
  <c r="H44" i="1"/>
  <c r="H45" i="1"/>
  <c r="H46" i="1"/>
  <c r="H47" i="1"/>
  <c r="H48" i="1"/>
  <c r="H49" i="1"/>
  <c r="H50" i="1"/>
  <c r="H51" i="1"/>
  <c r="H52" i="1"/>
  <c r="H53" i="1"/>
  <c r="H54" i="1"/>
  <c r="H56" i="1"/>
  <c r="H57" i="1"/>
  <c r="H5" i="1"/>
  <c r="H58" i="1" l="1"/>
</calcChain>
</file>

<file path=xl/sharedStrings.xml><?xml version="1.0" encoding="utf-8"?>
<sst xmlns="http://schemas.openxmlformats.org/spreadsheetml/2006/main" count="701" uniqueCount="412">
  <si>
    <t>Հ/Հ</t>
  </si>
  <si>
    <t>միավորի գին</t>
  </si>
  <si>
    <t>ընդհանուր գին</t>
  </si>
  <si>
    <t xml:space="preserve">անվանում </t>
  </si>
  <si>
    <t>տեխնիկական բնութագիր</t>
  </si>
  <si>
    <t>Սվիտեր</t>
  </si>
  <si>
    <t>Փողկապի ամրակ</t>
  </si>
  <si>
    <t>Ծառայողների թվաքանակը</t>
  </si>
  <si>
    <t>Հավելված 1</t>
  </si>
  <si>
    <t xml:space="preserve">                                </t>
  </si>
  <si>
    <t>անհրաժեշտ քանակ</t>
  </si>
  <si>
    <t>ԸՆԴԱՄԵՆԸ</t>
  </si>
  <si>
    <r>
      <t xml:space="preserve">Մանրամասների համար օգտվելՙ </t>
    </r>
    <r>
      <rPr>
        <b/>
        <i/>
        <sz val="11"/>
        <color theme="1"/>
        <rFont val="Calibri"/>
        <family val="2"/>
      </rPr>
      <t>«</t>
    </r>
    <r>
      <rPr>
        <b/>
        <i/>
        <sz val="11"/>
        <color theme="1"/>
        <rFont val="Calibri"/>
        <family val="2"/>
        <scheme val="minor"/>
      </rPr>
      <t>Հայաստանի Հանրապետության հակակոռուպցիոն կոմիտեի համազգեստի, տարբերանշանների նկարագիրը և դրանք կրելու կարգը</t>
    </r>
    <r>
      <rPr>
        <b/>
        <i/>
        <sz val="11"/>
        <color theme="1"/>
        <rFont val="Calibri"/>
        <family val="2"/>
      </rPr>
      <t xml:space="preserve">» </t>
    </r>
    <r>
      <rPr>
        <b/>
        <i/>
        <sz val="11"/>
        <color theme="1"/>
        <rFont val="Calibri"/>
        <family val="2"/>
        <scheme val="minor"/>
      </rPr>
      <t xml:space="preserve">սահմանելու մասին  ՀՀ կառավարության 22.09.2022թ N 1476-Ն  որոշման դրույթներից: 
Մատակարարը պարտավոր է իր ֆինասական միջոցների հաշվին ներկայացնել ՀՀ-ում հավաստագրված, արտոնագրված կամ էտալոնային փորձագիտական լաբարատորիայի կողմից տրված գործվածքի բաղադրության, ներկի կայունության, մակերեսային խտության և աստառի մակերեսային խտության վերաբերյալ լաբարատոր հետազոտության եզրակացությունները:
• Պահանջվում է անհատական կար յուրաքանչյուր ծառայողի համար՝ համապատասխան չափի և ձևի ուսադիրների ամրացմամբ:
• Համազգեստի արտաքին տեսքը և գործվածքի երանգը նախօրոք պետք է համաձայնեցնել Պատվիրատուի հետ:
• Համազգեստի արտաքին տեսքը, ինչպես նաև օգտագործվող նյութերը(կտոր, դետալ և այլն) պետք է հաստատվի ՀՀ հակակոռուպցիոն կոմիտեի կողմից:
• Մատակարարը պարտավոր է յուրաքանչյուր ծառայողի համազգեստի  չափսերը վերցնել  ՀՀ հակակոռուպցիոն կոմիտեի համապատասխան ստորաբաժանումներում: 
• Կարված համազգեստի ցանկացած բաղադրիչի չափս ենթակա է փոփոխման կարողի կողմից տարվա ընթացքում:
• Հանդերձանքը պետք  է ունենա փաթեթավորում, որի վրա պետք է նշված լինի չափսը,  արտադրող կազմակերպության անվանումը, արտադրման ամիսն ու տարեթիվը, տեսականու անվանումը և ծառայողի անուն ազգանունը:
Ապրանքը պետք է լինի չօգտագործված: Ապրանքների մատակարարումը իրականացնում է մատակարարը՝ ըստ պատվիրատուի նշված հասցեների:
</t>
    </r>
  </si>
  <si>
    <t>2023թ.ԳՆՄԱՆ ՀԱՅՏ Ν2</t>
  </si>
  <si>
    <t>ԳՄԱ ԿՈԴ</t>
  </si>
  <si>
    <t>18211500</t>
  </si>
  <si>
    <t>18211501</t>
  </si>
  <si>
    <t>18341100</t>
  </si>
  <si>
    <t>Գլխարկ</t>
  </si>
  <si>
    <t xml:space="preserve">Գլխարկ </t>
  </si>
  <si>
    <r>
      <rPr>
        <b/>
        <sz val="11"/>
        <color theme="1"/>
        <rFont val="Calibri"/>
        <family val="2"/>
        <scheme val="minor"/>
      </rPr>
      <t>Գլխարկ հովարով ամենօրյա բարձրագույն դասային աստիճանների</t>
    </r>
    <r>
      <rPr>
        <sz val="11"/>
        <color theme="1"/>
        <rFont val="Calibri"/>
        <family val="2"/>
        <scheme val="minor"/>
      </rPr>
      <t>` մուգ կապույտ,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5) հովարից վերև՝ գլխարկաբոլորքի առջևի կենտրոնական մասում ամրացվում է Հակակոռուպցիոն Կոմիտեի ասեղնագործ տերևային գլխարկանշանը (Ձև 7, Նկար 1), իսկ գլխարկագագաթի վրա առջևի կենտրոնական մասում՝ Հայաստանի Հանրապետության ոսկեգույն զինանշանը (Ձև 7, Նկար 2): Սև լաքապատ հովարի վրա ամրացվում է ոսկեգույն եզրագիծ (Ձև 7, Նկար 5): Համաձայն՝  ՀՀ կառավարության 22.09.2022թ N 1476-Ն  որոշման:</t>
    </r>
  </si>
  <si>
    <r>
      <rPr>
        <b/>
        <sz val="11"/>
        <color theme="1"/>
        <rFont val="Calibri"/>
        <family val="2"/>
        <scheme val="minor"/>
      </rPr>
      <t>Գլխարկ հովարով ամենօրյա ՝ երրորդ դասի խորհրդականից մինչև արդարադատության առաջին դասի խորհրդականի,</t>
    </r>
    <r>
      <rPr>
        <sz val="11"/>
        <color theme="1"/>
        <rFont val="Calibri"/>
        <family val="2"/>
        <scheme val="minor"/>
      </rPr>
      <t xml:space="preserve"> մուգ կապույտ,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11) հովարից վերև՝ գլխարկաբոլորքի առջևի կենտրոնական մասում ամրացվում է Հակակոռուպցիոն Կոմիտեի ոսկեգույն գլխարկանշանը (Ձև 7, Նկար 3)։ Գլխարկի (Ձև 7, Նկար 11) հովարից վերև՝ գլխարկաբոլորքի առջևի կենտրոնական մասում ամրացվում է Հակակոռուպցիոն Կոմիտեի ոսկեգույն գլխարկանշանը (Ձև 7,  Նկար 4): Համաձայն՝  ՀՀ կառավարության 22.09.2022թ N 1476-Ն  որոշման:</t>
    </r>
  </si>
  <si>
    <r>
      <rPr>
        <b/>
        <sz val="11"/>
        <color theme="1"/>
        <rFont val="Calibri"/>
        <family val="2"/>
        <scheme val="minor"/>
      </rPr>
      <t>Գլխարկ հովարով տոնական՝ երրորդ դասի խորհրդականից մինչև արդարադատության առաջին դասի խորհրդականի</t>
    </r>
    <r>
      <rPr>
        <sz val="11"/>
        <color theme="1"/>
        <rFont val="Calibri"/>
        <family val="2"/>
        <scheme val="minor"/>
      </rPr>
      <t>` բաց մոխրագույն,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7) հովարից վերև՝ գլխարկաբոլորքի առջևի կենտրոնական մասում ամրացվում է Հակակոռուպցիոն Կոմիտեի ոսկեգույն գլխարկանշանը (Ձև 7, Նկար 3)։ Գլխարկի (Ձև 7, Նկար 7) հովարից վերև՝ գլխարկաբոլորքի առջևի կենտրոնական մասում ամրացվում է Հակակոռուպցիոն Կոմիտեի ոսկեգույն գլխարկանշանը (Ձև 7,  Նկար 4): Համաձայն՝  ՀՀ կառավարության 22.09.2022թ N 1476-Ն  որոշման:</t>
    </r>
  </si>
  <si>
    <r>
      <rPr>
        <b/>
        <sz val="11"/>
        <color theme="1"/>
        <rFont val="Calibri"/>
        <family val="2"/>
        <scheme val="minor"/>
      </rPr>
      <t>Գլխարկ հովարով տոնական՝բարձրագույն դասային աստիճաների</t>
    </r>
    <r>
      <rPr>
        <sz val="11"/>
        <color theme="1"/>
        <rFont val="Calibri"/>
        <family val="2"/>
        <scheme val="minor"/>
      </rPr>
      <t>` բաց մոխրագույն,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6) հովարից վերև՝ գլխարկաբոլորքի առջևի կենտրոնական մասում ամրացվում է Հակակոռուպցիոն Կոմիտեի ասեղնագործ տերևային գլխարկանշանը (Ձև 7, Նկար 1), իսկ գլխարկագագաթի վրա առջևի կենտրոնական մասում՝ Հայաստանի Հանրապետության ոսկեգույն զինանշանը (Ձև 7, Նկար 2):  Սև լաքապատ հովարի վրա ամրացվում է երկկողմանի տերև (Ձև 7, Նկար 6): Համաձայն՝  ՀՀ կառավարության 22.09.2022թ N 1476-Ն  որոշման:</t>
    </r>
  </si>
  <si>
    <r>
      <rPr>
        <b/>
        <sz val="11"/>
        <color theme="1"/>
        <rFont val="Calibri"/>
        <family val="2"/>
        <scheme val="minor"/>
      </rPr>
      <t xml:space="preserve">Կանացի գլխարկ պիլոտկա </t>
    </r>
    <r>
      <rPr>
        <sz val="11"/>
        <color theme="1"/>
        <rFont val="Calibri"/>
        <family val="2"/>
        <scheme val="minor"/>
      </rPr>
      <t>՝ մուգ կապույտ 67% բուրդ, 33% Պ/Է 317գր/մ2 կիսաբրդյա կտորից, վերծալված եզրակարերն ավարտվում են կարմիր 342 գր/մ2 խտությամբ մահուդե եզրակարով: Առջևի կենտրոնական մասում ամրացվում է Հակակոռուպցիոն Կոմիտեի խորհրդանիշ ոսկեգույն գլխարկանշանը (Ձև 7, Նկար 8)։ Համաձայն՝  ՀՀ կառավարության 22.09.2022թ N 1476-Ն  որոշման:</t>
    </r>
  </si>
  <si>
    <t xml:space="preserve">Պիլոտկա տեսակի գլխարկներ
</t>
  </si>
  <si>
    <r>
      <t xml:space="preserve"> </t>
    </r>
    <r>
      <rPr>
        <b/>
        <sz val="11"/>
        <color theme="1"/>
        <rFont val="Calibri"/>
        <family val="2"/>
        <scheme val="minor"/>
      </rPr>
      <t xml:space="preserve">Ձմեռային բաճկոն կարակուլե օձիքով, տաք ներդիրով </t>
    </r>
    <r>
      <rPr>
        <sz val="11"/>
        <color theme="1"/>
        <rFont val="Calibri"/>
        <family val="2"/>
        <scheme val="minor"/>
      </rPr>
      <t>՝ բարձրագույն դասային աստիճան ունեցող Կոմիտեի ծառայողների համար սև  50%նայլոն,50%բամբակ, 235գ/մ2   RIBSTOP տեսակի  կտորից, տաք ներդիրով, կոճկվում է կենտրոնական պլաստմասե շղթայով: Բաճկոնի օձիքը կանգուն է, որի վրա տեղադրվում է մոխրագույն կարակուլե օձիք: Առաջամասը և թիկունքը՝ վերին կտրվածքով, լանջափեշերի ներքևի մասում 2 թեք գրպաններ՝ շղթայով փակվող, վերևի մասում՝ կափույրով փակվող ուղղանկյուն վրադիր գրպաններ: Ձախ թևքի ուսագլխից 90մմ  ներքև կարվում է ՀՀ զինանշանի թևքանշանը (Ձև 6, Նկար 2)։ Թևքի ներքևի մասում մշակվում են ուղղանկյունաձև թեզանիքներ, որոնք կոճկվում են մեկ օղակով և 2 կոճակներով, իսկ աջ թևքի  ուսագլխից 90 մմ ներքև կարվում է Հակակոռուպցիոն Կոմիտեի ջակարդե թևքանշան: Աստառը՝ սև մետաքսյա, 70գ/մ2 խտությամբ  շեղանկյուն մգդակված, 2 ծոցագրպաններով: Բաճկոնի առաջամասի և հետնամասի ներդիրը մշակվում է անջրաթափանց կտորով մգդակված 200գ/մ2 խտությամբ սինտիպոնով, իսկ թևքերը   120գ/մ2 սինտիպոնով:Ուսադիրների շրջանում՝ երկու փակօղակներ ուսադիրների ամրացման համար (Ձև 11, Նկար 2)։ Համաձայն՝  ՀՀ կառավարության 22.09.2022թ N 1476-Ն  որոշման:</t>
    </r>
  </si>
  <si>
    <t>Բաճկոն</t>
  </si>
  <si>
    <r>
      <t xml:space="preserve"> </t>
    </r>
    <r>
      <rPr>
        <b/>
        <sz val="11"/>
        <color theme="1"/>
        <rFont val="Calibri"/>
        <family val="2"/>
        <scheme val="minor"/>
      </rPr>
      <t>Ձմեռային բաճկոն  տաք ներդիրով՝ երրորդ դասի խորհրդականից մինչև արդարադատության առաջին դասի խորհրդականի</t>
    </r>
    <r>
      <rPr>
        <sz val="11"/>
        <color theme="1"/>
        <rFont val="Calibri"/>
        <family val="2"/>
        <scheme val="minor"/>
      </rPr>
      <t>՝  սև  կտորից, տաք ներդիրով: Բաճկոնի թիկունք, լանջափեշերը և թևքերը կարվում են 50%նայլոն,50%բամբակ, 235գ/մ2   RIBSTOP տեսակի կտորից: Բաճկոնի ձևավորումը կատարվում է սև գույնի 92%նայլոն,8%լայկրա կտորով: Բաճկոնը կոճկվում է կենտրոնական պլաստմասե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(Ձև 11, Նկար 1):Աստառը՝ սև մետաքսյա, 70գ/մ2 խտությամբ  շեղանկյուն մգդակված, 2 ծոցագրպաններով: Բաճկոնի առաջամասի և հետնամասի ներդիրը մշակվում է անջրաթափանց կտորով մգդակված 200գ/մ2 խտությամբ սինտիպոնով, իսկ թևքերը և գլխանոցը  120գ/մ2 սինտիպոնով: Երկու թևքերին՝ դեպի ներս, ուղղահայաց շղթայով փակվող գրպաններ են, ձախ թևքի ուսագլխից 90 մմ ներքև Հակակոռուպցիոն Կոմիտեի թևքանշանն է (Ձև 6, Նկար 1):Ուսադիրների շրջանում՝ երկու փակօղակներ ուսադիրների ամրացման համար ։ Համաձայն՝  ՀՀ կառավարության 22.09.2022թ N 1476-Ն  որոշման:</t>
    </r>
  </si>
  <si>
    <t>Տաբատ</t>
  </si>
  <si>
    <t>բաճկոն</t>
  </si>
  <si>
    <t>Ամենօրյա համազգեստ բաճկոն՝ մուգ կապույտ 44% բուրդ, 54% պ/ե, 2% լաիկրա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թևքերը՝ թեզանիքներով, որոնք կոճկվում են երկու կոճակ օղակներով:Բաճկոնի ձախ  կրծքամասում ամրացվում է մուգ կապույտ կտորի վրա ՞՞ՀԱԿԱԿՈՌՈՒՊՑԻՈՆ ԿՈՄԻՏԵ՞՞ ոսկեգույն տառերով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Հակակոռուպցիոն Կոմիտեի կարմիր եզրագծով թևքանշանն է (Ձև 8, Նկար 9): Բարձրագույն դասային աստիճան ունեցող Կոմիտեի ծառայողների համար՝ օձիքը ծալովի, որի ծայրին ոսկեգույն ասեղնագործություն է (Ձև 8, Նկար 10): Ձախ թևի ուսակարից 90 մմ ներքև ՀՀ զինանշանի կարմիր եզրագծով թևքանշանն է (Ձև 6, Նկար 6), իսկ աջ թևի ուսակարից 90 մմ ներքև՝ Հակակոռուպցիոն Կոմիտեի կարմիր եզրագծով թևքանշանը (Ձև 6, Նկար 7)։ Համաձայն՝  ՀՀ կառավարության 22.09.2022թ N 1476-Ն  որոշման:</t>
  </si>
  <si>
    <t xml:space="preserve">Վերնաշապիկ </t>
  </si>
  <si>
    <t xml:space="preserve"> Վերնաշապիկ </t>
  </si>
  <si>
    <t>Ամենօրյա համազգեստ վերնաշապիկ կարճաթև,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Կարճաթև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Վերնաշպիկի ձախ  կրծքամասում ամրացվում է կապույտ կտորի վրա ՞՞ՀԱԿԱԿՈՌՈՒՊՑԻՈՆ ԿՈՄԻՏԵ՞՞ ոսկեգույն տառերով գրվածքը, իսկ աջ  կրծքամասում`  ՞՞ԱՆՈՒՆ ԱԶԳԱՆՈՒՆ՞՞  գրվածքը: Ձախ թևի ուսակարից 90 մմ ներքև Հակակոռուպցիոն Կոմիտեի կարմիր եզրագծով թևքանշանն է (Ձև 8, Նկար 6)։  Գոտին՝ երկու կողքերից էլաստիկ ժապավենով ձգվող: Բարձրագույն դասային աստիճան ունեցող Կոմիտեի ծառայողների համար ձախ թևի ուսակարից 90 մմ ներքև ՀՀ զինանշանի կարմիր եզրագծով թևքանշանն է, իսկ աջ թևի ուսակարից 90 մմ ներքև՝ Հակակոռուպցիոն Կոմիտեի կարմիր եզրագծով թևքանշանն է (Ձև 8, Նկար 7)։  Համաձայն՝  ՀՀ կառավարության 22.09.2022թ N 1476-Ն  որոշման:</t>
  </si>
  <si>
    <t>Շապիկ</t>
  </si>
  <si>
    <t>Կիսաշրջազգեստ</t>
  </si>
  <si>
    <t>Ամենօրյա համազգեստ շապիկ՝  սև  բամբակյա կտորից, ուղիղ ձևվածքով, կարճաթև (Ձև 8, Նկար 9,10)։ Համաձայն՝  ՀՀ կառավարության 22.09.2022թ N 1476-Ն  որոշման:</t>
  </si>
  <si>
    <t xml:space="preserve">Պոլո շապիկ </t>
  </si>
  <si>
    <t>Վերնաշապիկ</t>
  </si>
  <si>
    <t xml:space="preserve">Փողկապ </t>
  </si>
  <si>
    <t xml:space="preserve">Բաճկոն </t>
  </si>
  <si>
    <r>
      <t>Վ</t>
    </r>
    <r>
      <rPr>
        <b/>
        <sz val="11"/>
        <color theme="1"/>
        <rFont val="Calibri"/>
        <family val="2"/>
        <scheme val="minor"/>
      </rPr>
      <t>երնաշապիկ երկարաթև</t>
    </r>
    <r>
      <rPr>
        <sz val="11"/>
        <color theme="1"/>
        <rFont val="Calibri"/>
        <family val="2"/>
        <scheme val="minor"/>
      </rPr>
      <t xml:space="preserve"> իգական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11):Համաձայն՝  ՀՀ կառավարության 22.09.2022թ N 1476-Ն  որոշման:</t>
    </r>
  </si>
  <si>
    <r>
      <rPr>
        <b/>
        <sz val="11"/>
        <color theme="1"/>
        <rFont val="Calibri"/>
        <family val="2"/>
        <scheme val="minor"/>
      </rPr>
      <t>Վերնաշապիկ կարճաթև</t>
    </r>
    <r>
      <rPr>
        <sz val="11"/>
        <color theme="1"/>
        <rFont val="Calibri"/>
        <family val="2"/>
        <scheme val="minor"/>
      </rPr>
      <t xml:space="preserve"> իգական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13): Համաձայն՝  ՀՀ կառավարության 22.09.2022թ N 1476-Ն  որոշման:</t>
    </r>
  </si>
  <si>
    <r>
      <rPr>
        <b/>
        <sz val="11"/>
        <color theme="1"/>
        <rFont val="Calibri"/>
        <family val="2"/>
        <scheme val="minor"/>
      </rPr>
      <t>Ձմեռային բաճկոն</t>
    </r>
    <r>
      <rPr>
        <sz val="11"/>
        <color theme="1"/>
        <rFont val="Calibri"/>
        <family val="2"/>
        <scheme val="minor"/>
      </rPr>
      <t xml:space="preserve"> (իգական)սև  կտորից, տաք ներդիրով: Բաճկոնի թիկունք, լանջափեշերը և թևքերը կարվում են 50%նայլոն,50%բամբակ, 235գ/մ2   RIBSTOP տեսակի կտորից: Բաճկոնի ձևավորումը կատարվում է սև գույնի 92%նայլոն, 8%լայկրա կտորով:Բաճկոնը կոճկվում է կենտրոնական պլաստմասե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(Ձև 11, Նկար 3): Երկու թևքերին դեպի ներս ուղղահայաց շղթայով փակվող գրպաններ են, ձախ թևքի ուսագլխից 90 մմ ներքև Հակակոռուպցիոն Կոմիտեի թևքանշանն է (Ձև 6, Նկար 1): Համաձայն՝  ՀՀ կառավարության 22.09.2022թ N 1476-Ն  որոշման:</t>
    </r>
  </si>
  <si>
    <r>
      <rPr>
        <b/>
        <sz val="11"/>
        <color theme="1"/>
        <rFont val="Calibri"/>
        <family val="2"/>
        <scheme val="minor"/>
      </rPr>
      <t>Համազգեստ ամենօրյա  բաճկոն</t>
    </r>
    <r>
      <rPr>
        <sz val="11"/>
        <color theme="1"/>
        <rFont val="Calibri"/>
        <family val="2"/>
        <scheme val="minor"/>
      </rPr>
      <t xml:space="preserve"> (իգական)Մուգ կապույտ 44% բուրդ, 54% պ/ե, 2% լաիկրա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թևքերը՝ թեզանիքներով, որոնք կոճկվում են երկու ոսկեգույն կոճակ օղակներով: Բաճկոնի ձախ  կրծքամասում ամրացվում է կապույտ կտորի վրա ՞՞ՀԱԿԱԿՈՌՈՒՊՑԻՈՆ ԿՈՄԻՏԵ՞՞ ոսկեգույն տառերով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Հակակոռուպցիոն Կոմիտեի կարմիր եզրագծով թևքանշանն է (Ձև 8, Նկար 19): Համաձայն՝  ՀՀ կառավարության 22.09.2022թ N 1476-Ն  որոշման:</t>
    </r>
  </si>
  <si>
    <r>
      <rPr>
        <b/>
        <sz val="11"/>
        <color theme="1"/>
        <rFont val="Calibri"/>
        <family val="2"/>
        <scheme val="minor"/>
      </rPr>
      <t>Համազգեստ ամենօրյա  կիսաշրջազգեստ</t>
    </r>
    <r>
      <rPr>
        <sz val="11"/>
        <color theme="1"/>
        <rFont val="Calibri"/>
        <family val="2"/>
        <scheme val="minor"/>
      </rPr>
      <t>, մուգ կապույտ   44% բուրդ, 54% պ/ե, 2% լաիկրա բաղադրության, 240գր/մ2 խտությամբ RIBSTOP կիսաբրդյա կտորից է, ուղիղ կարվածքով, երկկողմանի սեղմոններով, աստառով, գոտին՝ գոտեմակօղերով, հետևամասում՝ բացվածքով, կողամասում կոճկվում է մեկ կոճակով և շղթայով (Ձև 8, Նկար 18, 19, 20), Համաձայն՝  ՀՀ կառավարության 22.09.2022թ N 1476-Ն  որոշման:</t>
    </r>
  </si>
  <si>
    <r>
      <rPr>
        <b/>
        <sz val="11"/>
        <color theme="1"/>
        <rFont val="Calibri"/>
        <family val="2"/>
        <scheme val="minor"/>
      </rPr>
      <t>Վերնաշապիկ երկարաթև</t>
    </r>
    <r>
      <rPr>
        <sz val="11"/>
        <color theme="1"/>
        <rFont val="Calibri"/>
        <family val="2"/>
        <scheme val="minor"/>
      </rPr>
      <t>՝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4): Գոտին՝ երկու կողքերից էլաստիկ ժապավենով ձգվող: Բարձրագույն դասային աստիճան ունեցող Կոմիտեի ծառայողների համար՝ ձախ թևի ուսակարից 90 մմ ներքև ՀՀ զինանշանի ոսկեգույն եզրագծով թևքանշանն է, իսկ աջ թևի ուսակարից 90 մմ ներքև՝ Հակակոռուպցիոն Կոմիտեի ջակարդե թևքանշանը (Ձև 9, Նկար 5)։ Գոտին՝ երկու կողքերից էլաստիկ ժապավենով ձգվող: Համաձայն՝  ՀՀ կառավարության 22.09.2022թ N 1476-Ն  որոշման:</t>
    </r>
  </si>
  <si>
    <r>
      <rPr>
        <b/>
        <sz val="11"/>
        <color theme="1"/>
        <rFont val="Calibri"/>
        <family val="2"/>
        <scheme val="minor"/>
      </rPr>
      <t>Վերնաշապիկ կարճաթև</t>
    </r>
    <r>
      <rPr>
        <sz val="11"/>
        <color theme="1"/>
        <rFont val="Calibri"/>
        <family val="2"/>
        <scheme val="minor"/>
      </rPr>
      <t>՝ սպիտակ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Նկար6):  Գոտին՝ երկու կողքերից էլաստիկ ժապավենով ձգվող: Բարձրագույն դասային աստիճան ունեցող Կոմիտեի ծառայողների համար՝ ձախ թևի ուսակարից 90 մմ ներքև ՀՀ զինանշանի ոսկեգույն եզրագծով թևքանշանն է, իսկ աջ թևի ուսակարից 90 մմ ներքև՝ Հակակոռուպցիոն Կոմիտեի ջակարդե թևքանշանը (Ձև 9, Նկար7)։ Գոտին՝ երկու կողքերից էլաստիկ ժապավենով ձգվող: Համաձայն՝  ՀՀ կառավարության 22.09.2022թ N 1476-Ն  որոշման:</t>
    </r>
  </si>
  <si>
    <r>
      <rPr>
        <b/>
        <sz val="11"/>
        <color theme="1"/>
        <rFont val="Calibri"/>
        <family val="2"/>
        <scheme val="minor"/>
      </rPr>
      <t>Փողկապ՝</t>
    </r>
    <r>
      <rPr>
        <sz val="11"/>
        <color theme="1"/>
        <rFont val="Calibri"/>
        <family val="2"/>
        <scheme val="minor"/>
      </rPr>
      <t xml:space="preserve">  մուգ կապույտ՝ 35%բուրդ, 65%Պ/Է, 294գ/մ2 խտությամբ կտորից, ունի լայնացած ուրվագծով ձևվածք, ավարտվում է ներքևում սուր անկյունով, վերևում մշտական հանգույցով: Բարձրագույն դասային աստիճան ունեցող կոմիտեի ծառայողների համար փողկապների վրա ՀՀ զինանշանը մետաղական ձևով ամրացվում է, (Ձև 5, Նկար 1)։ Համաձայն՝  ՀՀ կառավարության 22.09.2022թ N 1476-Ն  որոշման:</t>
    </r>
  </si>
  <si>
    <r>
      <rPr>
        <b/>
        <sz val="11"/>
        <color theme="1"/>
        <rFont val="Calibri"/>
        <family val="2"/>
        <scheme val="minor"/>
      </rPr>
      <t>Փողկապ՝</t>
    </r>
    <r>
      <rPr>
        <sz val="11"/>
        <color theme="1"/>
        <rFont val="Calibri"/>
        <family val="2"/>
        <scheme val="minor"/>
      </rPr>
      <t xml:space="preserve"> մուգ կապույտ՝  35%բուրդ, 65%Պ/Է, 294գ/մ2 խտությամբ կտորից, ունի լայնացած ուրվագծով ձևվածք, ավարտվում է ներքևում սուր անկյունով, վերևում մշտական հանգույցով: Փողկապի վրա ՀՀ զինանշանը ասեղնագործվում է (Ձև 5, Նկար 1): Երրորդ դասի խորհրդականից մինչև արդարադատության առաջին դասի խորհրդականի համար: Համաձայն՝  ՀՀ կառավարության 22.09.2022թ N 1476-Ն  որոշման:</t>
    </r>
  </si>
  <si>
    <r>
      <rPr>
        <b/>
        <sz val="11"/>
        <color theme="1"/>
        <rFont val="Calibri"/>
        <family val="2"/>
        <scheme val="minor"/>
      </rPr>
      <t xml:space="preserve">Փողկապ </t>
    </r>
    <r>
      <rPr>
        <sz val="11"/>
        <color theme="1"/>
        <rFont val="Calibri"/>
        <family val="2"/>
        <scheme val="minor"/>
      </rPr>
      <t>(իգական)՝ Մուգ կապույտ 35%բուրդ,65%Պ/Է, 294գ/մ2 խտությամբ կտորից, 2 շեղանկյունաձև լայն, կարճ և նեղ, երկարավուն կտորներից, որի նեղ, երկարավուն կտորը գտնվում է լայն, կարճ կտորի վրա: Փողկապի վրա ամրացված է Կոմիտեի կլոր մետաղական տարբերանշանը (Ձև 5, Նկար 2) Համաձայն՝  ՀՀ կառավարության 22.09.2022թ N 1476-Ն  որոշման:</t>
    </r>
  </si>
  <si>
    <t xml:space="preserve"> Շապիկ</t>
  </si>
  <si>
    <r>
      <rPr>
        <b/>
        <sz val="11"/>
        <color theme="1"/>
        <rFont val="Calibri"/>
        <family val="2"/>
        <scheme val="minor"/>
      </rPr>
      <t>Ամենօրյա համազգեստ շապիկ</t>
    </r>
    <r>
      <rPr>
        <sz val="11"/>
        <color theme="1"/>
        <rFont val="Calibri"/>
        <family val="2"/>
        <scheme val="minor"/>
      </rPr>
      <t xml:space="preserve"> (իգական) սև  բամբակյա կտորից, ուղիղ ձևվածքով, կարճաթև (Ձև 8, Նկար 19, 20)։Համաձայն՝  ՀՀ կառավարության 22.09.2022թ N 1476-Ն  որոշման:</t>
    </r>
  </si>
  <si>
    <r>
      <rPr>
        <b/>
        <sz val="11"/>
        <color theme="1"/>
        <rFont val="Calibri"/>
        <family val="2"/>
        <scheme val="minor"/>
      </rPr>
      <t>Ամենօրյա համազգեստ՝ վերնաշապիկ իգակա</t>
    </r>
    <r>
      <rPr>
        <sz val="11"/>
        <color theme="1"/>
        <rFont val="Calibri"/>
        <family val="2"/>
        <scheme val="minor"/>
      </rPr>
      <t>ն, երկարաթև,կապույտ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Վերնաշպիկի ձախ  կրծքամասում ամրացվում է կապույտ կտորի վրա ՞՞ՀԱԿԱԿՈՌՈՒՊՑԻՈՆ ԿՈՄԻՏԵ՞՞ ոսկեգույն տառերով գրվածքը, իսկ աջ  կրծքամասում`  ՞՞ԱՆՈՒՆ ԱԶԳԱՆՈՒՆ՞՞  գրվածքը:Ձախ թևի ուսակարից 90 մմ ներքև Հակակոռուպցիոն Կոմիտեի կարմիր եզրագծով թևքանշանն է (Ձև 8, Նկար 14): Համաձայն՝  ՀՀ կառավարության 22.09.2022թ N 1476-Ն  որոշման:</t>
    </r>
  </si>
  <si>
    <r>
      <rPr>
        <b/>
        <sz val="11"/>
        <color theme="1"/>
        <rFont val="Calibri"/>
        <family val="2"/>
        <scheme val="minor"/>
      </rPr>
      <t>Ամենօրյա համազգեստ՝ վերնաշապիկ  իգական, կարճաթև</t>
    </r>
    <r>
      <rPr>
        <sz val="11"/>
        <color theme="1"/>
        <rFont val="Calibri"/>
        <family val="2"/>
        <scheme val="minor"/>
      </rPr>
      <t>, կապույտ կտորից 175/գ/մ.ք  խտությամբ   33% վիսկոզա,  67% Պ/Է կտորից է,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ուսադիրների շրջանում՝ երեք փակօղակներ և երկու կամրջակներ ուսադիրների ամրացման համար: Վերնաշպիկի ձախ  կրծքամասում ամրացվում է կապույտ կտորի վրա ՞՞ՀԱԿԱԿՈՌՈՒՊՑԻՈՆ ԿՈՄԻՏԵ՞՞ ոսկեգույն տառերով գրվածքը, իսկ աջ  կրծքամասում`  ՞՞ԱՆՈՒՆ ԱԶԳԱՆՈՒՆ՞՞  գրվածքը:Ձախ թևի ուսակարից 90 մմ ներքև Հակակոռուպցիոն Կոմիտեի կարմիր եզրագծով թևքանշանն է (Ձև 8, Նկար 16):Համաձայն՝  ՀՀ կառավարության 22.09.2022թ N 1476-Ն  որոշման:</t>
    </r>
  </si>
  <si>
    <t>Սվիտր</t>
  </si>
  <si>
    <r>
      <rPr>
        <b/>
        <sz val="11"/>
        <color theme="1"/>
        <rFont val="Calibri"/>
        <family val="2"/>
        <scheme val="minor"/>
      </rPr>
      <t>Ամենօրյա համազգեստ՝ սվիտր իգական</t>
    </r>
    <r>
      <rPr>
        <sz val="11"/>
        <color theme="1"/>
        <rFont val="Calibri"/>
        <family val="2"/>
        <scheme val="minor"/>
      </rPr>
      <t>, սև գործվածքից, օձիքը՝ շրջանաձև բացվածքով, հավաքովի գործվածքով: Ձախ կրծքավանդակին առկա է շերտակարով, վրադիր կափույրով, կոճկվող գրպան: Ունի ուսադիրների համար նախատեսված լեզվակ: Ուսադիրները կտորից են՝ հանովի, մեկ կոճակով կոճկվող: Սվիտերի ձախ  կրծքամասում ամրացվում է կապույտ կտորի վրա ՞՞ՀԱԿԱԿՈՌՈՒՊՑԻՈՆ ԿՈՄԻՏԵ՞՞ ոսկեգույն տառերով գրվածքը, իսկ աջ  կրծքամասում`  ՞՞ԱՆՈՒՆ ԱԶԳԱՆՈՒՆ՞՞  գրվածքը: Գրպանի և ուսադիրների լեզվակի կոճակները մետաղական են՝ մուգ մոխրագույն: Ձախ թևի ուսակարից 90 մմ ներքև Հակակոռուպցիոն Կոմիտեի թևքանշանն է (Ձև 10, Նկար 4): Համաձայն՝  ՀՀ կառավարության 22.09.2022թ N 1476-Ն  որոշման:</t>
    </r>
  </si>
  <si>
    <r>
      <rPr>
        <b/>
        <sz val="11"/>
        <color theme="1"/>
        <rFont val="Calibri"/>
        <family val="2"/>
        <scheme val="minor"/>
      </rPr>
      <t>Ամենօրյա համազգեստ վերնաշապիկ իգական (պոլո շապիկ), կարճաթ</t>
    </r>
    <r>
      <rPr>
        <sz val="11"/>
        <color theme="1"/>
        <rFont val="Calibri"/>
        <family val="2"/>
        <scheme val="minor"/>
      </rPr>
      <t>և, կապույտ գույնի  95%բամբակ,5%Պ/Է կտորից, խիտ գործվածքով, կոշտ օձիքով, որն ունի ուսադիրների համար նախատեսված լեզվակ: Առջևի մասում ունի բացվածք, որը կոճկվում է դեպի ձախ 3 բաց կապույտ կոճակներով:Շապիկի ձախ  կրծքամասում ամրացվում է կապույտ կտորի վրա ՞՞ՀԱԿԱԿՈՌՈՒՊՑԻՈՆ ԿՈՄԻՏԵ՞՞ ոսկեգույն տառերով գրվածքը, իսկ աջ  կրծքամասում`  ՞՞ԱՆՈՒՆ ԱԶԳԱՆՈՒՆ՞՞  գրվածքը: Ձախ թևի ուսակարից 90 մմ ներքև Հակակոռուպցիոն Կոմիտեի կարմիր եզրագծով թևքանշանն է (Ձև 8, Նկար 18): Համաձայն՝  ՀՀ կառավարության 22.09.2022թ N 1476-Ն  որոշման:</t>
    </r>
  </si>
  <si>
    <t>Պոլո շապիկ</t>
  </si>
  <si>
    <r>
      <rPr>
        <b/>
        <sz val="11"/>
        <color theme="1"/>
        <rFont val="Calibri"/>
        <family val="2"/>
        <scheme val="minor"/>
      </rPr>
      <t>Գարնանային-աշնանային բաճկոն (իգական)</t>
    </r>
    <r>
      <rPr>
        <sz val="11"/>
        <color theme="1"/>
        <rFont val="Calibri"/>
        <family val="2"/>
        <scheme val="minor"/>
      </rPr>
      <t>, սև գույնի 92%նայլոն, 8% 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 Ձախ թևի ուսակարից 90 մմ ներքև Հակակոռուպցիոն Կոմիտեի թևքանշանն է (Ձև 10, Նկար 5): Համաձայն՝  ՀՀ կառավարության 22.09.2022թ N 1476-Ն  որոշման:</t>
    </r>
  </si>
  <si>
    <r>
      <rPr>
        <b/>
        <sz val="11"/>
        <color theme="1"/>
        <rFont val="Calibri"/>
        <family val="2"/>
        <scheme val="minor"/>
      </rPr>
      <t>Գարնանային-աշնանային տաբատ (իգական)</t>
    </r>
    <r>
      <rPr>
        <sz val="11"/>
        <color theme="1"/>
        <rFont val="Calibri"/>
        <family val="2"/>
        <scheme val="minor"/>
      </rPr>
      <t>, սև գույնի 92%նայլոն, 8% լայկրա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5)։ Համաձայն՝  ՀՀ կառավարության 22.09.2022թ N 1476-Ն  որոշման:</t>
    </r>
  </si>
  <si>
    <t xml:space="preserve">ՈՒսադիր  </t>
  </si>
  <si>
    <t xml:space="preserve">ՈՒսադիր </t>
  </si>
  <si>
    <r>
      <rPr>
        <b/>
        <sz val="11"/>
        <color theme="1"/>
        <rFont val="Calibri"/>
        <family val="2"/>
        <scheme val="minor"/>
      </rPr>
      <t>Հանովի ուսադիրներ՝</t>
    </r>
    <r>
      <rPr>
        <sz val="11"/>
        <color theme="1"/>
        <rFont val="Calibri"/>
        <family val="2"/>
        <scheme val="minor"/>
      </rPr>
      <t xml:space="preserve"> գույնը մուգ կապույտ նախշազարդ դաշտով, նախատեսված կապույտ վերնաշապիկների համար, ամրացվում է ուսերի գոտեմակօղերին,(Ձև 1, Նկար 15)         
Հանովի ուսադիրներ՝ գույնը սպիտակ,նախշազարդ դաշտով նախատեսված սպիտակ տոնական վերնաշապիկների համար (Ձև 1, Նկար4):                                         
Հանովի ուսադիրներ՝ գույնը սև, պատյանով, նախատեսված ամենօրյա և ձմեռային  համազգեստի համար(Ձև 1, Նկար10):                                                                                                                Հանովի ուսադիրներ՝  կապույտ  դաշտով, պատյանով նախատեսված ամենօրյա համազգեստի համար(Ձև 1, Նկար7):                                                                                                   ՈՒսադիրը կիսափափուկ,ձգված  վեցանկյուն, երկարավուն զուգահեռ կողմերով: Ուսադիրներին տեղադրվում է մետաղե ոսկեգույն կամ արծաթագույն աստղեր՝ դասային աստիճաններին համապատասխան: Երրորդ դասի խորհրդականից մինչև  առաջին դասի խորհրդականի համար: Համաձայն՝  ՀՀ կառավարության 22.09.2022թ N 1476-Ն  որոշման:</t>
    </r>
  </si>
  <si>
    <r>
      <rPr>
        <b/>
        <sz val="11"/>
        <color theme="1"/>
        <rFont val="Calibri"/>
        <family val="2"/>
        <scheme val="minor"/>
      </rPr>
      <t>Հանովի ուսադիրներ</t>
    </r>
    <r>
      <rPr>
        <sz val="11"/>
        <color theme="1"/>
        <rFont val="Calibri"/>
        <family val="2"/>
        <scheme val="minor"/>
      </rPr>
      <t>՝ գույնը մուգ կապույտ նախշազարդ ,նախատեսված կապույտ վերնաշապիկների համար, ամրացվում է ուսերի գոտեմակօղերին,(Ձև 1, Նկար 14)          Ուսադիրների աստղերը 5 տոկոսանոց ոսկեթելերից են (Ձև 1, Նկար17):                               Հանովի ուսադիրներ՝ Գույնը սպիտակ,նախշազարդ դաշտով նախատեսված սպիտակ տոնական վերնաշապիկների համար (Ձև 1, Նկար6):  Ուսադիրների աստղերը 5 տոկոսանոց ոսկեթելերից են (Ձև 1, Նկար17)
Հանովի ուսադիրներ՝ գույնը սև, պատյանով, նախատեսված ամենօրյա և ձմեռային  համազգեստի համար(Ձև 1, Նկար11): Ուսադիրների աստղերը 5 տոկոսանոց ոսկեթելերից են (Ձև 1, Նկար17):                                                                                                                Հանովի ուսադիրներ՝  կապույտ  դաշտով, պատյանով նախատեսված ամենօրյա համազգեստի համար(Ձև 1, Նկար8):                                                                                               Ուսադիրների աստղերը 5 տոկոսանոց ոսկեթելերից են (Ձև 1, Նկար17):    ՈՒսադիրները կիսափափուկ, ձգված  վեցանկյուն, երկարավուն զուգահեռ կողմերով: Բարձրագույն դասային աստիճանների համար: Համաձայն՝  ՀՀ կառավարության 22.09.2022թ N 1476-Ն  որոշման:</t>
    </r>
  </si>
  <si>
    <r>
      <rPr>
        <b/>
        <sz val="11"/>
        <color theme="1"/>
        <rFont val="Calibri"/>
        <family val="2"/>
        <scheme val="minor"/>
      </rPr>
      <t>Վրանկար ուսադիրներ՝</t>
    </r>
    <r>
      <rPr>
        <sz val="11"/>
        <color theme="1"/>
        <rFont val="Calibri"/>
        <family val="2"/>
        <scheme val="minor"/>
      </rPr>
      <t xml:space="preserve"> ոսկեգույն նախշազարդ դաշտով, կարմիր  մակաշերտով և զոլերով՝ տոնական համազգեստի համար  (Ձև 1, Նկար 3): Կապույտ  նախշազարդ դաշտով, կարմիր մակաշերտով և զոլերով ամենօրյա համազգեստի համար(Ձև 1, Նկար 14)  Սև նախշազարդ դաշտով   ձմեռային բաճկոնի համար:  ՈՒսադիրները կիսափափուկ, ձգված  վեցանկյուն, երկարավուն զուգահեռ կողմերով :  Ուսադիրների աստղերը 5 տոկոսանոց ոսկեթելերից են (Ձև 1, Նկար17): ՈՒսադիրը փափուկ,ձգված  վեցանկյուն, երկարավուն զուգահեռ կողմերով: Բարձրագույն դասային աստիճանների համար: Համաձայն՝  ՀՀ կառավարության 22.09.2022թ N 1476-Ն  որոշման: </t>
    </r>
  </si>
  <si>
    <r>
      <rPr>
        <b/>
        <sz val="11"/>
        <color theme="1"/>
        <rFont val="Calibri"/>
        <family val="2"/>
        <scheme val="minor"/>
      </rPr>
      <t>Վրանկար ուսադիրներ</t>
    </r>
    <r>
      <rPr>
        <sz val="11"/>
        <color theme="1"/>
        <rFont val="Calibri"/>
        <family val="2"/>
        <scheme val="minor"/>
      </rPr>
      <t>՝ ոսկեգույն նախշազարդ  դաշտով, կարմիր  մակաշերտով և զոլերով՝ տոնական համազգեստի համար (Ձև 1, Նկար2): Մուգ կապույտ  նախշազարդ դաշտով, կարմիր մակաշերտով և զոլերով ամենօրյա համազգեստի համար (Ձև 1, Նկար 13): Ուսադիրներին տեղադրվում է մետաղե ոսկեգույն աստղեր՝ դասային աստիճաններին համապատասխան: ՈՒսադիրը կիսափափուկ,ձգված  վեցանկյուն, երկարավուն զուգահեռ կողմերով: Արդարադատության երրորդ դասի խորհրդականից մինչև արդարադատության  առաջին դասի խորհրդականիարդարադատության երրորդ դասի խորհրդականից մինչև արդարադատության  առաջին դասի խորհրդականի համար: Համաձայն՝  ՀՀ կառավարության 22.09.2022թ N 1476-Ն  որոշման:</t>
    </r>
  </si>
  <si>
    <r>
      <rPr>
        <b/>
        <sz val="11"/>
        <color theme="1"/>
        <rFont val="Calibri"/>
        <family val="2"/>
        <scheme val="minor"/>
      </rPr>
      <t>Վրանկար ուսադիրներ</t>
    </r>
    <r>
      <rPr>
        <sz val="11"/>
        <color theme="1"/>
        <rFont val="Calibri"/>
        <family val="2"/>
        <scheme val="minor"/>
      </rPr>
      <t>՝ ոսկեգույն նախշազարդ  դաշտով, կարմիր  մակաշերտով և զոլերով՝ տոնական համազգեստի համար (Ձև 1, Նկար 1): Մուգ կապույտ  նախշազարդ դաշտով, կարմիր մակաշերտով և զոլերով ամենօրյա համազգեստի համար (Ձև 1, Նկար  12): Ուսադիրներին տեղադրվում է մետաղե ոսկեգույն աստղեր՝ դասային աստիճաններին համապատասխան: ՈՒսադիրը կիսափափուկ,ձգված  վեցանկյուն, երկարավուն զուգահեռ կողմերով: Երրորդ դասի խորհրդականից մինչև  առաջին դասի խորհրդականի համար: Համաձայն՝  ՀՀ կառավարության 22.09.2022թ N 1476-Ն  որոշման:</t>
    </r>
  </si>
  <si>
    <r>
      <rPr>
        <b/>
        <sz val="11"/>
        <color theme="1"/>
        <rFont val="Calibri"/>
        <family val="2"/>
        <scheme val="minor"/>
      </rPr>
      <t>Հանովի ուսադիրներ</t>
    </r>
    <r>
      <rPr>
        <sz val="11"/>
        <color theme="1"/>
        <rFont val="Calibri"/>
        <family val="2"/>
        <scheme val="minor"/>
      </rPr>
      <t>՝ գույնը մուգ կապույտ նախշազարդ դաշտով, նախատեսված կապույտ վերնաշապիկների համար,ամրացվում է ուսերի գոտեմակօղերին,(Ձև 1, Նկար 16)         
Հանովի ուսադիրներ՝ Գույնը սպիտակ,նախշազարդ դաշտով նախատեսված սպիտակ տոնական վերնաշապիկների համար (Ձև 1, Նկար5):                                         
Հանովի ուսադիրներ՝ գույնը սև, պատյանով, նախատեսված ամենօրյա և ձմեռային  համազգեստի համար(Ձև 1, Նկար11):                                                                                                                Հանովի ուսադիրներ՝  կապույտ  դաշտով, պատյանով նախատեսված ամենօրյա համազգեստի համար(Ձև 1, Նկար8):                                                                                                   ՈՒսադիրները կիսափափուկ, ձգված  վեցանկյուն, երկարավուն զուգահեռ կողմերով: Ուսադիրներին տեղադրվում է մետաղե ոսկեգույն կամ արծաթագույն աստղեր՝ դասային աստիճաններին համապատասխան: Արդարադատության երրորդ դասի խորհրդականից մինչև արդարադատության  առաջին դասի խորհրդականի համար: Համաձայն՝  ՀՀ կառավարության 22.09.2022թ N 1476-Ն  որոշման:</t>
    </r>
  </si>
  <si>
    <r>
      <rPr>
        <b/>
        <sz val="11"/>
        <color theme="1"/>
        <rFont val="Calibri"/>
        <family val="2"/>
        <scheme val="minor"/>
      </rPr>
      <t>Ձմեռային գլխարկ ականջակալներով (իգական)</t>
    </r>
    <r>
      <rPr>
        <sz val="11"/>
        <color theme="1"/>
        <rFont val="Calibri"/>
        <family val="2"/>
        <scheme val="minor"/>
      </rPr>
      <t>, սև բնական մորթուց, թասակը՝ չորս պատանի (Ձև 7, Նկար 12): Գլխարկի ճակատային մասի կենտրոնում ամրացված է Հակակոռուպցիոն Կոմիտեի խորհրդանիշ ոսկեգույն գլխարկանշանը (Ձև 7, Նկար 3):Համաձայն՝  ՀՀ կառավարության 22.09.2022թ N 1476-Ն  որոշման:</t>
    </r>
  </si>
  <si>
    <r>
      <rPr>
        <b/>
        <sz val="11"/>
        <color theme="1"/>
        <rFont val="Calibri"/>
        <family val="2"/>
        <scheme val="minor"/>
      </rPr>
      <t>Փողկապի ամրակ</t>
    </r>
    <r>
      <rPr>
        <sz val="11"/>
        <color theme="1"/>
        <rFont val="Calibri"/>
        <family val="2"/>
        <scheme val="minor"/>
      </rPr>
      <t>՝ երկճյուղանի մետաղյա ոսկեգույն շերտիկ: Համաձայն՝  ՀՀ կառավարության 22.09.2022թ N 1476-Ն  որոշման:</t>
    </r>
  </si>
  <si>
    <r>
      <rPr>
        <b/>
        <sz val="11"/>
        <color theme="1"/>
        <rFont val="Calibri"/>
        <family val="2"/>
        <scheme val="minor"/>
      </rPr>
      <t xml:space="preserve">Ձմեռային գլխարկ ականջակալներով  բնական մորթուց </t>
    </r>
    <r>
      <rPr>
        <sz val="11"/>
        <color theme="1"/>
        <rFont val="Calibri"/>
        <family val="2"/>
        <scheme val="minor"/>
      </rPr>
      <t>՝ երրորդ դասի խորհրդականից մինչև արդարադատության առաջին դասի խորհրդականի համար, սև բնական մորթուց է, թասակը՝ չորս պատանի (Ձև 7, Նկար 12): Գլխարկի ճակատային մասի կենտրոնում ամրացված է Հակակոռուպցիոն Կոմիտեի խորհրդանիշ ոսկեգույն գլխարկանշանը (Ձև 7, Նկար 3): Համաձայն՝  ՀՀ կառավարության 22.09.2022թ N 1476-Ն  որոշման:</t>
    </r>
  </si>
  <si>
    <r>
      <rPr>
        <b/>
        <sz val="11"/>
        <color theme="1"/>
        <rFont val="Calibri"/>
        <family val="2"/>
        <scheme val="minor"/>
      </rPr>
      <t xml:space="preserve">Ձմեռային գլխարկ՝ կարակուլից, ականջակալներով </t>
    </r>
    <r>
      <rPr>
        <sz val="11"/>
        <color theme="1"/>
        <rFont val="Calibri"/>
        <family val="2"/>
        <scheme val="minor"/>
      </rPr>
      <t xml:space="preserve"> բարձրագույն դասային աստիճան ունեցող Կոմիտեի ծառայողների համար՝ մոխրագույն կարակուլե մորթուց, թասակը չորս պատանի գլխարկ (Ձև 7, Նկար 13), որի ճակատային մասի կենտրոնում ամրացված է Հայաստանի Հանրապետության ոսկեգույն զինանշանը (Ձև 7, Նկար 2)։ Համաձայն՝  ՀՀ կառավարության 22.09.2022թ N 1476-Ն  որոշման:</t>
    </r>
  </si>
  <si>
    <r>
      <rPr>
        <b/>
        <sz val="11"/>
        <color theme="1"/>
        <rFont val="Calibri"/>
        <family val="2"/>
        <scheme val="minor"/>
      </rPr>
      <t>Գարնանային-աշնանային տաբատ</t>
    </r>
    <r>
      <rPr>
        <sz val="11"/>
        <color theme="1"/>
        <rFont val="Calibri"/>
        <family val="2"/>
        <scheme val="minor"/>
      </rPr>
      <t>՝ սև  92% նայլոն, 8%լայկրա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1, 2)։ Բարձրագույն դասային աստիճան ունեցող Կոմիտեի ծառայողների համար կողային կարերով անցնում է կարմիր  3 եզրագիծ, 2-ը՝ 2 սմ լայնությամբ, իսկ մեջտեղինը՝ 1,5-ից 2 մմ (Ձև 10, Նկար 3): Համաձայն՝  ՀՀ կառավարության 22.09.2022թ N 1476-Ն  որոշման:</t>
    </r>
  </si>
  <si>
    <r>
      <rPr>
        <b/>
        <sz val="11"/>
        <color theme="1"/>
        <rFont val="Calibri"/>
        <family val="2"/>
        <scheme val="minor"/>
      </rPr>
      <t>Սվիտեր</t>
    </r>
    <r>
      <rPr>
        <sz val="11"/>
        <color theme="1"/>
        <rFont val="Calibri"/>
        <family val="2"/>
        <scheme val="minor"/>
      </rPr>
      <t>՝ սև 50%բուրդ, 50%ակրիլ գործվածքից, օձիքը՝ շրջանաձև բացվածքով, հավաքովի գործվածքով: Ձախ կրծքավանդակին առկա է շերտակարով, վրադիր կափույրով, կոճկվող գրպան: Ունի ուսադիրների համար նախատեսված լեզվակ: Ուսադիրները կտորից են՝ հանովի, մեկ կոճակով կոճկվող: Սվիտերի ձախ  կրծքամասում ամրացվում է սև կտորի վրա ՞՞ՀԱԿԱԿՈՌՈՒՊՑԻՈՆ ԿՈՄԻՏԵ՞՞ ոսկեգույն տառերով գրվածքը, իսկ աջ  կրծքամասում`  ՞՞ԱՆՈՒՆ ԱԶԳԱՆՈՒՆ՞՞  գրվածքը: Գրպանի և ուսադիրների լեզվակի կոճակները մետաղական են՝ մուգ մոխրագույն (Ձև 10, Նկար 1): Ձախ թևի ուսակարից 90 մմ  ներքև Հակակոռուպցիոն Կոմիտեի թևքանշանն է (Ձև 6, Նկար 1): Բարձրագույն դասային աստիճան ունեցող Կոմիտեի ծառայողների համար՝ ձախ թևի ուսակարից 90 մմ  ներքև ՀՀ զինանշանով թևքանշանն է, իսկ աջ թևի ուսակարից 90 մմ  ներքև՝ Հակակոռուպցիոն Կոմիտեի թևքանշանը։ Համաձայն՝  ՀՀ կառավարության 22.09.2022թ N 1476-Ն  որոշման:</t>
    </r>
  </si>
  <si>
    <r>
      <rPr>
        <b/>
        <sz val="11"/>
        <color theme="1"/>
        <rFont val="Calibri"/>
        <family val="2"/>
        <scheme val="minor"/>
      </rPr>
      <t>Կանացի գլխարկ պիլոտկա՝</t>
    </r>
    <r>
      <rPr>
        <sz val="11"/>
        <color theme="1"/>
        <rFont val="Calibri"/>
        <family val="2"/>
        <scheme val="minor"/>
      </rPr>
      <t xml:space="preserve"> մոխրագույն 67% բուրդ, 33% Պ/Է 317գր/մ2 կիսաբրդյա կտորից, վերծալված եզրակարերն ավարտվում են կարմիր 342 գր/մ2 խտությամբ մահուդե եզրակարով: Առջևի կենտրոնական մասում ամրացվում է Հակակոռուպցիոն Կոմիտեի խորհրդանիշ ոսկյա գլխարկանշանը (Ձև 7, Նկար 9)։ Համաձայն՝  ՀՀ կառավարության 22.09.2022թ N 1476-Ն  որոշման:</t>
    </r>
  </si>
  <si>
    <r>
      <rPr>
        <b/>
        <sz val="11"/>
        <color theme="1"/>
        <rFont val="Calibri"/>
        <family val="2"/>
        <scheme val="minor"/>
      </rPr>
      <t>Գարնանային-աշնանային բաճկոն</t>
    </r>
    <r>
      <rPr>
        <sz val="11"/>
        <color theme="1"/>
        <rFont val="Calibri"/>
        <family val="2"/>
        <scheme val="minor"/>
      </rPr>
      <t>՝ սև 92% նայլոն, 8%լայկրա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 Ձախ թևի ուսակարից 90 մմ  ներքև Հակակոռուպցիոն Կոմիտեի թևքանշանն է (Ձև 10, Նկար 2): Բարձրագույն դասային աստիճան ունեցող Կոմիտեի ծառայողների համար՝ ձախ թևի ուսակարից 90 մմ ներքև ՀՀ զինանշանի կարմիր եզրագծով թևքանշանն է, իսկ աջ թևի ուսակարից 90 մմ ներքև՝ Հակակոռուպցիոն Կոմիտեի կարմիր եզրագծով թևքանշանը (Ձև 10, Նկար 3)։ Համաձայն՝  ՀՀ կառավարության 22.09.2022թ N 1476-Ն  որոշման:</t>
    </r>
  </si>
  <si>
    <r>
      <rPr>
        <b/>
        <sz val="11"/>
        <color theme="1"/>
        <rFont val="Calibri"/>
        <family val="2"/>
        <scheme val="minor"/>
      </rPr>
      <t>Կիտել</t>
    </r>
    <r>
      <rPr>
        <sz val="11"/>
        <color theme="1"/>
        <rFont val="Calibri"/>
        <family val="2"/>
        <scheme val="minor"/>
      </rPr>
      <t xml:space="preserve">՝ բարձրագույն դասային աստիճան ունեցող Կոմիտեի ծառայողների համար մուգ կապույտ 67% բուրդ, 33% Պ/Է 317գր/մ2 կտորից, մարմինը կիսագրկող մակերեսով, հետ ծալած օձիքով, օձիքի եզրերը մշակված են կարմիր 342 գր/մ2 խտությամբ մահուդե  եզրագծով,օձիքի վրա ոսկեգույն թելով ասեղնագործվում է Հակակոռուպցիոն Կոմիտեում բարձրագույն դասային աստիճան ունեցող Կոմիտեի ծառայողների համար նախատեսված եզրազարդի խորհրդանշանը (3 Ձև, Նկար 2), միաշարք չորս ոսկեգույն մեծ կոճակներով, թևքի վրա մշակված են ծալքեր, որոնց վերին հատվածում կարմիր թելով կարվում է երկգիծ ասեղնագործություն: Կիտելի 2 փեշերի վրա ուղղանկյուն կափույրով ներկարված գրպաններ են: Թևքերը երկկարանի են, թիկունքն ամբողջական է՝ երկու կողային բացվածքով: Աստառը՝ կապույտ գույնի մետաքսե, ծոցագրպանով: Ձախ թևի ուսակարից 90 մմ  ներքև ՀՀ զինանշանի կարմիր եզրագծով թևքանշանն է, իսկ աջ թևի ուսակարից 90 մմ  ներքև՝ Հակակոռուպցիոն Կոմիտեի կարմիր եզրագծով ջակարդե թևքանշանը (Ձև 8, Նկար 3)։ Համաձայն՝  ՀՀ կառավարության 22.09.2022թ N 1476-Ն  որոշման:                                                                                                                                                                                                                    </t>
    </r>
    <r>
      <rPr>
        <b/>
        <sz val="11"/>
        <color theme="1"/>
        <rFont val="Calibri"/>
        <family val="2"/>
        <scheme val="minor"/>
      </rPr>
      <t>Տաբատ</t>
    </r>
    <r>
      <rPr>
        <sz val="11"/>
        <color theme="1"/>
        <rFont val="Calibri"/>
        <family val="2"/>
        <scheme val="minor"/>
      </rPr>
      <t>՝ մուգ կապույտ՝  67%բուրդ, 33%Պ/Է  317գ/մ2 խտությամբ կտորից, ուրվագիծը՝ ուղիղ, կողային կարերով անցնում է կարմիր գույնի 3 եզրագիծ, 2-ը՝ 2 սմ լայնությամբ, իսկ մեջտեղինը՝ 1,5-ից 2 մմ (Ձև 8, Նկար 3, 5, 7):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Համաձայն՝  ՀՀ կառավարության 22.09.2022թ N 1476-Ն  որոշման:</t>
    </r>
  </si>
  <si>
    <r>
      <rPr>
        <b/>
        <sz val="11"/>
        <color theme="1"/>
        <rFont val="Calibri"/>
        <family val="2"/>
        <scheme val="minor"/>
      </rPr>
      <t>Կիտել</t>
    </r>
    <r>
      <rPr>
        <sz val="11"/>
        <color theme="1"/>
        <rFont val="Calibri"/>
        <family val="2"/>
        <scheme val="minor"/>
      </rPr>
      <t xml:space="preserve">՝ մուգ կապույտ 67% բուրդ, 33% Պ/Է 317գր/մ2 կտորից, մարմինը կիսագրկող մակերեսով, հետ ծալած օձիքով, օձիքի եզրերը մշակված են կարմիր 342 գր/մ2 խտությամբ մահուդե  եզրագծով, միաշարք չորս ոսկեգույն մեծ կոճակներով, օձիքի վրա ամրացվում է Հակակոռուպցիոն Կոմիտեում ծառայողի համար նախատեսված մետաղական խորհրդանշանը (Ձև 3, Նկար 4), թևքի վրա մշակված են ծալքեր, որոնց վերին հատվածում կարմիր թելով անցնում է եզրագիծ: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կարմիր եզրագծով ջակարդե թևքանշանն է: Աստառը՝ կապույտ գույնի մետաքսե, ծոցագրպանով, ձև 8, Նկար 1): Համաձայն՝  ՀՀ կառավարության 22.09.2022թ N 1476-Ն  որոշման:                                                                                                                                                                                                                                                                </t>
    </r>
    <r>
      <rPr>
        <b/>
        <sz val="11"/>
        <color theme="1"/>
        <rFont val="Calibri"/>
        <family val="2"/>
        <scheme val="minor"/>
      </rPr>
      <t>Տաբատ</t>
    </r>
    <r>
      <rPr>
        <sz val="11"/>
        <color theme="1"/>
        <rFont val="Calibri"/>
        <family val="2"/>
        <scheme val="minor"/>
      </rPr>
      <t>՝ մուգ կապույտ՝  67%բուրդ, 33%Պ/Է  317գ/մ2 խտությամբ կտորից, ուրվագիծը՝ ուղիղ, կողային կարերով անցնում է կարմիր գույնի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8, Նկար 1, 2, 4, 6):  Համաձայն՝  ՀՀ կառավարության 22.09.2022թ N 1476-Ն  որոշման:</t>
    </r>
  </si>
  <si>
    <r>
      <rPr>
        <b/>
        <sz val="11"/>
        <color theme="1"/>
        <rFont val="Calibri"/>
        <family val="2"/>
        <scheme val="minor"/>
      </rPr>
      <t>կիտել տոնական</t>
    </r>
    <r>
      <rPr>
        <sz val="11"/>
        <color theme="1"/>
        <rFont val="Calibri"/>
        <family val="2"/>
        <scheme val="minor"/>
      </rPr>
      <t xml:space="preserve">՝  Բարձրագույն դասային աստիճան ունեցող Կոմիտեի ծառայողների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բարձրագույն դասային աստիճան ունեցող Կոմիտեի ծառայողների համար նախատեսված եզրազարդի խորհրդանշանը (Ձև 3, Նկար 2),:Բարձրագույն դասային աստիճան ունեցող Կոմիտեի ծառայողների համար երկկոճկուն (երկփեղկ) 6 ոսկեգույն 22մմ տրամագծով հակակոռուպցիոն կոմիտեի խորհրդանիշը ոսկեգույնով երիզված  կոճակներով է, որոնք տեղադրված են երկշարք (Ձև 9, Նկար 3): Թևքերը երկկարանի են,  թևքերի վրա մշակված են ծալքեր, որոնց վերին հատվածում ոսկեգույն եզրագծով ոսկեգույն թելով կարվում է ձեռագործ ասեղնագործություն   (Ձև 3, Նկար 1): Թիկունքն ամբողջական է՝ երկու կողային բացվածքով: Կիտելի 2 փեշերի վրա ուղղանկյուն կափույրով ներկարված գրպաններ են:Ձախ թևի ուսակարից 90 մմ ներքև ՀՀ զինանշանի  ջակարդե թևքանշանն է (Ձև 6, Նկար 2), իսկ աջ թևի ուսակարից 90 մմ ներքև՝ Հակակոռուպցիոն Կոմիտեի ջակարդե թևքանշանը(Ձև 6, Նկար 3)։  Աստառը՝ մոխրագույն մետաքսե, ծոցագրպանով: Համաձայն՝  ՀՀ կառավարության 22.09.2022թ N 1476-Ն  որոշման:                                                                                                                                                        </t>
    </r>
    <r>
      <rPr>
        <b/>
        <sz val="11"/>
        <color theme="1"/>
        <rFont val="Calibri"/>
        <family val="2"/>
        <scheme val="minor"/>
      </rPr>
      <t>Տաբատ տոնական</t>
    </r>
    <r>
      <rPr>
        <sz val="11"/>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3 եզրագիծ, 2-ը՝ 2 սմ լայնությամբ, իսկ մեջտեղինը՝ 1,5-ից 2 մմ (Ձև 9, Նկար 3)։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3):Համաձայն՝  ՀՀ կառավարության 22.09.2022թ N 1476-Ն  որոշման:</t>
    </r>
  </si>
  <si>
    <t xml:space="preserve">Կիտել-տաբատ </t>
  </si>
  <si>
    <t xml:space="preserve"> տաբատ</t>
  </si>
  <si>
    <r>
      <rPr>
        <b/>
        <sz val="11"/>
        <color theme="1"/>
        <rFont val="Calibri"/>
        <family val="2"/>
        <scheme val="minor"/>
      </rPr>
      <t>Տաբատ ամենօրյա</t>
    </r>
    <r>
      <rPr>
        <sz val="11"/>
        <color theme="1"/>
        <rFont val="Calibri"/>
        <family val="2"/>
        <scheme val="minor"/>
      </rPr>
      <t>՝ մուգ կապույտ՝  67%բուրդ, 33%Պ/Է  317գ/մ2 խտությամբ կտորից, ուրվագիծը՝ ուղիղ, կողային կարերով անցնում է կարմիր գույնի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8, Նկար 1, 2, 4, 6): Բարձրագույն դասային աստիճան ունեցող Կոմիտեի ծառայողների համար կողային կարերով անցնում է կարմիր գույնի 3 եզրագիծ, 2-ը՝ 2 սմ լայնությամբ, իսկ մեջտեղինը՝ 1,5-ից 2 մմ (Ձև 8, Նկար 3, 5, 7): Համաձայն՝  ՀՀ կառավարության 22.09.2022թ N 1476-Ն  որոշման:</t>
    </r>
  </si>
  <si>
    <r>
      <rPr>
        <b/>
        <sz val="11"/>
        <color theme="1"/>
        <rFont val="Calibri"/>
        <family val="2"/>
        <scheme val="minor"/>
      </rPr>
      <t>Տաբատ ամնեօրյա</t>
    </r>
    <r>
      <rPr>
        <sz val="11"/>
        <color theme="1"/>
        <rFont val="Calibri"/>
        <family val="2"/>
        <scheme val="minor"/>
      </rPr>
      <t>՝ մուգ կապույտ 44% բուրդ, 54% պ/ե, 2% լաիկրա բաղադրության, 240գր/մ2 խտությամբ RIBSTOP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8, Նկար 8, 9): Բարձրագույն դասային աստիճան ունեցող Կոմիտեի ծառայողների համար կողային կարերով անցնում է կարմիր  3 եզրագիծ, 2-ը՝ 2 սմ լայնությամբ, իսկ մեջտեղինը՝ 1,5-ից 2 մմ (Ձև 8, Նկար 10), Համաձայն՝  ՀՀ կառավարության 22.09.2022թ N 1476-Ն  որոշման:</t>
    </r>
  </si>
  <si>
    <r>
      <rPr>
        <b/>
        <sz val="11"/>
        <color theme="1"/>
        <rFont val="Calibri"/>
        <family val="2"/>
        <scheme val="minor"/>
      </rPr>
      <t>Ամենօրյա համազգեստ վերնաշապիկ երկարաթ</t>
    </r>
    <r>
      <rPr>
        <sz val="11"/>
        <color theme="1"/>
        <rFont val="Calibri"/>
        <family val="2"/>
        <scheme val="minor"/>
      </rPr>
      <t>և,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Վերնաշպիկի ձախ  կրծքամասում ամրացվում է կապույտ կտորի վրա ՞՞ՀԱԿԱԿՈՌՈՒՊՑԻՈՆ ԿՈՄԻՏԵ՞՞ ոսկեգույն տառերով գրվածքը, իսկ աջ  կրծքամասու մ`  ՞՞ԱՆՈՒՆ ԱԶԳԱՆՈՒՆ՞՞  գրվածքը: Ձախ թևի ուսակարից 90 մմ ներքև Հակակոռուպցիոն Կոմիտեի կարմիր եզրագծով թևքանշանն է (Ձև 8, Նկար 4)։Գոտին՝ երկու կողքերից էլաստիկ ժապավենով ձգվող: Բարձրագույն դասային աստիճան ունեցող Կոմիտեի ծառայողների համար ձախ թևի ուսակարից 90 մմ ներքև ՀՀ զինանշանի կարմիր եզրագծով թևքանշանն է, իսկ աջ թևի ուսակարից 90 մմ ներքև՝ Հակակոռուպցիոն Կոմիտեի կարմիր եզրագծով թևքանշանն է (Ձև 8, Նկար 5)։ Համաձայն՝  ՀՀ կառավարության 22.09.2022թ N 1476-Ն  որոշման:</t>
    </r>
  </si>
  <si>
    <r>
      <t xml:space="preserve">կիտել տոնական՝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Արդարադատության երրորդ դասի խորհրդականից մինչև արդարադատության առաջին դասի խորհրդականի դասային աստիճան ունեցող Կոմիտեի ծառայողների համար երկկոճկուն (երկփեղկ) 6 ոսկեգույն 22մմ տրամագծով հակակոռուպցիոն կոմիտեի խորհրդանիշը ոսկեգույնով երիզված  կոճակներով է, որոնք տեղադրված են երկշարք (Ձև 9, Նկար 2): Համաձայն՝  ՀՀ կառավարության 22.09.2022թ N 1476-Ն  որոշման:                                                                                                                                                                                 </t>
    </r>
    <r>
      <rPr>
        <b/>
        <sz val="11"/>
        <color theme="1"/>
        <rFont val="Calibri"/>
        <family val="2"/>
        <scheme val="minor"/>
      </rPr>
      <t>Տաբատ տոնական</t>
    </r>
    <r>
      <rPr>
        <sz val="11"/>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1, 2): Համաձայն՝  ՀՀ կառավարության 22.09.2022թ N 1476-Ն  որոշման:</t>
    </r>
  </si>
  <si>
    <r>
      <rPr>
        <b/>
        <sz val="11"/>
        <color theme="1"/>
        <rFont val="Calibri"/>
        <family val="2"/>
        <scheme val="minor"/>
      </rPr>
      <t>կիտել տոնական</t>
    </r>
    <r>
      <rPr>
        <sz val="11"/>
        <color theme="1"/>
        <rFont val="Calibri"/>
        <family val="2"/>
        <scheme val="minor"/>
      </rPr>
      <t xml:space="preserve">՝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Երրորդ դասի խորհրդականից մինչև առաջին դասի խորհրդականի դասային աստիճան ունեցող Կոմիտեի ծառայողների համար միակոճկուն, միաշարք երեք ոսկեգույն 22մմ տրամագծով հակակոռուպցիոն կոմիտեի խորհրդանիշը ոսկեգույնով երիզված կոճակներով է (Ձև 9, Նկար 1): Համաձայն՝  ՀՀ կառավարության 22.09.2022թ N 1476-Ն  որոշման:                                                                                                        </t>
    </r>
    <r>
      <rPr>
        <b/>
        <sz val="11"/>
        <color theme="1"/>
        <rFont val="Calibri"/>
        <family val="2"/>
        <scheme val="minor"/>
      </rPr>
      <t>Տաբատ տոնական</t>
    </r>
    <r>
      <rPr>
        <sz val="11"/>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1, 2): Համաձայն՝  ՀՀ կառավարության 22.09.2022թ N 1476-Ն  որոշման:</t>
    </r>
  </si>
  <si>
    <t xml:space="preserve">Կիտել-կիսաշրջազգեստ </t>
  </si>
  <si>
    <r>
      <rPr>
        <b/>
        <sz val="11"/>
        <color theme="1"/>
        <rFont val="Calibri"/>
        <family val="2"/>
        <scheme val="minor"/>
      </rPr>
      <t>Կիտել տոնական (իգական)</t>
    </r>
    <r>
      <rPr>
        <sz val="11"/>
        <color theme="1"/>
        <rFont val="Calibri"/>
        <family val="2"/>
        <scheme val="minor"/>
      </rPr>
      <t xml:space="preserve">բաց մոխրագույն 67% բուրդ, 33% Պ/Է 317գր/մ2 կիսաբրդյա կտորից, մարմինը կիսագրկող մակերեսով, հետ ծալված օձիքով, oձիքի եզրերը մշակված են կարմիր 342 գր/մ2 խտությամբ մահուդե եզրագծով, օձիքի վրա ոսկեգույն թելով ասեղնագործվում է Հակակոռուպցիոն Կոմիտեի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Կիտելը  միակոճկուն է, միաշարք երեք ոսկեգույն մեծ կոճակներով՝ դեպի ձախ կոճկումով (Ձև 9, Նկար 8): Համաձայն՝  ՀՀ կառավարության 22.09.2022թ N 1476-Ն  որոշման:                                                                                                   </t>
    </r>
    <r>
      <rPr>
        <b/>
        <sz val="11"/>
        <color theme="1"/>
        <rFont val="Calibri"/>
        <family val="2"/>
        <scheme val="minor"/>
      </rPr>
      <t>Կիսաշրջազգեստ (տոնական)</t>
    </r>
    <r>
      <rPr>
        <sz val="11"/>
        <color theme="1"/>
        <rFont val="Calibri"/>
        <family val="2"/>
        <scheme val="minor"/>
      </rPr>
      <t>՝ մուգ կապույտ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9, Նկար 8, 9, 10)։ Համաձայն՝  ՀՀ կառավարության 22.09.2022թ N 1476-Ն  որոշման:</t>
    </r>
  </si>
  <si>
    <r>
      <rPr>
        <b/>
        <sz val="11"/>
        <color theme="1"/>
        <rFont val="Calibri"/>
        <family val="2"/>
        <scheme val="minor"/>
      </rPr>
      <t>Կիտել ամենօրյա  (իգական)</t>
    </r>
    <r>
      <rPr>
        <sz val="11"/>
        <color theme="1"/>
        <rFont val="Calibri"/>
        <family val="2"/>
        <scheme val="minor"/>
      </rPr>
      <t xml:space="preserve">՝ մուգ կապույտ 67% բուրդ, 33% Պ/Է 317գր/մ2 կիսաբրդյա կտորից, մարմինը կիսագրկող մակերեսով, հետ ծալված օձիքով, oձիքի եզրերը մշակված են կարմիր 342 գր/մ2 խտությամբ մահուդե եզրագծով, օձիքի վրա ամրացվում Հակակոռուպցիոն Կոմիտեի ծառայությունում ծառայողների համար նախատեսված մետաղական խորհրդանշանը (Ձև 3, Նկար 4), թևքի վրա մշակված են ծալքեր, որոնց վերին հատվածում կարմիր թելով անցնում է եզրագիծ: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կարմիր եզրագծով ջակարդե թևքանշանն է: Աստառը՝ մուգ կապույտ մետաքսե, ծոցագրպանով, միակոճկուն, միաշարք երեք ոսկեգույն մեծ կոճակներով է՝ դեպի ձախ կոճկումով (Ձև 8, Նկար 11, 12): Համաձայն՝  ՀՀ կառավարության 22.09.2022թ N 1476-Ն  որոշման:                                                                                                                                                  </t>
    </r>
    <r>
      <rPr>
        <b/>
        <sz val="11"/>
        <color theme="1"/>
        <rFont val="Calibri"/>
        <family val="2"/>
        <scheme val="minor"/>
      </rPr>
      <t xml:space="preserve"> Կիսաշրջազգեստ ամենօրյա  (իգական)</t>
    </r>
    <r>
      <rPr>
        <sz val="11"/>
        <color theme="1"/>
        <rFont val="Calibri"/>
        <family val="2"/>
        <scheme val="minor"/>
      </rPr>
      <t xml:space="preserve">՝ մուգ կապույտ տորից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8, Նկար 11-17)։ Համաձայն՝  ՀՀ կառավարության 22.09.2022թ N 1476-Ն  որոշման:                                                                         </t>
    </r>
  </si>
  <si>
    <r>
      <rPr>
        <b/>
        <sz val="11"/>
        <color theme="1"/>
        <rFont val="Calibri"/>
        <family val="2"/>
        <scheme val="minor"/>
      </rPr>
      <t>Ամենօրյա համազգեստ կիսաշրջազգեստ</t>
    </r>
    <r>
      <rPr>
        <sz val="11"/>
        <color theme="1"/>
        <rFont val="Calibri"/>
        <family val="2"/>
        <scheme val="minor"/>
      </rPr>
      <t>՝ մուգ կապույտ տորից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8, Նկար 11-17)։ Համաձայն՝  ՀՀ կառավարության 22.09.2022թ N 1476-Ն  որոշման:</t>
    </r>
  </si>
  <si>
    <r>
      <rPr>
        <b/>
        <sz val="11"/>
        <color theme="1"/>
        <rFont val="Calibri"/>
        <family val="2"/>
        <scheme val="minor"/>
      </rPr>
      <t>Վերնաշապիկ (պոլո շապիկ) կարճաթև</t>
    </r>
    <r>
      <rPr>
        <sz val="11"/>
        <color theme="1"/>
        <rFont val="Calibri"/>
        <family val="2"/>
        <scheme val="minor"/>
      </rPr>
      <t>՝ կապույտ 95%բամբակ, 5%Պ/Է , 180գ/մ2 խտությամբ, կտորից, խիտ գործվածքով, կոշտ օձիքով, որն ունի ուսադիրների համար նախատեսված լեզվակ: Առջևի մասում ունի բացվածք, որը կոճկվում է 3 բաց կապույտ կոճակներով: Ձախ թևի ուսակարից 90 մմ ներքև Հակակոռուպցիոն Կոմիտեի կարմիր եզրագծով թևքանշանն է (Ձև 8, Նկար 8): Շապիկի ձախ  կրծքամասում ամրացվում է կապույտ կտորի վրա ՞՞ՀԱԿԱԿՈՌՈՒՊՑԻՈՆ ԿՈՄԻՏԵ՞՞ ոսկեգույն տառերով գրվածքը, իսկ աջ  կրծքամասում`  ՞՞ԱՆՈՒՆ ԱԶԳԱՆՈՒՆ՞՞  գրվածքը:                                                                                                                   Բարձրագույն դասային աստիճան ունեցող Կոմիտեի ծառայողների համար ձախ թևի ուսակարից 90 մմ ներքև ՀՀ զինանշանի կարմիր եզրագծով թևքանշանն է, իսկ աջ թևի ուսակարից 90 մմ ներքև՝ Հակակոռուպցիոն Կոմիտեի կարմիր եզրագծով թևքանշանը։Համաձայն՝  ՀՀ կառավարության 22.09.2022թ N 1476-Ն  որոշման:</t>
    </r>
  </si>
  <si>
    <t>Բաճկոն-տաբատ</t>
  </si>
  <si>
    <r>
      <rPr>
        <b/>
        <sz val="11"/>
        <color theme="1"/>
        <rFont val="Calibri"/>
        <family val="2"/>
        <scheme val="minor"/>
      </rPr>
      <t>Գարնանային-աշնանային բաճկոն (իգական)</t>
    </r>
    <r>
      <rPr>
        <sz val="11"/>
        <color theme="1"/>
        <rFont val="Calibri"/>
        <family val="2"/>
        <scheme val="minor"/>
      </rPr>
      <t xml:space="preserve">, սև գույնի 92%նայլոն, 8% 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 Ձախ թևի ուսակարից 90 մմ ներքև Հակակոռուպցիոն Կոմիտեի թևքանշանն է (Ձև 10, Նկար 5): Համաձայն՝  ՀՀ կառավարության 22.09.2022թ N 1476-Ն  որոշման:                                                                                                                                        </t>
    </r>
    <r>
      <rPr>
        <b/>
        <sz val="11"/>
        <color theme="1"/>
        <rFont val="Calibri"/>
        <family val="2"/>
        <scheme val="minor"/>
      </rPr>
      <t>Գարնանային-աշնանային տաբատ (իգական)</t>
    </r>
    <r>
      <rPr>
        <sz val="11"/>
        <color theme="1"/>
        <rFont val="Calibri"/>
        <family val="2"/>
        <scheme val="minor"/>
      </rPr>
      <t>, սև գույնի 92%նայլոն, 8% լայկրա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5)։ Համաձայն՝  ՀՀ կառավարության 22.09.2022թ N 1476-Ն  որոշման:</t>
    </r>
  </si>
  <si>
    <t>Հաստատված քանակ</t>
  </si>
  <si>
    <t>Նախատեսված ընդհանուր գին</t>
  </si>
  <si>
    <r>
      <rPr>
        <b/>
        <sz val="11"/>
        <color theme="1"/>
        <rFont val="Calibri"/>
        <family val="2"/>
        <scheme val="minor"/>
      </rPr>
      <t>Գարնանային-աշնանային բաճկոն</t>
    </r>
    <r>
      <rPr>
        <sz val="11"/>
        <color theme="1"/>
        <rFont val="Calibri"/>
        <family val="2"/>
        <scheme val="minor"/>
      </rPr>
      <t xml:space="preserve">՝ սև 92% նայլոն, 8%լայկրա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 Ձախ թևի ուսակարից 90 մմ  ներքև Հակակոռուպցիոն Կոմիտեի թևքանշանն է (Ձև 10, Նկար 2): Բարձրագույն դասային աստիճան ունեցող Կոմիտեի ծառայողների համար՝ ձախ թևի ուսակարից 90 մմ ներքև ՀՀ զինանշանի կարմիր եզրագծով թևքանշանն է, իսկ աջ թևի ուսակարից 90 մմ ներքև՝ Հակակոռուպցիոն Կոմիտեի կարմիր եզրագծով թևքանշանը (Ձև 10, Նկար 3)։ Համաձայն՝  ՀՀ կառավարության 22.09.2022թ N 1476-Ն  որոշման:                                                                                                                                               
</t>
    </r>
    <r>
      <rPr>
        <b/>
        <sz val="11"/>
        <color theme="1"/>
        <rFont val="Calibri"/>
        <family val="2"/>
        <scheme val="minor"/>
      </rPr>
      <t>Գարնանային-աշնանային տաբատ</t>
    </r>
    <r>
      <rPr>
        <sz val="11"/>
        <color theme="1"/>
        <rFont val="Calibri"/>
        <family val="2"/>
        <scheme val="minor"/>
      </rPr>
      <t>՝ սև  92% նայլոն, 8%լայկրա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1, 2)։ Բարձրագույն դասային աստիճան ունեցող Կոմիտեի ծառայողների համար կողային կարերով անցնում է կարմիր  3 եզրագիծ, 2-ը՝ 2 սմ լայնությամբ, իսկ մեջտեղինը՝ 1,5-ից 2 մմ (Ձև 10, Նկար 3): Համաձայն՝  ՀՀ կառավարության 22.09.2022թ N 1476-Ն  որոշման:</t>
    </r>
  </si>
  <si>
    <t xml:space="preserve"> ՀՀ ՀԿԿ ԷԱՃԱՊՁԲ-ՀԱՄԱԶԵՍՏ-23/3  2023թ.ԳՆՄԱՆ ՀԱՅՏ Ν2</t>
  </si>
  <si>
    <t>Նախատեսված միավորի գին</t>
  </si>
  <si>
    <t>Տեխնիկական բնութագիր</t>
  </si>
  <si>
    <t xml:space="preserve">Անվանում </t>
  </si>
  <si>
    <r>
      <rPr>
        <b/>
        <sz val="11"/>
        <color theme="1"/>
        <rFont val="Calibri"/>
        <family val="2"/>
        <scheme val="minor"/>
      </rPr>
      <t>Ամենօրյա համազգեստ շապիկ</t>
    </r>
    <r>
      <rPr>
        <sz val="11"/>
        <color theme="1"/>
        <rFont val="Calibri"/>
        <family val="2"/>
        <scheme val="minor"/>
      </rPr>
      <t>՝  սև  բամբակյա կտորից, ուղիղ ձևվածքով, կարճաթև (Ձև 8, Նկար 9,10)։ Համաձայն՝  ՀՀ կառավարության 22.09.2022թ N 1476-Ն  որոշման:</t>
    </r>
  </si>
  <si>
    <r>
      <t>Գնահատման հանձնաժողովի նախագահ՝</t>
    </r>
    <r>
      <rPr>
        <sz val="10"/>
        <color theme="1"/>
        <rFont val="GHEA Grapalat"/>
        <family val="3"/>
      </rPr>
      <t xml:space="preserve"> </t>
    </r>
    <r>
      <rPr>
        <b/>
        <sz val="10"/>
        <color theme="1"/>
        <rFont val="GHEA Grapalat"/>
        <family val="3"/>
      </rPr>
      <t xml:space="preserve"> </t>
    </r>
  </si>
  <si>
    <t xml:space="preserve">              </t>
  </si>
  <si>
    <r>
      <t xml:space="preserve">      Ս. Նազարյան -</t>
    </r>
    <r>
      <rPr>
        <sz val="10"/>
        <color theme="1"/>
        <rFont val="GHEA Grapalat"/>
        <family val="3"/>
      </rPr>
      <t xml:space="preserve"> ՀՀ հակակոռուպցիոն կոմիտեի գլխավոր քարտուղարի օգնական</t>
    </r>
  </si>
  <si>
    <r>
      <t xml:space="preserve">      Տ. Հարությունյան </t>
    </r>
    <r>
      <rPr>
        <sz val="10"/>
        <color theme="1"/>
        <rFont val="GHEA Grapalat"/>
        <family val="3"/>
      </rPr>
      <t>- ՀՀ հակակոռուպցիոն կոմիտեի նյութատեխնիկական ապահովման, շահագործման և արխիվի բաժնի ավագ մասնագետ</t>
    </r>
  </si>
  <si>
    <r>
      <t xml:space="preserve">      Ա.</t>
    </r>
    <r>
      <rPr>
        <sz val="10"/>
        <color theme="1"/>
        <rFont val="GHEA Grapalat"/>
        <family val="3"/>
      </rPr>
      <t xml:space="preserve"> </t>
    </r>
    <r>
      <rPr>
        <b/>
        <sz val="10"/>
        <color theme="1"/>
        <rFont val="GHEA Grapalat"/>
        <family val="3"/>
      </rPr>
      <t>Հակոբյան</t>
    </r>
    <r>
      <rPr>
        <sz val="10"/>
        <color theme="1"/>
        <rFont val="GHEA Grapalat"/>
        <family val="3"/>
      </rPr>
      <t xml:space="preserve"> – ՀՀ հակակոռուպցիոն կոմիտեի  վիճակագրության բաժնի ավագ վիճակագիր </t>
    </r>
  </si>
  <si>
    <r>
      <t xml:space="preserve">      Լ. Ներսեսյան- </t>
    </r>
    <r>
      <rPr>
        <sz val="10"/>
        <color theme="1"/>
        <rFont val="GHEA Grapalat"/>
        <family val="3"/>
      </rPr>
      <t>ՀՀ հակակոռուպցիոն կոմիտեի ֆինանսաբյուջետային և հաշվապահական հաշվառման բաժնի ավագ հաշվապահ</t>
    </r>
  </si>
  <si>
    <r>
      <t xml:space="preserve">       Ս. Նազարյան -</t>
    </r>
    <r>
      <rPr>
        <sz val="10"/>
        <color theme="1"/>
        <rFont val="GHEA Grapalat"/>
        <family val="3"/>
      </rPr>
      <t xml:space="preserve"> ՀՀ հակակոռուպցիոն կոմիտեի գլխավոր քարտուղարի տեղակալ</t>
    </r>
  </si>
  <si>
    <t xml:space="preserve">Գնահատման հանձնաժողովի անդամներ՝                                                                           </t>
  </si>
  <si>
    <r>
      <t xml:space="preserve">                                             </t>
    </r>
    <r>
      <rPr>
        <sz val="10"/>
        <color theme="1"/>
        <rFont val="GHEA Grapalat"/>
        <family val="3"/>
      </rPr>
      <t xml:space="preserve">                                                                                                    …………………………..               </t>
    </r>
    <r>
      <rPr>
        <sz val="11"/>
        <color theme="1"/>
        <rFont val="GHEA Grapalat"/>
        <family val="3"/>
      </rPr>
      <t>Խ. Սահակյան</t>
    </r>
    <r>
      <rPr>
        <sz val="10"/>
        <color theme="1"/>
        <rFont val="GHEA Grapalat"/>
        <family val="3"/>
      </rPr>
      <t xml:space="preserve">  </t>
    </r>
  </si>
  <si>
    <t>Համաձայնեցված է ՝</t>
  </si>
  <si>
    <r>
      <t xml:space="preserve">գնումների համակարգող` </t>
    </r>
    <r>
      <rPr>
        <sz val="12"/>
        <color theme="1"/>
        <rFont val="GHEA Grapalat"/>
        <family val="3"/>
      </rPr>
      <t xml:space="preserve">………………………….                                      </t>
    </r>
    <r>
      <rPr>
        <sz val="10"/>
        <color theme="1"/>
        <rFont val="GHEA Grapalat"/>
        <family val="3"/>
      </rPr>
      <t xml:space="preserve">      </t>
    </r>
  </si>
  <si>
    <r>
      <rPr>
        <b/>
        <sz val="11"/>
        <color theme="1"/>
        <rFont val="Calibri"/>
        <family val="2"/>
        <scheme val="minor"/>
      </rPr>
      <t>Ամենօրյա համազգեստ բաճկո</t>
    </r>
    <r>
      <rPr>
        <sz val="11"/>
        <color theme="1"/>
        <rFont val="Calibri"/>
        <family val="2"/>
        <scheme val="minor"/>
      </rPr>
      <t xml:space="preserve">ն՝ մուգ կապույտ 44% բուրդ, 54% պ/ե, 2% լաիկրա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թևքերը՝ թեզանիքներով, որոնք կոճկվում են երկու կոճակ օղակներով:Բաճկոնի ձախ  կրծքամասում ամրացվում է մուգ կապույտ կտորի վրա ՞՞ՀԱԿԱԿՈՌՈՒՊՑԻՈՆ ԿՈՄԻՏԵ՞՞ ոսկեգույն տառերով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Հակակոռուպցիոն Կոմիտեի կարմիր եզրագծով թևքանշանն է (Ձև 8, Նկար 9): Բարձրագույն դասային աստիճան ունեցող Կոմիտեի ծառայողների համար՝ օձիքը ծալովի, որի ծայրին ոսկեգույն ասեղնագործություն է (Ձև 8, Նկար 10): Ձախ թևի ուսակարից 90 մմ ներքև ՀՀ զինանշանի կարմիր եզրագծով թևքանշանն է (Ձև 6, Նկար 6), իսկ աջ թևի ուսակարից 90 մմ ներքև՝ Հակակոռուպցիոն Կոմիտեի կարմիր եզրագծով թևքանշանը (Ձև 6, Նկար 7)։ Համաձայն՝  ՀՀ կառավարության 22.09.2022թ N 1476-Ն  որոշման:    
 </t>
    </r>
    <r>
      <rPr>
        <b/>
        <sz val="11"/>
        <color theme="1"/>
        <rFont val="Calibri"/>
        <family val="2"/>
        <scheme val="minor"/>
      </rPr>
      <t xml:space="preserve">ԱՄԵնօրյա համազգեստ տաբատ </t>
    </r>
    <r>
      <rPr>
        <sz val="11"/>
        <color theme="1"/>
        <rFont val="Calibri"/>
        <family val="2"/>
        <scheme val="minor"/>
      </rPr>
      <t>՝ մուգ կապույտ 44% բուրդ, 54% պ/ե, 2% լաիկրա բաղադրության, 240գր/մ2 խտությամբ RIBSTOP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8, Նկար 8, 9): Բարձրագույն դասային աստիճան ունեցող Կոմիտեի ծառայողների համար կողային կարերով անցնում է կարմիր  3 եզրագիծ, 2-ը՝ 2 սմ լայնությամբ, իսկ մեջտեղինը՝ 1,5-ից 2 մմ (Ձև 8, Նկար 10), Համաձայն՝  ՀՀ կառավարության 22.09.2022թ N 1476-Ն  որոշման:</t>
    </r>
  </si>
  <si>
    <r>
      <rPr>
        <b/>
        <sz val="11"/>
        <color theme="1"/>
        <rFont val="Calibri"/>
        <family val="2"/>
        <scheme val="minor"/>
      </rPr>
      <t>Գլխարկ հովարով տոնական՝ երրորդ դասի խորհրդականից մինչ</t>
    </r>
    <r>
      <rPr>
        <sz val="11"/>
        <color theme="1"/>
        <rFont val="Calibri"/>
        <family val="2"/>
        <scheme val="minor"/>
      </rPr>
      <t>և</t>
    </r>
    <r>
      <rPr>
        <b/>
        <sz val="11"/>
        <color theme="1"/>
        <rFont val="Calibri"/>
        <family val="2"/>
        <scheme val="minor"/>
      </rPr>
      <t xml:space="preserve"> արդարադատության առաջին դասի խորհրդականի</t>
    </r>
    <r>
      <rPr>
        <sz val="11"/>
        <color theme="1"/>
        <rFont val="Calibri"/>
        <family val="2"/>
        <scheme val="minor"/>
      </rPr>
      <t>` բաց մոխրագույն,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7) հովարից վերև՝ գլխարկաբոլորքի առջևի կենտրոնական մասում ամրացվում է Հակակոռուպցիոն Կոմիտեի ոսկեգույն գլխարկանշանը (Ձև 7, Նկար 3)։ Գլխարկի (Ձև 7, Նկար 7) հովարից վերև՝ գլխարկաբոլորքի առջևի կենտրոնական մասում ամրացվում է Հակակոռուպցիոն Կոմիտեի ոսկեգույն գլխարկանշանը (Ձև 7,  Նկար 4): Համաձայն՝  ՀՀ կառավարության 22.09.2022թ N 1476-Ն  որոշման:</t>
    </r>
  </si>
  <si>
    <r>
      <t xml:space="preserve"> </t>
    </r>
    <r>
      <rPr>
        <b/>
        <sz val="11"/>
        <color theme="1"/>
        <rFont val="Calibri"/>
        <family val="2"/>
        <scheme val="minor"/>
      </rPr>
      <t>Ձմեռային բաճկոն  տաք ներդիրով՝ երրորդ դասի խորհրդականից մինչ</t>
    </r>
    <r>
      <rPr>
        <sz val="11"/>
        <color theme="1"/>
        <rFont val="Calibri"/>
        <family val="2"/>
        <scheme val="minor"/>
      </rPr>
      <t>և</t>
    </r>
    <r>
      <rPr>
        <b/>
        <sz val="11"/>
        <color theme="1"/>
        <rFont val="Calibri"/>
        <family val="2"/>
        <scheme val="minor"/>
      </rPr>
      <t xml:space="preserve"> արդարադատության առաջին դասի խորհրդականի</t>
    </r>
    <r>
      <rPr>
        <sz val="11"/>
        <color theme="1"/>
        <rFont val="Calibri"/>
        <family val="2"/>
        <scheme val="minor"/>
      </rPr>
      <t>՝  սև  կտորից, տաք ներդիրով: Բաճկոնի թիկունք, լանջափեշերը և թևքերը կարվում են 50%նայլոն,50%բամբակ, 235գ/մ2   RIBSTOP տեսակի կտորից: Բաճկոնի ձևավորումը կատարվում է սև գույնի 92%նայլոն,8%լայկրա կտորով: Բաճկոնը կոճկվում է կենտրոնական պլաստմասե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(Ձև 11, Նկար 1):Աստառը՝ սև մետաքսյա, 70գ/մ2 խտությամբ  շեղանկյուն մգդակված, 2 ծոցագրպաններով: Բաճկոնի առաջամասի և հետնամասի ներդիրը մշակվում է անջրաթափանց կտորով մգդակված 200գ/մ2 խտությամբ սինտիպոնով, իսկ թևքերը և գլխանոցը  120գ/մ2 սինտիպոնով: Երկու թևքերին՝ դեպի ներս, ուղղահայաց շղթայով փակվող գրպաններ են, ձախ թևքի ուսագլխից 90 մմ ներքև Հակակոռուպցիոն Կոմիտեի թևքանշանն է (Ձև 6, Նկար 1):Ուսադիրների շրջանում՝ երկու փակօղակներ ուսադիրների ամրացման համար ։ Համաձայն՝  ՀՀ կառավարության 22.09.2022թ N 1476-Ն  որոշման:</t>
    </r>
  </si>
  <si>
    <r>
      <rPr>
        <b/>
        <sz val="11"/>
        <color theme="1"/>
        <rFont val="Calibri"/>
        <family val="2"/>
        <scheme val="minor"/>
      </rPr>
      <t>Գլխարկ հովարով ամենօրյա ՝ երրորդ դասի խորհրդականից մինչ</t>
    </r>
    <r>
      <rPr>
        <sz val="11"/>
        <color theme="1"/>
        <rFont val="Calibri"/>
        <family val="2"/>
        <scheme val="minor"/>
      </rPr>
      <t>և</t>
    </r>
    <r>
      <rPr>
        <b/>
        <sz val="11"/>
        <color theme="1"/>
        <rFont val="Calibri"/>
        <family val="2"/>
        <scheme val="minor"/>
      </rPr>
      <t xml:space="preserve"> արդարադատության առաջին դասի խորհրդականի,</t>
    </r>
    <r>
      <rPr>
        <sz val="11"/>
        <color theme="1"/>
        <rFont val="Calibri"/>
        <family val="2"/>
        <scheme val="minor"/>
      </rPr>
      <t xml:space="preserve"> մուգ կապույտ,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11) հովարից վերև՝ գլխարկաբոլորքի առջևի կենտրոնական մասում ամրացվում է Հակակոռուպցիոն Կոմիտեի ոսկեգույն գլխարկանշանը (Ձև 7, Նկար 3)։ Գլխարկի (Ձև 7, Նկար 11) հովարից վերև՝ գլխարկաբոլորքի առջևի կենտրոնական մասում ամրացվում է Հակակոռուպցիոն Կոմիտեի ոսկեգույն գլխարկանշանը (Ձև 7,  Նկար 4): Համաձայն՝  ՀՀ կառավարության 22.09.2022թ N 1476-Ն  որոշման:</t>
    </r>
  </si>
  <si>
    <r>
      <rPr>
        <b/>
        <sz val="11"/>
        <color theme="1"/>
        <rFont val="Calibri"/>
        <family val="2"/>
        <scheme val="minor"/>
      </rPr>
      <t>կիտել տոնական երկկոճկուն (երկփեղկ)`</t>
    </r>
    <r>
      <rPr>
        <sz val="11"/>
        <color theme="1"/>
        <rFont val="Calibri"/>
        <family val="2"/>
        <scheme val="minor"/>
      </rPr>
      <t xml:space="preserve">  Բարձրագույն դասային աստիճան ունեցող Կոմիտեի ծառայողների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բարձրագույն դասային աստիճան ունեցող Կոմիտեի ծառայողների համար նախատեսված եզրազարդի խորհրդանշանը (Ձև 3, Նկար 2),:Բարձրագույն դասային աստիճան ունեցող Կոմիտեի ծառայողների համար երկկոճկուն (երկփեղկ) 6 ոսկեգույն 22մմ տրամագծով հակակոռուպցիոն կոմիտեի խորհրդանիշը ոսկեգույնով երիզված  կոճակներով է, որոնք տեղադրված են երկշարք (Ձև 9, Նկար 3): Թևքերը երկկարանի են,  թևքերի վրա մշակված են ծալքեր, որոնց վերին հատվածում ոսկեգույն եզրագծով ոսկեգույն թելով կարվում է ձեռագործ ասեղնագործություն   (Ձև 3, Նկար 1): Թիկունքն ամբողջական է՝ երկու կողային բացվածքով: Կիտելի 2 փեշերի վրա ուղղանկյուն կափույրով ներկարված գրպաններ են:Ձախ թևի ուսակարից 90 մմ ներքև ՀՀ զինանշանի  ջակարդե թևքանշանն է (Ձև 6, Նկար 2), իսկ աջ թևի ուսակարից 90 մմ ներքև՝ Հակակոռուպցիոն Կոմիտեի ջակարդե թևքանշանը(Ձև 6, Նկար 3)։  Աստառը՝ մոխրագույն մետաքսե, ծոցագրպանով: Համաձայն՝  ՀՀ կառավարության 22.09.2022թ N 1476-Ն  որոշման:                                                                                                                                                        </t>
    </r>
    <r>
      <rPr>
        <b/>
        <sz val="11"/>
        <color theme="1"/>
        <rFont val="Calibri"/>
        <family val="2"/>
        <scheme val="minor"/>
      </rPr>
      <t>Տաբատ տոնական</t>
    </r>
    <r>
      <rPr>
        <sz val="11"/>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3 եզրագիծ, 2-ը՝ 2 սմ լայնությամբ, իսկ մեջտեղինը՝ 1,5-ից 2 մմ (Ձև 9, Նկար 3)։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3):Համաձայն՝  ՀՀ կառավարության 22.09.2022թ N 1476-Ն  որոշման:</t>
    </r>
  </si>
  <si>
    <r>
      <rPr>
        <b/>
        <sz val="11"/>
        <color theme="1"/>
        <rFont val="Calibri"/>
        <family val="2"/>
        <scheme val="minor"/>
      </rPr>
      <t>Կիտել տոնական երկկոճկուն (երկփեղկ) Արդարադատության երրորդ դասի խորհրդականից մինչ</t>
    </r>
    <r>
      <rPr>
        <sz val="11"/>
        <color theme="1"/>
        <rFont val="Calibri"/>
        <family val="2"/>
        <scheme val="minor"/>
      </rPr>
      <t>և</t>
    </r>
    <r>
      <rPr>
        <b/>
        <sz val="11"/>
        <color theme="1"/>
        <rFont val="Calibri"/>
        <family val="2"/>
        <scheme val="minor"/>
      </rPr>
      <t xml:space="preserve"> արդարադատության առաջին դասի խորհրդականի համար</t>
    </r>
    <r>
      <rPr>
        <sz val="11"/>
        <color theme="1"/>
        <rFont val="Calibri"/>
        <family val="2"/>
        <scheme val="minor"/>
      </rPr>
      <t xml:space="preserve"> ՝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Կիտելը երկկոճկուն (երկփեղկ) 6 ոսկեգույն 22մմ տրամագծով հակակոռուպցիոն կոմիտեի խորհրդանիշը ոսկեգույնով երիզված  կոճակներով է, որոնք տեղադրված են երկշարք (Ձև 9, Նկար 2): Համաձայն՝  ՀՀ կառավարության 22.09.2022թ N 1476-Ն  որոշման:                                                                                                                                                                                 </t>
    </r>
    <r>
      <rPr>
        <b/>
        <sz val="11"/>
        <color theme="1"/>
        <rFont val="Calibri"/>
        <family val="2"/>
        <scheme val="minor"/>
      </rPr>
      <t>Տաբատ տոնական</t>
    </r>
    <r>
      <rPr>
        <sz val="11"/>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1, 2): Համաձայն՝  ՀՀ կառավարության 22.09.2022թ N 1476-Ն  որոշման:</t>
    </r>
  </si>
  <si>
    <r>
      <rPr>
        <b/>
        <sz val="11"/>
        <color theme="1"/>
        <rFont val="Calibri"/>
        <family val="2"/>
        <scheme val="minor"/>
      </rPr>
      <t>Կիտել տոնական միակոճկուն (միափեղկ)  Երրորդ դասի խորհրդականից մինչ</t>
    </r>
    <r>
      <rPr>
        <sz val="11"/>
        <color theme="1"/>
        <rFont val="Calibri"/>
        <family val="2"/>
        <scheme val="minor"/>
      </rPr>
      <t>և</t>
    </r>
    <r>
      <rPr>
        <b/>
        <sz val="11"/>
        <color theme="1"/>
        <rFont val="Calibri"/>
        <family val="2"/>
        <scheme val="minor"/>
      </rPr>
      <t xml:space="preserve"> առաջին դասի խորհրդականի համար</t>
    </r>
    <r>
      <rPr>
        <sz val="11"/>
        <color theme="1"/>
        <rFont val="Calibri"/>
        <family val="2"/>
        <scheme val="minor"/>
      </rPr>
      <t xml:space="preserve">՝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Կիտելը՝ միակոճկուն, միաշարք երեք ոսկեգույն 22մմ տրամագծով հակակոռուպցիոն կոմիտեի խորհրդանիշը ոսկեգույնով երիզված կոճակներով է (Ձև 9, Նկար 1): Համաձայն՝  ՀՀ կառավարության 22.09.2022թ N 1476-Ն  որոշման:                                                                                                                                                                                                                                                                                                                                                                                                                                         </t>
    </r>
    <r>
      <rPr>
        <b/>
        <sz val="11"/>
        <color theme="1"/>
        <rFont val="Calibri"/>
        <family val="2"/>
        <scheme val="minor"/>
      </rPr>
      <t>Տաբատ տոնական</t>
    </r>
    <r>
      <rPr>
        <sz val="11"/>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1, 2): Համաձայն՝  ՀՀ կառավարության 22.09.2022թ N 1476-Ն  որոշման:</t>
    </r>
  </si>
  <si>
    <r>
      <rPr>
        <b/>
        <sz val="11"/>
        <color theme="1"/>
        <rFont val="Calibri"/>
        <family val="2"/>
        <scheme val="minor"/>
      </rPr>
      <t>Վերնաշապիկ երկարաթ</t>
    </r>
    <r>
      <rPr>
        <sz val="11"/>
        <color theme="1"/>
        <rFont val="Calibri"/>
        <family val="2"/>
        <scheme val="minor"/>
      </rPr>
      <t>և՝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4): Գոտին՝ երկու կողքերից էլաստիկ ժապավենով ձգվող: Բարձրագույն դասային աստիճան ունեցող Կոմիտեի ծառայողների համար՝ ձախ թևի ուսակարից 90 մմ ներքև ՀՀ զինանշանի ոսկեգույն եզրագծով թևքանշանն է, իսկ աջ թևի ուսակարից 90 մմ ներքև՝ Հակակոռուպցիոն Կոմիտեի ջակարդե թևքանշանը (Ձև 9, Նկար 5)։ Գոտին՝ երկու կողքերից էլաստիկ ժապավենով ձգվող: Համաձայն՝  ՀՀ կառավարության 22.09.2022թ N 1476-Ն  որոշման:</t>
    </r>
  </si>
  <si>
    <r>
      <rPr>
        <b/>
        <sz val="11"/>
        <color theme="1"/>
        <rFont val="Calibri"/>
        <family val="2"/>
        <scheme val="minor"/>
      </rPr>
      <t>Վերնաշապիկ կարճաթ</t>
    </r>
    <r>
      <rPr>
        <sz val="11"/>
        <color theme="1"/>
        <rFont val="Calibri"/>
        <family val="2"/>
        <scheme val="minor"/>
      </rPr>
      <t>և՝ սպիտակ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Նկար6):  Գոտին՝ երկու կողքերից էլաստիկ ժապավենով ձգվող: Բարձրագույն դասային աստիճան ունեցող Կոմիտեի ծառայողների համար՝ ձախ թևի ուսակարից 90 մմ ներքև ՀՀ զինանշանի ոսկեգույն եզրագծով թևքանշանն է, իսկ աջ թևի ուսակարից 90 մմ ներքև՝ Հակակոռուպցիոն Կոմիտեի ջակարդե թևքանշանը (Ձև 9, Նկար7)։ Գոտին՝ երկու կողքերից էլաստիկ ժապավենով ձգվող: Համաձայն՝  ՀՀ կառավարության 22.09.2022թ N 1476-Ն  որոշման:</t>
    </r>
  </si>
  <si>
    <r>
      <t>Վ</t>
    </r>
    <r>
      <rPr>
        <b/>
        <sz val="11"/>
        <color theme="1"/>
        <rFont val="Calibri"/>
        <family val="2"/>
        <scheme val="minor"/>
      </rPr>
      <t xml:space="preserve">երնաշապիկ </t>
    </r>
    <r>
      <rPr>
        <sz val="11"/>
        <color theme="1"/>
        <rFont val="Calibri"/>
        <family val="2"/>
        <scheme val="minor"/>
      </rPr>
      <t>երկարաթև իգական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11):Համաձայն՝  ՀՀ կառավարության 22.09.2022թ N 1476-Ն  որոշման:</t>
    </r>
  </si>
  <si>
    <r>
      <rPr>
        <b/>
        <sz val="11"/>
        <color theme="1"/>
        <rFont val="Calibri"/>
        <family val="2"/>
        <scheme val="minor"/>
      </rPr>
      <t xml:space="preserve">Վերնաշապիկ </t>
    </r>
    <r>
      <rPr>
        <sz val="11"/>
        <color theme="1"/>
        <rFont val="Calibri"/>
        <family val="2"/>
        <scheme val="minor"/>
      </rPr>
      <t>կարճաթև իգական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13): Համաձայն՝  ՀՀ կառավարության 22.09.2022թ N 1476-Ն  որոշման:</t>
    </r>
  </si>
  <si>
    <r>
      <rPr>
        <b/>
        <sz val="11"/>
        <color theme="1"/>
        <rFont val="Calibri"/>
        <family val="2"/>
        <scheme val="minor"/>
      </rPr>
      <t>Կիտել ամենօրյա  (իգական)</t>
    </r>
    <r>
      <rPr>
        <sz val="11"/>
        <color theme="1"/>
        <rFont val="Calibri"/>
        <family val="2"/>
        <scheme val="minor"/>
      </rPr>
      <t xml:space="preserve">՝ մուգ կապույտ 67% բուրդ, 33% Պ/Է 317գր/մ2 կիսաբրդյա կտորից, մարմինը կիսագրկող մակերեսով, հետ ծալված օձիքով, oձիքի եզրերը մշակված են կարմիր 342 գր/մ2 խտությամբ մահուդե եզրագծով, օձիքի վրա ամրացվում Հակակոռուպցիոն Կոմիտեի ծառայությունում ծառայողների համար նախատեսված մետաղական խորհրդանշանը (Ձև 3, Նկար 4), թևքի վրա մշակված են ծալքեր, որոնց վերին հատվածում կարմիր թելով անցնում է եզրագիծ: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կարմիր եզրագծով ջակարդե թևքանշանն է: Աստառը՝ մուգ կապույտ մետաքսե, ծոցագրպանով, միակոճկուն, միաշարք երեք ոսկեգույն մեծ կոճակներով է՝ դեպի ձախ կոճկումով (Ձև 8, Նկար 11, 12): Համաձայն՝  ՀՀ կառավարության 22.09.2022թ N 1476-Ն  որոշման:                                                                                                                                                  </t>
    </r>
    <r>
      <rPr>
        <b/>
        <sz val="11"/>
        <color theme="1"/>
        <rFont val="Calibri"/>
        <family val="2"/>
        <scheme val="minor"/>
      </rPr>
      <t xml:space="preserve"> Կիսաշրջազգեստ ամենօրյա </t>
    </r>
    <r>
      <rPr>
        <sz val="11"/>
        <color theme="1"/>
        <rFont val="Calibri"/>
        <family val="2"/>
        <scheme val="minor"/>
      </rPr>
      <t xml:space="preserve">՝ մուգ կապույտ տորից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8, Նկար 11-17)։ Համաձայն՝  ՀՀ կառավարության 22.09.2022թ N 1476-Ն  որոշման:                                                                         </t>
    </r>
  </si>
  <si>
    <t xml:space="preserve">Բաճկոն-կիսաշրջազգեստ </t>
  </si>
  <si>
    <r>
      <rPr>
        <b/>
        <sz val="11"/>
        <color theme="1"/>
        <rFont val="Calibri"/>
        <family val="2"/>
        <scheme val="minor"/>
      </rPr>
      <t>Վրանկար ուսադիրներ Երրորդ դասի խորհրդականից մինչ</t>
    </r>
    <r>
      <rPr>
        <sz val="11"/>
        <color theme="1"/>
        <rFont val="Calibri"/>
        <family val="2"/>
        <scheme val="minor"/>
      </rPr>
      <t>և</t>
    </r>
    <r>
      <rPr>
        <b/>
        <sz val="11"/>
        <color theme="1"/>
        <rFont val="Calibri"/>
        <family val="2"/>
        <scheme val="minor"/>
      </rPr>
      <t xml:space="preserve">  առաջին դասի խորհրդականի համար</t>
    </r>
    <r>
      <rPr>
        <sz val="11"/>
        <color theme="1"/>
        <rFont val="Calibri"/>
        <family val="2"/>
        <scheme val="minor"/>
      </rPr>
      <t xml:space="preserve">՝                                                                                                                                                                                                                                                                                                                                   </t>
    </r>
    <r>
      <rPr>
        <b/>
        <i/>
        <sz val="11"/>
        <color theme="1"/>
        <rFont val="Calibri"/>
        <family val="2"/>
        <scheme val="minor"/>
      </rPr>
      <t>ոսկեգույն նախշազարդ</t>
    </r>
    <r>
      <rPr>
        <sz val="11"/>
        <color theme="1"/>
        <rFont val="Calibri"/>
        <family val="2"/>
        <scheme val="minor"/>
      </rPr>
      <t xml:space="preserve">  դաշտով, կարմիր  մակաշերտով և զոլերով՝ տոնական համազգեստի համար (Ձև 1, Նկար 1):                                                                                                                                                                                                                                                                                                                                                                </t>
    </r>
    <r>
      <rPr>
        <b/>
        <i/>
        <sz val="11"/>
        <color theme="1"/>
        <rFont val="Calibri"/>
        <family val="2"/>
        <scheme val="minor"/>
      </rPr>
      <t>Մուգ կապույտ  նախշազարդ</t>
    </r>
    <r>
      <rPr>
        <sz val="11"/>
        <color theme="1"/>
        <rFont val="Calibri"/>
        <family val="2"/>
        <scheme val="minor"/>
      </rPr>
      <t xml:space="preserve"> դաշտով, կարմիր մակաշերտով և զոլերով ամենօրյա համազգեստի համար (Ձև 1, Նկար  12):                                                                                                                                                                                                                                                                                                       Ուսադիրներին տեղադրվում է մետաղե ոսկեգույն աստղեր՝ դասային աստիճաններին համապատասխան: ՈՒսադիրը կիսափափուկ,ձգված  վեցանկյուն, երկարավուն զուգահեռ կողմերով:  Համաձայն՝  ՀՀ կառավարության 22.09.2022թ N 1476-Ն  որոշման:</t>
    </r>
  </si>
  <si>
    <r>
      <rPr>
        <b/>
        <sz val="11"/>
        <color theme="1"/>
        <rFont val="Calibri"/>
        <family val="2"/>
        <scheme val="minor"/>
      </rPr>
      <t>Վրանկար ուսադիրներ Արդարադատության երրորդ դասի խորհրդականից մինչ</t>
    </r>
    <r>
      <rPr>
        <sz val="11"/>
        <color theme="1"/>
        <rFont val="Calibri"/>
        <family val="2"/>
        <scheme val="minor"/>
      </rPr>
      <t>և</t>
    </r>
    <r>
      <rPr>
        <b/>
        <sz val="11"/>
        <color theme="1"/>
        <rFont val="Calibri"/>
        <family val="2"/>
        <scheme val="minor"/>
      </rPr>
      <t xml:space="preserve"> արդարադատության  առաջին դասի խորհրդականի համար</t>
    </r>
    <r>
      <rPr>
        <sz val="11"/>
        <color theme="1"/>
        <rFont val="Calibri"/>
        <family val="2"/>
        <scheme val="minor"/>
      </rPr>
      <t xml:space="preserve">՝                                                                                                                                                                                                                                                                                            </t>
    </r>
    <r>
      <rPr>
        <b/>
        <i/>
        <sz val="11"/>
        <color theme="1"/>
        <rFont val="Calibri"/>
        <family val="2"/>
        <scheme val="minor"/>
      </rPr>
      <t>ոսկեգույն նախշազարդ</t>
    </r>
    <r>
      <rPr>
        <sz val="11"/>
        <color theme="1"/>
        <rFont val="Calibri"/>
        <family val="2"/>
        <scheme val="minor"/>
      </rPr>
      <t xml:space="preserve">  դաշտով, կարմիր  մակաշերտով և զոլերով՝ տոնական համազգեստի համար (Ձև 1, Նկար2):                                                                                                                                                                                                                                                                                                                                                  </t>
    </r>
    <r>
      <rPr>
        <b/>
        <i/>
        <sz val="11"/>
        <color theme="1"/>
        <rFont val="Calibri"/>
        <family val="2"/>
        <scheme val="minor"/>
      </rPr>
      <t>Մուգ կապույտ  նախշազարդ</t>
    </r>
    <r>
      <rPr>
        <sz val="11"/>
        <color theme="1"/>
        <rFont val="Calibri"/>
        <family val="2"/>
        <scheme val="minor"/>
      </rPr>
      <t xml:space="preserve"> դաշտով, կարմիր մակաշերտով և զոլերով ամենօրյա համազգեստի համար (Ձև 1, Նկար 13):                                                                                                                                                                                                                                                                                                                                                    Ուսադիրներին տեղադրվում է մետաղե ոսկեգույն աստղեր՝ դասային աստիճաններին համապատասխան: ՈՒսադիրը կիսափափուկ,ձգված  վեցանկյուն, երկարավուն զուգահեռ կողմերով:  Համաձայն՝  ՀՀ կառավարության 22.09.2022թ N 1476-Ն  որոշման:</t>
    </r>
  </si>
  <si>
    <r>
      <rPr>
        <b/>
        <sz val="11"/>
        <color theme="1"/>
        <rFont val="Calibri"/>
        <family val="2"/>
        <scheme val="minor"/>
      </rPr>
      <t>Վրանկար ուսադիրներ  Բարձրագույն դասային աստիճանների համար՝</t>
    </r>
    <r>
      <rPr>
        <sz val="11"/>
        <color theme="1"/>
        <rFont val="Calibri"/>
        <family val="2"/>
        <scheme val="minor"/>
      </rPr>
      <t xml:space="preserve">                                                                                                                                                                                                                                                                                                                                                                                                            </t>
    </r>
    <r>
      <rPr>
        <b/>
        <sz val="11"/>
        <color theme="1"/>
        <rFont val="Calibri"/>
        <family val="2"/>
        <scheme val="minor"/>
      </rPr>
      <t>ոսկեգույն նախշազարդ</t>
    </r>
    <r>
      <rPr>
        <sz val="11"/>
        <color theme="1"/>
        <rFont val="Calibri"/>
        <family val="2"/>
        <scheme val="minor"/>
      </rPr>
      <t xml:space="preserve"> դաշտով, կարմիր  մակաշերտով և զոլերով՝ տոնական համազգեստի համար  (Ձև 1, Նկար 3):                                                                                                                                                                                                                                                                                                              </t>
    </r>
    <r>
      <rPr>
        <b/>
        <i/>
        <sz val="11"/>
        <color theme="1"/>
        <rFont val="Calibri"/>
        <family val="2"/>
        <scheme val="minor"/>
      </rPr>
      <t>Կապույտ  նախշազարդ</t>
    </r>
    <r>
      <rPr>
        <sz val="11"/>
        <color theme="1"/>
        <rFont val="Calibri"/>
        <family val="2"/>
        <scheme val="minor"/>
      </rPr>
      <t xml:space="preserve"> դաշտով, կարմիր մակաշերտով և զոլերով ամենօրյա համազգեստի համար(Ձև 1, Նկար 14):                                                                                                                                                                                                                                                                                                                               </t>
    </r>
    <r>
      <rPr>
        <b/>
        <i/>
        <sz val="11"/>
        <color theme="1"/>
        <rFont val="Calibri"/>
        <family val="2"/>
        <scheme val="minor"/>
      </rPr>
      <t>Սև նախշազարդ</t>
    </r>
    <r>
      <rPr>
        <sz val="11"/>
        <color theme="1"/>
        <rFont val="Calibri"/>
        <family val="2"/>
        <scheme val="minor"/>
      </rPr>
      <t xml:space="preserve"> դաշտով   ձմեռային բաճկոնի համար:                                                                                                                                                                                                                                                                                                                                                                                                                                                            ՈՒսադիրները կիսափափուկ, ձգված  վեցանկյուն, երկարավուն զուգահեռ կողմերով :  Ուսադիրների աստղերը 5 տոկոսանոց ոսկեթելերից են (Ձև 1, Նկար17):                                                                                                                                                                                                                                                             ՈՒսադիրը փափուկ,ձգված  վեցանկյուն, երկարավուն զուգահեռ կողմերով:  Համաձայն՝  ՀՀ կառավարության 22.09.2022թ N 1476-Ն  որոշման: </t>
    </r>
  </si>
  <si>
    <r>
      <rPr>
        <b/>
        <sz val="11"/>
        <color theme="1"/>
        <rFont val="Calibri"/>
        <family val="2"/>
        <scheme val="minor"/>
      </rPr>
      <t>Հանովի ուսադիրներ Բարձրագույն դասային աստիճանների համար</t>
    </r>
    <r>
      <rPr>
        <sz val="11"/>
        <color theme="1"/>
        <rFont val="Calibri"/>
        <family val="2"/>
        <scheme val="minor"/>
      </rPr>
      <t xml:space="preserve">՝                                                                                                                                                                                                                                                                                                                                                                                                                                                                                                                                                                                                                                                  </t>
    </r>
    <r>
      <rPr>
        <b/>
        <i/>
        <sz val="11"/>
        <color theme="1"/>
        <rFont val="Calibri"/>
        <family val="2"/>
        <scheme val="minor"/>
      </rPr>
      <t xml:space="preserve">գույնը մուգ կապույտ նախշազարդ </t>
    </r>
    <r>
      <rPr>
        <sz val="11"/>
        <color theme="1"/>
        <rFont val="Calibri"/>
        <family val="2"/>
        <scheme val="minor"/>
      </rPr>
      <t xml:space="preserve">դաշտով, նախատեսված կապույտ վերնաշապիկների համար, ամրացվում է ուսերի գոտեմակօղերին,(Ձև 1, Նկար 14)                                                                                                                                                                                                                                               Ուսադիրների աստղերը 5 տոկոսանոց ոսկեթելերից են (Ձև 1, Նկար17):                                                                                                                                                                                                                                                                                                                                                                                                                                                                                                                                                                                                                                                                                                                                                                                                                                                                                             </t>
    </r>
    <r>
      <rPr>
        <b/>
        <i/>
        <sz val="11"/>
        <color theme="1"/>
        <rFont val="Calibri"/>
        <family val="2"/>
        <scheme val="minor"/>
      </rPr>
      <t>Հանովի ուսադիրներ՝ Գույնը սպիտակ,նախշազարդ</t>
    </r>
    <r>
      <rPr>
        <sz val="11"/>
        <color theme="1"/>
        <rFont val="Calibri"/>
        <family val="2"/>
        <scheme val="minor"/>
      </rPr>
      <t xml:space="preserve"> դաշտով նախատեսված սպիտակ տոնական վերնաշապիկների համար (Ձև 1, Նկար6):  Ուսադիրների աստղերը 5 տոկոսանոց ոսկեթելերից են (Ձև 1, Նկար17)                                                                                                                                                                                                                                                                                                                                                                                                                                             </t>
    </r>
    <r>
      <rPr>
        <b/>
        <i/>
        <sz val="11"/>
        <color theme="1"/>
        <rFont val="Calibri"/>
        <family val="2"/>
        <scheme val="minor"/>
      </rPr>
      <t>Հանովի ուսադիրներ՝ գույնը սև</t>
    </r>
    <r>
      <rPr>
        <sz val="11"/>
        <color theme="1"/>
        <rFont val="Calibri"/>
        <family val="2"/>
        <scheme val="minor"/>
      </rPr>
      <t xml:space="preserve">, պատյանով, նախատեսված ամենօրյա և ձմեռային  համազգեստի համար(Ձև 1, Նկար11): Ուսադիրների աստղերը 5 տոկոսանոց ոսկեթելերից են (Ձև 1, Նկար17):                                                                                                                                                                                                                                                            </t>
    </r>
    <r>
      <rPr>
        <b/>
        <i/>
        <sz val="11"/>
        <color theme="1"/>
        <rFont val="Calibri"/>
        <family val="2"/>
        <scheme val="minor"/>
      </rPr>
      <t>Հանովի ուսադիրներ՝  կապույտ</t>
    </r>
    <r>
      <rPr>
        <sz val="11"/>
        <color theme="1"/>
        <rFont val="Calibri"/>
        <family val="2"/>
        <scheme val="minor"/>
      </rPr>
      <t xml:space="preserve">  դաշտով, պատյանով նախատեսված ամենօրյա համազգեստի համար(Ձև 1, Նկար8):                                                                                                                                                                                                                                                                                                                          Ուսադիրների աստղերը 5 տոկոսանոց ոսկեթելերից են (Ձև 1, Նկար17):    ՈՒսադիրները կիսափափուկ, ձգված  վեցանկյուն, երկարավուն զուգահեռ կողմերով: Համաձայն՝  ՀՀ կառավարության 22.09.2022թ N 1476-Ն  որոշման:</t>
    </r>
  </si>
  <si>
    <r>
      <rPr>
        <b/>
        <sz val="11"/>
        <color theme="1"/>
        <rFont val="Calibri"/>
        <family val="2"/>
        <scheme val="minor"/>
      </rPr>
      <t>Համազգեստ ամենօրյա  բաճկոն</t>
    </r>
    <r>
      <rPr>
        <sz val="11"/>
        <color theme="1"/>
        <rFont val="Calibri"/>
        <family val="2"/>
        <scheme val="minor"/>
      </rPr>
      <t xml:space="preserve"> (իգական)Մուգ կապույտ 44% բուրդ, 54% պ/ե, 2% լաիկրա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թևքերը՝ թեզանիքներով, որոնք կոճկվում են երկու ոսկեգույն կոճակ օղակներով: Բաճկոնի ձախ  կրծքամասում ամրացվում է կապույտ կտորի վրա ՞՞ՀԱԿԱԿՈՌՈՒՊՑԻՈՆ ԿՈՄԻՏԵ՞՞ ոսկեգույն տառերով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Հակակոռուպցիոն Կոմիտեի կարմիր եզրագծով թևքանշանն է (Ձև 8, Նկար 19): Համաձայն՝  ՀՀ կառավարության 22.09.2022թ N 1476-Ն  որոշման:                                                                                                                                                                                                                                                                                                                                                                                                                                                                                                                 </t>
    </r>
    <r>
      <rPr>
        <b/>
        <sz val="11"/>
        <color theme="1"/>
        <rFont val="Calibri"/>
        <family val="2"/>
        <scheme val="minor"/>
      </rPr>
      <t>Համազգեստ ամենօրյա  կիսաշրջազգեստ</t>
    </r>
    <r>
      <rPr>
        <sz val="11"/>
        <color theme="1"/>
        <rFont val="Calibri"/>
        <family val="2"/>
        <scheme val="minor"/>
      </rPr>
      <t>, մուգ կապույտ   44% բուրդ, 54% պ/ե, 2% լաիկրա բաղադրության, 240գր/մ2 խտությամբ RIBSTOP կիսաբրդյա կտորից է, ուղիղ կարվածքով, երկկողմանի սեղմոններով, աստառով, գոտին՝ գոտեմակօղերով, հետևամասում՝ բացվածքով, կողամասում կոճկվում է մեկ կոճակով և շղթայով (Ձև 8, Նկար 18, 19, 20), Համաձայն՝  ՀՀ կառավարության 22.09.2022թ N 1476-Ն  որոշման:</t>
    </r>
  </si>
  <si>
    <t>18441100/508</t>
  </si>
  <si>
    <t>18441100/509</t>
  </si>
  <si>
    <t>18441100/510</t>
  </si>
  <si>
    <t>18441100/511</t>
  </si>
  <si>
    <t>18441100/512</t>
  </si>
  <si>
    <t>18441100/513</t>
  </si>
  <si>
    <t>18441140/503</t>
  </si>
  <si>
    <t>18441140/504</t>
  </si>
  <si>
    <t>18211500/510</t>
  </si>
  <si>
    <t>18211500/511</t>
  </si>
  <si>
    <t>18231910/503</t>
  </si>
  <si>
    <t>18231600/505</t>
  </si>
  <si>
    <t>18231410/507</t>
  </si>
  <si>
    <t>18231410/508</t>
  </si>
  <si>
    <t>18231400/505</t>
  </si>
  <si>
    <t>18231910/504</t>
  </si>
  <si>
    <t>18231400/506</t>
  </si>
  <si>
    <t>18331200/513</t>
  </si>
  <si>
    <t>18331200/514</t>
  </si>
  <si>
    <t>18341100/505</t>
  </si>
  <si>
    <t>18231200/503</t>
  </si>
  <si>
    <t>18331300/506</t>
  </si>
  <si>
    <t>18231410/509</t>
  </si>
  <si>
    <t>18231410/510</t>
  </si>
  <si>
    <t>18231410/511</t>
  </si>
  <si>
    <t>18331200/515</t>
  </si>
  <si>
    <t>18331200/516</t>
  </si>
  <si>
    <t>18421120/504</t>
  </si>
  <si>
    <t>18421120/505</t>
  </si>
  <si>
    <t>18421120/506</t>
  </si>
  <si>
    <t>44521230/502</t>
  </si>
  <si>
    <t>35811190/513</t>
  </si>
  <si>
    <t>35811190/514</t>
  </si>
  <si>
    <t>35811190/515</t>
  </si>
  <si>
    <t>35811190/516</t>
  </si>
  <si>
    <t>35811190/517</t>
  </si>
  <si>
    <t>35811190/518</t>
  </si>
  <si>
    <t>18441100/514</t>
  </si>
  <si>
    <t>18231210/503</t>
  </si>
  <si>
    <t>18231210/504</t>
  </si>
  <si>
    <t>18331200/517</t>
  </si>
  <si>
    <t>18331200/518</t>
  </si>
  <si>
    <t>18211500/512</t>
  </si>
  <si>
    <t>18231920501</t>
  </si>
  <si>
    <t>18341100/506</t>
  </si>
  <si>
    <t>18331200/519</t>
  </si>
  <si>
    <t>18331200/520</t>
  </si>
  <si>
    <t>18231600/506</t>
  </si>
  <si>
    <t>18331300/507</t>
  </si>
  <si>
    <t>18231910/505</t>
  </si>
  <si>
    <r>
      <rPr>
        <b/>
        <sz val="11"/>
        <color theme="1"/>
        <rFont val="Calibri"/>
        <family val="2"/>
        <scheme val="minor"/>
      </rPr>
      <t>Ամենօրյա համազգեստ վերնաշապիկ կարճաթև</t>
    </r>
    <r>
      <rPr>
        <sz val="11"/>
        <color theme="1"/>
        <rFont val="Calibri"/>
        <family val="2"/>
        <scheme val="minor"/>
      </rPr>
      <t>,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Կարճաթև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Վերնաշպիկի ձախ  կրծքամասում ամրացվում է կապույտ կտորի վրա ՞՞ՀԱԿԱԿՈՌՈՒՊՑԻՈՆ ԿՈՄԻՏԵ՞՞ ոսկեգույն տառերով գրվածքը, իսկ աջ  կրծքամասում`  ՞՞ԱՆՈՒՆ ԱԶԳԱՆՈՒՆ՞՞  գրվածքը: Ձախ թևի ուսակարից 90 մմ ներքև Հակակոռուպցիոն Կոմիտեի կարմիր եզրագծով թևքանշանն է (Ձև 8, Նկար 6)։  Գոտին՝ երկու կողքերից էլաստիկ ժապավենով ձգվող: Բարձրագույն դասային աստիճան ունեցող Կոմիտեի ծառայողների համար ձախ թևի ուսակարից 90 մմ ներքև ՀՀ զինանշանի կարմիր եզրագծով թևքանշանն է, իսկ աջ թևի ուսակարից 90 մմ ներքև՝ Հակակոռուպցիոն Կոմիտեի կարմիր եզրագծով թևքանշանն է (Ձև 8, Նկար 7)։  Համաձայն՝  ՀՀ կառավարության 22.09.2022թ N 1476-Ն  որոշման:</t>
    </r>
  </si>
  <si>
    <r>
      <rPr>
        <b/>
        <sz val="11"/>
        <color theme="1"/>
        <rFont val="Calibri"/>
        <family val="2"/>
        <scheme val="minor"/>
      </rPr>
      <t>Հանովի ուսադիրներ Արդարադատության երրորդ դասի խորհրդականից մինչ</t>
    </r>
    <r>
      <rPr>
        <sz val="11"/>
        <color theme="1"/>
        <rFont val="Calibri"/>
        <family val="2"/>
        <scheme val="minor"/>
      </rPr>
      <t>և</t>
    </r>
    <r>
      <rPr>
        <b/>
        <sz val="11"/>
        <color theme="1"/>
        <rFont val="Calibri"/>
        <family val="2"/>
        <scheme val="minor"/>
      </rPr>
      <t xml:space="preserve"> արդարադատության  առաջին դասի խորհրդականի համար</t>
    </r>
    <r>
      <rPr>
        <sz val="11"/>
        <color theme="1"/>
        <rFont val="Calibri"/>
        <family val="2"/>
        <scheme val="minor"/>
      </rPr>
      <t xml:space="preserve">՝                                                                                                                                                                                                                                                                                                                   </t>
    </r>
    <r>
      <rPr>
        <b/>
        <i/>
        <sz val="11"/>
        <color theme="1"/>
        <rFont val="Calibri"/>
        <family val="2"/>
        <scheme val="minor"/>
      </rPr>
      <t>գույնը մուգ կապույտ նախշազարդ</t>
    </r>
    <r>
      <rPr>
        <sz val="11"/>
        <color theme="1"/>
        <rFont val="Calibri"/>
        <family val="2"/>
        <scheme val="minor"/>
      </rPr>
      <t xml:space="preserve"> դաշտով, նախատեսված կապույտ վերնաշապիկների համար,ամրացվում է ուսերի գոտեմակօղերին,(Ձև 1, Նկար 16)         
</t>
    </r>
    <r>
      <rPr>
        <b/>
        <i/>
        <sz val="11"/>
        <color theme="1"/>
        <rFont val="Calibri"/>
        <family val="2"/>
        <scheme val="minor"/>
      </rPr>
      <t>Հանովի ուսադիրներ՝ Գույնը սպիտակ,նախշազարդ</t>
    </r>
    <r>
      <rPr>
        <sz val="11"/>
        <color theme="1"/>
        <rFont val="Calibri"/>
        <family val="2"/>
        <scheme val="minor"/>
      </rPr>
      <t xml:space="preserve"> դաշտով նախատեսված սպիտակ տոնական վերնաշապիկների համար (Ձև 1, Նկար5):                                         
Հ</t>
    </r>
    <r>
      <rPr>
        <b/>
        <i/>
        <sz val="11"/>
        <color theme="1"/>
        <rFont val="Calibri"/>
        <family val="2"/>
        <scheme val="minor"/>
      </rPr>
      <t>անովի ուսադիրներ՝ գույնը սև</t>
    </r>
    <r>
      <rPr>
        <sz val="11"/>
        <color theme="1"/>
        <rFont val="Calibri"/>
        <family val="2"/>
        <scheme val="minor"/>
      </rPr>
      <t xml:space="preserve">, պատյանով, նախատեսված ամենօրյա և ձմեռային  համազգեստի համար(Ձև 1, Նկար11):                                                                                                                                                                                                                                                                                                                </t>
    </r>
    <r>
      <rPr>
        <b/>
        <i/>
        <sz val="11"/>
        <color theme="1"/>
        <rFont val="Calibri"/>
        <family val="2"/>
        <scheme val="minor"/>
      </rPr>
      <t>Հանովի ուսադիրներ՝  կապույտ</t>
    </r>
    <r>
      <rPr>
        <sz val="11"/>
        <color theme="1"/>
        <rFont val="Calibri"/>
        <family val="2"/>
        <scheme val="minor"/>
      </rPr>
      <t xml:space="preserve">  դաշտով, պատյանով նախատեսված ամենօրյա համազգեստի համար(Ձև 1, Նկար16):                                                                                                     </t>
    </r>
    <r>
      <rPr>
        <b/>
        <sz val="11"/>
        <color theme="1"/>
        <rFont val="Calibri"/>
        <family val="2"/>
        <charset val="204"/>
        <scheme val="minor"/>
      </rPr>
      <t>Հանովի ուսադիրներ՝</t>
    </r>
    <r>
      <rPr>
        <sz val="11"/>
        <color theme="1"/>
        <rFont val="Calibri"/>
        <family val="2"/>
        <scheme val="minor"/>
      </rPr>
      <t xml:space="preserve">  </t>
    </r>
    <r>
      <rPr>
        <b/>
        <sz val="11"/>
        <color theme="1"/>
        <rFont val="Calibri"/>
        <family val="2"/>
        <charset val="204"/>
        <scheme val="minor"/>
      </rPr>
      <t xml:space="preserve"> կապույտ </t>
    </r>
    <r>
      <rPr>
        <sz val="11"/>
        <color theme="1"/>
        <rFont val="Calibri"/>
        <family val="2"/>
        <scheme val="minor"/>
      </rPr>
      <t xml:space="preserve"> դաշտով, պատյանով նախատեսված   պոլո շապիկի համար(Ձև 1, Նկար8):                                                                                                                                                                                                                                                                                                                                               ՈՒսադիրները կիսափափուկ, ձգված  վեցանկյուն, երկարավուն զուգահեռ կողմերով: Ուսադիրներին տեղադրվում է մետաղե ոսկեգույն կամ արծաթագույն աստղեր՝ դասային աստիճաններին համապատասխան:  Համաձայն՝  ՀՀ կառավարության 22.09.2022թ N 1476-Ն  որոշման:</t>
    </r>
  </si>
  <si>
    <r>
      <rPr>
        <b/>
        <sz val="11"/>
        <color theme="1"/>
        <rFont val="Calibri"/>
        <family val="2"/>
        <scheme val="minor"/>
      </rPr>
      <t>Հանովի ուսադիրներ Երրորդ դասի խորհրդականից մինչ</t>
    </r>
    <r>
      <rPr>
        <sz val="11"/>
        <color theme="1"/>
        <rFont val="Calibri"/>
        <family val="2"/>
        <scheme val="minor"/>
      </rPr>
      <t xml:space="preserve">և </t>
    </r>
    <r>
      <rPr>
        <b/>
        <sz val="11"/>
        <color theme="1"/>
        <rFont val="Calibri"/>
        <family val="2"/>
        <scheme val="minor"/>
      </rPr>
      <t xml:space="preserve"> առաջին դասի խորհրդականի համար՝                                                                                                                                                                                                                                                                                                                                                                                                     </t>
    </r>
    <r>
      <rPr>
        <b/>
        <i/>
        <sz val="11"/>
        <color theme="1"/>
        <rFont val="Calibri"/>
        <family val="2"/>
        <scheme val="minor"/>
      </rPr>
      <t>գույնը մուգ կապույտ նախշազարդ</t>
    </r>
    <r>
      <rPr>
        <sz val="11"/>
        <color theme="1"/>
        <rFont val="Calibri"/>
        <family val="2"/>
        <scheme val="minor"/>
      </rPr>
      <t xml:space="preserve"> դաշտով, նախատեսված կապույտ վերնաշապիկների համար, ամրացվում է ուսերի գոտեմակօղերին,(Ձև 1, Նկար 15)         
</t>
    </r>
    <r>
      <rPr>
        <b/>
        <i/>
        <sz val="11"/>
        <color theme="1"/>
        <rFont val="Calibri"/>
        <family val="2"/>
        <scheme val="minor"/>
      </rPr>
      <t>Հանովի ուսադիրներ՝ գույնը սպիտակ,նախշազարդ</t>
    </r>
    <r>
      <rPr>
        <sz val="11"/>
        <color theme="1"/>
        <rFont val="Calibri"/>
        <family val="2"/>
        <scheme val="minor"/>
      </rPr>
      <t xml:space="preserve"> դաշտով նախատեսված սպիտակ տոնական վերնաշապիկների համար (Ձև 1, Նկար4):                                         
</t>
    </r>
    <r>
      <rPr>
        <b/>
        <i/>
        <sz val="11"/>
        <color theme="1"/>
        <rFont val="Calibri"/>
        <family val="2"/>
        <scheme val="minor"/>
      </rPr>
      <t>Հանովի ուսադիրներ՝ գույնը սև</t>
    </r>
    <r>
      <rPr>
        <sz val="11"/>
        <color theme="1"/>
        <rFont val="Calibri"/>
        <family val="2"/>
        <scheme val="minor"/>
      </rPr>
      <t xml:space="preserve">, պատյանով, նախատեսված ամենօրյա և ձմեռային  համազգեստի համար(Ձև 1, Նկար10):                                                                                                                                                                                                                                                                                                                                                                                                            </t>
    </r>
    <r>
      <rPr>
        <b/>
        <i/>
        <sz val="11"/>
        <color theme="1"/>
        <rFont val="Calibri"/>
        <family val="2"/>
        <scheme val="minor"/>
      </rPr>
      <t>Հանովի ուսադիրներ՝  կապույտ</t>
    </r>
    <r>
      <rPr>
        <sz val="11"/>
        <color theme="1"/>
        <rFont val="Calibri"/>
        <family val="2"/>
        <scheme val="minor"/>
      </rPr>
      <t xml:space="preserve">  դաշտով, պատյանով նախատեսված ամենօրյա համազգեստի համար(Ձև 1, Նկար15):</t>
    </r>
    <r>
      <rPr>
        <b/>
        <sz val="11"/>
        <color theme="1"/>
        <rFont val="Calibri"/>
        <family val="2"/>
        <charset val="204"/>
        <scheme val="minor"/>
      </rPr>
      <t xml:space="preserve">                                                                                             Հանովի ուսադիրներ՝   կապույտ</t>
    </r>
    <r>
      <rPr>
        <sz val="11"/>
        <color theme="1"/>
        <rFont val="Calibri"/>
        <family val="2"/>
        <scheme val="minor"/>
      </rPr>
      <t xml:space="preserve">  դաշտով, պատյանով նախատեսված   պոլո շապիկի համար(Ձև 1, Նկար7):                                                                                                                                                                                                                                                                                                                  ՈՒսադիրը կիսափափուկ,ձգված  վեցանկյուն, երկարավուն զուգահեռ կողմերով: Ուսադիրներին տեղադրվում է մետաղե ոսկեգույն կամ արծաթագույն աստղեր՝ դասային աստիճաններին համապատասխան: Համաձայն՝  ՀՀ կառավարության 22.09.2022թ N 1476-Ն  որոշման:</t>
    </r>
  </si>
  <si>
    <r>
      <rPr>
        <b/>
        <sz val="12"/>
        <color theme="1"/>
        <rFont val="Calibri"/>
        <family val="2"/>
        <scheme val="minor"/>
      </rPr>
      <t>Ձմեռային գլխարկ ականջակալներով (իգական)</t>
    </r>
    <r>
      <rPr>
        <sz val="12"/>
        <color theme="1"/>
        <rFont val="Calibri"/>
        <family val="2"/>
        <scheme val="minor"/>
      </rPr>
      <t>, սև բնական մորթուց, թասակը՝ չորս պատանի (Ձև 7, Նկար 12): Գլխարկի ճակատային մասի կենտրոնում ամրացված է Հակակոռուպցիոն Կոմիտեի խորհրդանիշ ոսկեգույն գլխարկանշանը (Ձև 7, Նկար 3):Համաձայն՝  ՀՀ կառավարության 22.09.2022թ N 1476-Ն  որոշման:</t>
    </r>
  </si>
  <si>
    <r>
      <rPr>
        <b/>
        <sz val="12"/>
        <color theme="1"/>
        <rFont val="Calibri"/>
        <family val="2"/>
        <scheme val="minor"/>
      </rPr>
      <t xml:space="preserve">Ձմեռային գլխարկ ականջակալներով  բնական մորթուց </t>
    </r>
    <r>
      <rPr>
        <sz val="12"/>
        <color theme="1"/>
        <rFont val="Calibri"/>
        <family val="2"/>
        <scheme val="minor"/>
      </rPr>
      <t>՝ երրորդ դասի խորհրդականից մինչև արդարադատության առաջին դասի խորհրդականի համար, սև բնական մորթուց է, թասակը՝ չորս պատանի (Ձև 7, Նկար 12): Գլխարկի ճակատային մասի կենտրոնում ամրացված է Հակակոռուպցիոն Կոմիտեի խորհրդանիշ ոսկեգույն գլխարկանշանը (Ձև 7, Նկար 3): Համաձայն՝  ՀՀ կառավարության 22.09.2022թ N 1476-Ն  որոշման:</t>
    </r>
  </si>
  <si>
    <r>
      <rPr>
        <b/>
        <sz val="12"/>
        <color theme="1"/>
        <rFont val="Calibri"/>
        <family val="2"/>
        <scheme val="minor"/>
      </rPr>
      <t xml:space="preserve">Կանացի գլխարկ պիլոտկա </t>
    </r>
    <r>
      <rPr>
        <sz val="12"/>
        <color theme="1"/>
        <rFont val="Calibri"/>
        <family val="2"/>
        <scheme val="minor"/>
      </rPr>
      <t>՝ մուգ կապույտ 67% բուրդ, 33% Պ/Է 317գր/մ2 կիսաբրդյա կտորից, վերծալված եզրակարերն ավարտվում են կարմիր 342 գր/մ2 խտությամբ մահուդե եզրակարով: Առջևի կենտրոնական մասում ամրացվում է Հակակոռուպցիոն Կոմիտեի խորհրդանիշ ոսկեգույն գլխարկանշանը (Ձև 7, Նկար 8)։ Համաձայն՝  ՀՀ կառավարության 22.09.2022թ N 1476-Ն  որոշման:</t>
    </r>
  </si>
  <si>
    <r>
      <rPr>
        <b/>
        <sz val="12"/>
        <color theme="1"/>
        <rFont val="Calibri"/>
        <family val="2"/>
        <scheme val="minor"/>
      </rPr>
      <t>Կանացի գլխարկ պիլոտկա՝</t>
    </r>
    <r>
      <rPr>
        <sz val="12"/>
        <color theme="1"/>
        <rFont val="Calibri"/>
        <family val="2"/>
        <scheme val="minor"/>
      </rPr>
      <t xml:space="preserve"> մոխրագույն 67% բուրդ, 33% Պ/Է 317գր/մ2 կիսաբրդյա կտորից, վերծալված եզրակարերն ավարտվում են կարմիր 342 գր/մ2 խտությամբ մահուդե եզրակարով: Առջևի կենտրոնական մասում ամրացվում է Հակակոռուպցիոն Կոմիտեի խորհրդանիշ ոսկյա գլխարկանշանը (Ձև 7, Նկար 9)։ Համաձայն՝  ՀՀ կառավարության 22.09.2022թ N 1476-Ն  որոշման:</t>
    </r>
  </si>
  <si>
    <r>
      <rPr>
        <b/>
        <sz val="12"/>
        <color theme="1"/>
        <rFont val="Calibri"/>
        <family val="2"/>
        <scheme val="minor"/>
      </rPr>
      <t>Կիտել</t>
    </r>
    <r>
      <rPr>
        <sz val="12"/>
        <color theme="1"/>
        <rFont val="Calibri"/>
        <family val="2"/>
        <scheme val="minor"/>
      </rPr>
      <t xml:space="preserve">՝ մուգ կապույտ 67% բուրդ, 33% Պ/Է 317գր/մ2 կտորից, մարմինը կիսագրկող մակերեսով, հետ ծալած օձիքով, օձիքի եզրերը մշակված են կարմիր 342 գր/մ2 խտությամբ մահուդե  եզրագծով, միաշարք չորս ոսկեգույն մեծ կոճակներով, օձիքի վրա ամրացվում է Հակակոռուպցիոն Կոմիտեում ծառայողի համար նախատեսված մետաղական խորհրդանշանը (Ձև 3, Նկար 4), թևքի վրա մշակված են ծալքեր, որոնց վերին հատվածում կարմիր թելով անցնում է եզրագիծ: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կարմիր եզրագծով ջակարդե թևքանշանն է: Աստառը՝ կապույտ գույնի մետաքսե, ծոցագրպանով, ձև 8, Նկար 1): Համաձայն՝  ՀՀ կառավարության 22.09.2022թ N 1476-Ն  որոշման:                                                                                                                                                                                                                                                                </t>
    </r>
    <r>
      <rPr>
        <b/>
        <sz val="12"/>
        <color theme="1"/>
        <rFont val="Calibri"/>
        <family val="2"/>
        <scheme val="minor"/>
      </rPr>
      <t>Տաբատ</t>
    </r>
    <r>
      <rPr>
        <sz val="12"/>
        <color theme="1"/>
        <rFont val="Calibri"/>
        <family val="2"/>
        <scheme val="minor"/>
      </rPr>
      <t>՝ մուգ կապույտ՝  67%բուրդ, 33%Պ/Է  317գ/մ2 խտությամբ կտորից, ուրվագիծը՝ ուղիղ, կողային կարերով անցնում է կարմիր գույնի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8, Նկար 1, 2, 4, 6):  Համաձայն՝  ՀՀ կառավարության 22.09.2022թ N 1476-Ն  որոշման:</t>
    </r>
  </si>
  <si>
    <r>
      <t>Վ</t>
    </r>
    <r>
      <rPr>
        <b/>
        <sz val="12"/>
        <color theme="1"/>
        <rFont val="Calibri"/>
        <family val="2"/>
        <scheme val="minor"/>
      </rPr>
      <t xml:space="preserve">երնաշապիկ </t>
    </r>
    <r>
      <rPr>
        <sz val="12"/>
        <color theme="1"/>
        <rFont val="Calibri"/>
        <family val="2"/>
        <scheme val="minor"/>
      </rPr>
      <t>երկարաթև իգական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11):Համաձայն՝  ՀՀ կառավարության 22.09.2022թ N 1476-Ն  որոշման:</t>
    </r>
  </si>
  <si>
    <r>
      <rPr>
        <b/>
        <sz val="12"/>
        <color theme="1"/>
        <rFont val="Calibri"/>
        <family val="2"/>
        <scheme val="minor"/>
      </rPr>
      <t xml:space="preserve">Վերնաշապիկ </t>
    </r>
    <r>
      <rPr>
        <sz val="12"/>
        <color theme="1"/>
        <rFont val="Calibri"/>
        <family val="2"/>
        <scheme val="minor"/>
      </rPr>
      <t>կարճաթև իգական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13): Համաձայն՝  ՀՀ կառավարության 22.09.2022թ N 1476-Ն  որոշման:</t>
    </r>
  </si>
  <si>
    <r>
      <rPr>
        <b/>
        <sz val="12"/>
        <color theme="1"/>
        <rFont val="Calibri"/>
        <family val="2"/>
        <scheme val="minor"/>
      </rPr>
      <t>Ամենօրյա համազգեստ շապիկ</t>
    </r>
    <r>
      <rPr>
        <sz val="12"/>
        <color theme="1"/>
        <rFont val="Calibri"/>
        <family val="2"/>
        <scheme val="minor"/>
      </rPr>
      <t>՝  սև  բամբակյա կտորից, ուղիղ ձևվածքով, կարճաթև (Ձև 8, Նկար 9,10)։ Համաձայն՝  ՀՀ կառավարության 22.09.2022թ N 1476-Ն  որոշման:</t>
    </r>
  </si>
  <si>
    <r>
      <rPr>
        <b/>
        <sz val="12"/>
        <color theme="1"/>
        <rFont val="Calibri"/>
        <family val="2"/>
        <scheme val="minor"/>
      </rPr>
      <t>Ամենօրյա համազգեստ շապիկ</t>
    </r>
    <r>
      <rPr>
        <sz val="12"/>
        <color theme="1"/>
        <rFont val="Calibri"/>
        <family val="2"/>
        <scheme val="minor"/>
      </rPr>
      <t xml:space="preserve"> (իգական) սև  բամբակյա կտորից, ուղիղ ձևվածքով, կարճաթև (Ձև 8, Նկար 19, 20)։Համաձայն՝  ՀՀ կառավարության 22.09.2022թ N 1476-Ն  որոշման:</t>
    </r>
  </si>
  <si>
    <r>
      <rPr>
        <b/>
        <sz val="12"/>
        <color theme="1"/>
        <rFont val="Calibri"/>
        <family val="2"/>
        <scheme val="minor"/>
      </rPr>
      <t>Վրանկար ուսադիրներ Երրորդ դասի խորհրդականից մինչ</t>
    </r>
    <r>
      <rPr>
        <sz val="12"/>
        <color theme="1"/>
        <rFont val="Calibri"/>
        <family val="2"/>
        <scheme val="minor"/>
      </rPr>
      <t>և</t>
    </r>
    <r>
      <rPr>
        <b/>
        <sz val="12"/>
        <color theme="1"/>
        <rFont val="Calibri"/>
        <family val="2"/>
        <scheme val="minor"/>
      </rPr>
      <t xml:space="preserve">  առաջին դասի խորհրդականի համար</t>
    </r>
    <r>
      <rPr>
        <sz val="12"/>
        <color theme="1"/>
        <rFont val="Calibri"/>
        <family val="2"/>
        <scheme val="minor"/>
      </rPr>
      <t xml:space="preserve">՝                                                                                                                                                                                                                                                                                                                                   </t>
    </r>
    <r>
      <rPr>
        <b/>
        <i/>
        <sz val="12"/>
        <color theme="1"/>
        <rFont val="Calibri"/>
        <family val="2"/>
        <scheme val="minor"/>
      </rPr>
      <t>ոսկեգույն նախշազարդ</t>
    </r>
    <r>
      <rPr>
        <sz val="12"/>
        <color theme="1"/>
        <rFont val="Calibri"/>
        <family val="2"/>
        <scheme val="minor"/>
      </rPr>
      <t xml:space="preserve">  դաշտով, կարմիր  մակաշերտով և զոլերով՝ տոնական համազգեստի համար (Ձև 1, Նկար 1):                                                                                                                                                                                                                                                                                                                                                                </t>
    </r>
    <r>
      <rPr>
        <b/>
        <i/>
        <sz val="12"/>
        <color theme="1"/>
        <rFont val="Calibri"/>
        <family val="2"/>
        <scheme val="minor"/>
      </rPr>
      <t>Մուգ կապույտ  նախշազարդ</t>
    </r>
    <r>
      <rPr>
        <sz val="12"/>
        <color theme="1"/>
        <rFont val="Calibri"/>
        <family val="2"/>
        <scheme val="minor"/>
      </rPr>
      <t xml:space="preserve"> դաշտով, կարմիր մակաշերտով և զոլերով ամենօրյա համազգեստի համար (Ձև 1, Նկար  12):                                                                                                                                                                                                                                                                                                       Ուսադիրներին տեղադրվում է մետաղե ոսկեգույն աստղեր՝ դասային աստիճաններին համապատասխան: ՈՒսադիրը կիսափափուկ,ձգված  վեցանկյուն, երկարավուն զուգահեռ կողմերով:  Համաձայն՝  ՀՀ կառավարության 22.09.2022թ N 1476-Ն  որոշման:</t>
    </r>
  </si>
  <si>
    <r>
      <rPr>
        <b/>
        <sz val="12"/>
        <color theme="1"/>
        <rFont val="Calibri"/>
        <family val="2"/>
        <scheme val="minor"/>
      </rPr>
      <t>Վրանկար ուսադիրներ Արդարադատության երրորդ դասի խորհրդականից մինչ</t>
    </r>
    <r>
      <rPr>
        <sz val="12"/>
        <color theme="1"/>
        <rFont val="Calibri"/>
        <family val="2"/>
        <scheme val="minor"/>
      </rPr>
      <t>և</t>
    </r>
    <r>
      <rPr>
        <b/>
        <sz val="12"/>
        <color theme="1"/>
        <rFont val="Calibri"/>
        <family val="2"/>
        <scheme val="minor"/>
      </rPr>
      <t xml:space="preserve"> արդարադատության  առաջին դասի խորհրդականի համար</t>
    </r>
    <r>
      <rPr>
        <sz val="12"/>
        <color theme="1"/>
        <rFont val="Calibri"/>
        <family val="2"/>
        <scheme val="minor"/>
      </rPr>
      <t xml:space="preserve">՝                                                                                                                                                                                                                                                                                            </t>
    </r>
    <r>
      <rPr>
        <b/>
        <i/>
        <sz val="12"/>
        <color theme="1"/>
        <rFont val="Calibri"/>
        <family val="2"/>
        <scheme val="minor"/>
      </rPr>
      <t>ոսկեգույն նախշազարդ</t>
    </r>
    <r>
      <rPr>
        <sz val="12"/>
        <color theme="1"/>
        <rFont val="Calibri"/>
        <family val="2"/>
        <scheme val="minor"/>
      </rPr>
      <t xml:space="preserve">  դաշտով, կարմիր  մակաշերտով և զոլերով՝ տոնական համազգեստի համար (Ձև 1, Նկար2):                                                                                                                                                                                                                                                                                                                                                  </t>
    </r>
    <r>
      <rPr>
        <b/>
        <i/>
        <sz val="12"/>
        <color theme="1"/>
        <rFont val="Calibri"/>
        <family val="2"/>
        <scheme val="minor"/>
      </rPr>
      <t>Մուգ կապույտ  նախշազարդ</t>
    </r>
    <r>
      <rPr>
        <sz val="12"/>
        <color theme="1"/>
        <rFont val="Calibri"/>
        <family val="2"/>
        <scheme val="minor"/>
      </rPr>
      <t xml:space="preserve"> դաշտով, կարմիր մակաշերտով և զոլերով ամենօրյա համազգեստի համար (Ձև 1, Նկար 13):                                                                                                                                                                                                                                                                                                                                                    Ուսադիրներին տեղադրվում է մետաղե ոսկեգույն աստղեր՝ դասային աստիճաններին համապատասխան: ՈՒսադիրը կիսափափուկ,ձգված  վեցանկյուն, երկարավուն զուգահեռ կողմերով:  Համաձայն՝  ՀՀ կառավարության 22.09.2022թ N 1476-Ն  որոշման:</t>
    </r>
  </si>
  <si>
    <r>
      <rPr>
        <b/>
        <sz val="12"/>
        <color theme="1"/>
        <rFont val="Calibri"/>
        <family val="2"/>
        <scheme val="minor"/>
      </rPr>
      <t>Հանովի ուսադիրներ Արդարադատության երրորդ դասի խորհրդականից մինչ</t>
    </r>
    <r>
      <rPr>
        <sz val="12"/>
        <color theme="1"/>
        <rFont val="Calibri"/>
        <family val="2"/>
        <scheme val="minor"/>
      </rPr>
      <t>և</t>
    </r>
    <r>
      <rPr>
        <b/>
        <sz val="12"/>
        <color theme="1"/>
        <rFont val="Calibri"/>
        <family val="2"/>
        <scheme val="minor"/>
      </rPr>
      <t xml:space="preserve"> արդարադատության  առաջին դասի խորհրդականի համար</t>
    </r>
    <r>
      <rPr>
        <sz val="12"/>
        <color theme="1"/>
        <rFont val="Calibri"/>
        <family val="2"/>
        <scheme val="minor"/>
      </rPr>
      <t xml:space="preserve">՝                                                                                                                                                                                                                                                                                                                   </t>
    </r>
    <r>
      <rPr>
        <b/>
        <i/>
        <sz val="12"/>
        <color theme="1"/>
        <rFont val="Calibri"/>
        <family val="2"/>
        <scheme val="minor"/>
      </rPr>
      <t>գույնը մուգ կապույտ նախշազարդ</t>
    </r>
    <r>
      <rPr>
        <sz val="12"/>
        <color theme="1"/>
        <rFont val="Calibri"/>
        <family val="2"/>
        <scheme val="minor"/>
      </rPr>
      <t xml:space="preserve"> դաշտով, նախատեսված կապույտ վերնաշապիկների համար,ամրացվում է ուսերի գոտեմակօղերին,(Ձև 1, Նկար 16)         
</t>
    </r>
    <r>
      <rPr>
        <b/>
        <i/>
        <sz val="12"/>
        <color theme="1"/>
        <rFont val="Calibri"/>
        <family val="2"/>
        <scheme val="minor"/>
      </rPr>
      <t>Հանովի ուսադիրներ՝ Գույնը սպիտակ,նախշազարդ</t>
    </r>
    <r>
      <rPr>
        <sz val="12"/>
        <color theme="1"/>
        <rFont val="Calibri"/>
        <family val="2"/>
        <scheme val="minor"/>
      </rPr>
      <t xml:space="preserve"> դաշտով նախատեսված սպիտակ տոնական վերնաշապիկների համար (Ձև 1, Նկար5):                                         
Հ</t>
    </r>
    <r>
      <rPr>
        <b/>
        <i/>
        <sz val="12"/>
        <color theme="1"/>
        <rFont val="Calibri"/>
        <family val="2"/>
        <scheme val="minor"/>
      </rPr>
      <t>անովի ուսադիրներ՝ գույնը սև</t>
    </r>
    <r>
      <rPr>
        <sz val="12"/>
        <color theme="1"/>
        <rFont val="Calibri"/>
        <family val="2"/>
        <scheme val="minor"/>
      </rPr>
      <t xml:space="preserve">, պատյանով, նախատեսված ամենօրյա և ձմեռային  համազգեստի համար(Ձև 1, Նկար11):                                                                                                                                                                                                                                                                                                                </t>
    </r>
    <r>
      <rPr>
        <b/>
        <i/>
        <sz val="12"/>
        <color theme="1"/>
        <rFont val="Calibri"/>
        <family val="2"/>
        <scheme val="minor"/>
      </rPr>
      <t>Հանովի ուսադիրներ՝  կապույտ</t>
    </r>
    <r>
      <rPr>
        <sz val="12"/>
        <color theme="1"/>
        <rFont val="Calibri"/>
        <family val="2"/>
        <scheme val="minor"/>
      </rPr>
      <t xml:space="preserve">  դաշտով, պատյանով նախատեսված ամենօրյա համազգեստի համար(Ձև 1, Նկար16):                                                                                                     </t>
    </r>
    <r>
      <rPr>
        <b/>
        <sz val="12"/>
        <color theme="1"/>
        <rFont val="Calibri"/>
        <family val="2"/>
        <charset val="204"/>
        <scheme val="minor"/>
      </rPr>
      <t>Հանովի ուսադիրներ՝</t>
    </r>
    <r>
      <rPr>
        <sz val="12"/>
        <color theme="1"/>
        <rFont val="Calibri"/>
        <family val="2"/>
        <scheme val="minor"/>
      </rPr>
      <t xml:space="preserve">  </t>
    </r>
    <r>
      <rPr>
        <b/>
        <sz val="12"/>
        <color theme="1"/>
        <rFont val="Calibri"/>
        <family val="2"/>
        <charset val="204"/>
        <scheme val="minor"/>
      </rPr>
      <t xml:space="preserve"> կապույտ </t>
    </r>
    <r>
      <rPr>
        <sz val="12"/>
        <color theme="1"/>
        <rFont val="Calibri"/>
        <family val="2"/>
        <scheme val="minor"/>
      </rPr>
      <t xml:space="preserve"> դաշտով, պատյանով նախատեսված   պոլո շապիկի համար(Ձև 1, Նկար8):                                                                                                                                                                                                                                                                                                                                               ՈՒսադիրները կիսափափուկ, ձգված  վեցանկյուն, երկարավուն զուգահեռ կողմերով: Ուսադիրներին տեղադրվում է մետաղե ոսկեգույն կամ արծաթագույն աստղեր՝ դասային աստիճաններին համապատասխան:  Համաձայն՝  ՀՀ կառավարության 22.09.2022թ N 1476-Ն  որոշման:</t>
    </r>
  </si>
  <si>
    <r>
      <rPr>
        <b/>
        <sz val="12"/>
        <color theme="1"/>
        <rFont val="Calibri"/>
        <family val="2"/>
        <scheme val="minor"/>
      </rPr>
      <t>Հանովի ուսադիրներ Երրորդ դասի խորհրդականից մինչ</t>
    </r>
    <r>
      <rPr>
        <sz val="12"/>
        <color theme="1"/>
        <rFont val="Calibri"/>
        <family val="2"/>
        <scheme val="minor"/>
      </rPr>
      <t xml:space="preserve">և </t>
    </r>
    <r>
      <rPr>
        <b/>
        <sz val="12"/>
        <color theme="1"/>
        <rFont val="Calibri"/>
        <family val="2"/>
        <scheme val="minor"/>
      </rPr>
      <t xml:space="preserve"> առաջին դասի խորհրդականի համար՝                                                                                                                                                                                                                                                                                                                                                                                                     </t>
    </r>
    <r>
      <rPr>
        <b/>
        <i/>
        <sz val="12"/>
        <color theme="1"/>
        <rFont val="Calibri"/>
        <family val="2"/>
        <scheme val="minor"/>
      </rPr>
      <t>գույնը մուգ կապույտ նախշազարդ</t>
    </r>
    <r>
      <rPr>
        <sz val="12"/>
        <color theme="1"/>
        <rFont val="Calibri"/>
        <family val="2"/>
        <scheme val="minor"/>
      </rPr>
      <t xml:space="preserve"> դաշտով, նախատեսված կապույտ վերնաշապիկների համար, ամրացվում է ուսերի գոտեմակօղերին,(Ձև 1, Նկար 15)         
</t>
    </r>
    <r>
      <rPr>
        <b/>
        <i/>
        <sz val="12"/>
        <color theme="1"/>
        <rFont val="Calibri"/>
        <family val="2"/>
        <scheme val="minor"/>
      </rPr>
      <t>Հանովի ուսադիրներ՝ գույնը սպիտակ,նախշազարդ</t>
    </r>
    <r>
      <rPr>
        <sz val="12"/>
        <color theme="1"/>
        <rFont val="Calibri"/>
        <family val="2"/>
        <scheme val="minor"/>
      </rPr>
      <t xml:space="preserve"> դաշտով նախատեսված սպիտակ տոնական վերնաշապիկների համար (Ձև 1, Նկար4):                                         
</t>
    </r>
    <r>
      <rPr>
        <b/>
        <i/>
        <sz val="12"/>
        <color theme="1"/>
        <rFont val="Calibri"/>
        <family val="2"/>
        <scheme val="minor"/>
      </rPr>
      <t>Հանովի ուսադիրներ՝ գույնը սև</t>
    </r>
    <r>
      <rPr>
        <sz val="12"/>
        <color theme="1"/>
        <rFont val="Calibri"/>
        <family val="2"/>
        <scheme val="minor"/>
      </rPr>
      <t xml:space="preserve">, պատյանով, նախատեսված ամենօրյա և ձմեռային  համազգեստի համար(Ձև 1, Նկար10):                                                                                                                                                                                                                                                                                                                                                                                                            </t>
    </r>
    <r>
      <rPr>
        <b/>
        <i/>
        <sz val="12"/>
        <color theme="1"/>
        <rFont val="Calibri"/>
        <family val="2"/>
        <scheme val="minor"/>
      </rPr>
      <t>Հանովի ուսադիրներ՝  կապույտ</t>
    </r>
    <r>
      <rPr>
        <sz val="12"/>
        <color theme="1"/>
        <rFont val="Calibri"/>
        <family val="2"/>
        <scheme val="minor"/>
      </rPr>
      <t xml:space="preserve">  դաշտով, պատյանով նախատեսված ամենօրյա համազգեստի համար(Ձև 1, Նկար15):</t>
    </r>
    <r>
      <rPr>
        <b/>
        <sz val="12"/>
        <color theme="1"/>
        <rFont val="Calibri"/>
        <family val="2"/>
        <charset val="204"/>
        <scheme val="minor"/>
      </rPr>
      <t xml:space="preserve">                                                                                             Հանովի ուսադիրներ՝   կապույտ</t>
    </r>
    <r>
      <rPr>
        <sz val="12"/>
        <color theme="1"/>
        <rFont val="Calibri"/>
        <family val="2"/>
        <scheme val="minor"/>
      </rPr>
      <t xml:space="preserve">  դաշտով, պատյանով նախատեսված   պոլո շապիկի համար(Ձև 1, Նկար7):                                                                                                                                                                                                                                                                                                                  ՈՒսադիրը կիսափափուկ,ձգված  վեցանկյուն, երկարավուն զուգահեռ կողմերով: Ուսադիրներին տեղադրվում է մետաղե ոսկեգույն կամ արծաթագույն աստղեր՝ դասային աստիճաններին համապատասխան: Համաձայն՝  ՀՀ կառավարության 22.09.2022թ N 1476-Ն  որոշման:</t>
    </r>
  </si>
  <si>
    <r>
      <rPr>
        <b/>
        <sz val="12"/>
        <color theme="1"/>
        <rFont val="Calibri"/>
        <family val="2"/>
        <scheme val="minor"/>
      </rPr>
      <t xml:space="preserve">Փողկապ </t>
    </r>
    <r>
      <rPr>
        <sz val="12"/>
        <color theme="1"/>
        <rFont val="Calibri"/>
        <family val="2"/>
        <scheme val="minor"/>
      </rPr>
      <t>(իգական)՝ Մուգ կապույտ 35%բուրդ,65%Պ/Է, 294գ/մ2 խտությամբ կտորից, 2 շեղանկյունաձև լայն, կարճ և նեղ, երկարավուն կտորներից, որի նեղ, երկարավուն կտորը գտնվում է լայն, կարճ կտորի վրա: Փողկապի վրա ամրացված է Կոմիտեի կլոր մետաղական տարբերանշանը (Ձև 5, Նկար 2) Համաձայն՝  ՀՀ կառավարության 22.09.2022թ N 1476-Ն  որոշման:</t>
    </r>
  </si>
  <si>
    <r>
      <rPr>
        <b/>
        <sz val="12"/>
        <color theme="1"/>
        <rFont val="Calibri"/>
        <family val="2"/>
        <scheme val="minor"/>
      </rPr>
      <t>Փողկապ՝</t>
    </r>
    <r>
      <rPr>
        <sz val="12"/>
        <color theme="1"/>
        <rFont val="Calibri"/>
        <family val="2"/>
        <scheme val="minor"/>
      </rPr>
      <t xml:space="preserve"> մուգ կապույտ՝  35%բուրդ, 65%Պ/Է, 294գ/մ2 խտությամբ կտորից, ունի լայնացած ուրվագծով ձևվածք, ավարտվում է ներքևում սուր անկյունով, վերևում մշտական հանգույցով: Փողկապի վրա ՀՀ զինանշանը ասեղնագործվում է (Ձև 5, Նկար 1): Երրորդ դասի խորհրդականից մինչև արդարադատության առաջին դասի խորհրդականի համար: Համաձայն՝  ՀՀ կառավարության 22.09.2022թ N 1476-Ն  որոշման:</t>
    </r>
  </si>
  <si>
    <r>
      <rPr>
        <b/>
        <sz val="12"/>
        <color theme="1"/>
        <rFont val="Calibri"/>
        <family val="2"/>
        <scheme val="minor"/>
      </rPr>
      <t>Փողկապի ամրակ</t>
    </r>
    <r>
      <rPr>
        <sz val="12"/>
        <color theme="1"/>
        <rFont val="Calibri"/>
        <family val="2"/>
        <scheme val="minor"/>
      </rPr>
      <t>՝ երկճյուղանի մետաղյա ոսկեգույն շերտիկ: Համաձայն՝  ՀՀ կառավարության 22.09.2022թ N 1476-Ն  որոշման:</t>
    </r>
  </si>
  <si>
    <r>
      <rPr>
        <b/>
        <sz val="12"/>
        <color theme="1"/>
        <rFont val="Calibri"/>
        <family val="2"/>
        <scheme val="minor"/>
      </rPr>
      <t>Կիտել տոնական երկկոճկուն (երկփեղկ) Արդարադատության երրորդ դասի խորհրդականից մինչ</t>
    </r>
    <r>
      <rPr>
        <sz val="12"/>
        <color theme="1"/>
        <rFont val="Calibri"/>
        <family val="2"/>
        <scheme val="minor"/>
      </rPr>
      <t>և</t>
    </r>
    <r>
      <rPr>
        <b/>
        <sz val="12"/>
        <color theme="1"/>
        <rFont val="Calibri"/>
        <family val="2"/>
        <scheme val="minor"/>
      </rPr>
      <t xml:space="preserve"> արդարադատության առաջին դասի խորհրդականի համար</t>
    </r>
    <r>
      <rPr>
        <sz val="12"/>
        <color theme="1"/>
        <rFont val="Calibri"/>
        <family val="2"/>
        <scheme val="minor"/>
      </rPr>
      <t xml:space="preserve"> ՝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Կիտելը երկկոճկուն (երկփեղկ) 6 ոսկեգույն 22մմ տրամագծով հակակոռուպցիոն կոմիտեի խորհրդանիշը ոսկեգույնով երիզված  կոճակներով է, որոնք տեղադրված են երկշարք (Ձև 9, Նկար 2): Համաձայն՝  ՀՀ կառավարության 22.09.2022թ N 1476-Ն  որոշման:                                                                                                                                                                                                                 </t>
    </r>
    <r>
      <rPr>
        <b/>
        <sz val="12"/>
        <color theme="1"/>
        <rFont val="Calibri"/>
        <family val="2"/>
        <scheme val="minor"/>
      </rPr>
      <t>Տաբատ տոնական</t>
    </r>
    <r>
      <rPr>
        <sz val="12"/>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1, 2): Համաձայն՝  ՀՀ կառավարության 22.09.2022թ N 1476-Ն  որոշման:</t>
    </r>
  </si>
  <si>
    <r>
      <rPr>
        <b/>
        <sz val="12"/>
        <color theme="1"/>
        <rFont val="Calibri"/>
        <family val="2"/>
        <scheme val="minor"/>
      </rPr>
      <t>Կիտել տոնական միակոճկուն (միափեղկ)  Երրորդ դասի խորհրդականից մինչ</t>
    </r>
    <r>
      <rPr>
        <sz val="12"/>
        <color theme="1"/>
        <rFont val="Calibri"/>
        <family val="2"/>
        <scheme val="minor"/>
      </rPr>
      <t>և</t>
    </r>
    <r>
      <rPr>
        <b/>
        <sz val="12"/>
        <color theme="1"/>
        <rFont val="Calibri"/>
        <family val="2"/>
        <scheme val="minor"/>
      </rPr>
      <t xml:space="preserve"> առաջին դասի խորհրդականի համար</t>
    </r>
    <r>
      <rPr>
        <sz val="12"/>
        <color theme="1"/>
        <rFont val="Calibri"/>
        <family val="2"/>
        <scheme val="minor"/>
      </rPr>
      <t xml:space="preserve">՝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Կիտելը՝ միակոճկուն, միաշարք երեք ոսկեգույն 22մմ տրամագծով հակակոռուպցիոն կոմիտեի խորհրդանիշը ոսկեգույնով երիզված կոճակներով է (Ձև 9, Նկար 1): Համաձայն՝  ՀՀ կառավարության 22.09.2022թ N 1476-Ն  որոշման:                                                                                                                                                                                                                                                                                                                                                                                                                                         </t>
    </r>
    <r>
      <rPr>
        <b/>
        <sz val="12"/>
        <color theme="1"/>
        <rFont val="Calibri"/>
        <family val="2"/>
        <scheme val="minor"/>
      </rPr>
      <t>Տաբատ տոնական</t>
    </r>
    <r>
      <rPr>
        <sz val="12"/>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1, 2): Համաձայն՝  ՀՀ կառավարության 22.09.2022թ N 1476-Ն  որոշման:</t>
    </r>
  </si>
  <si>
    <r>
      <rPr>
        <b/>
        <sz val="12"/>
        <color theme="1"/>
        <rFont val="Calibri"/>
        <family val="2"/>
        <scheme val="minor"/>
      </rPr>
      <t>Համազգեստ ամենօրյա  բաճկոն</t>
    </r>
    <r>
      <rPr>
        <sz val="12"/>
        <color theme="1"/>
        <rFont val="Calibri"/>
        <family val="2"/>
        <scheme val="minor"/>
      </rPr>
      <t xml:space="preserve"> (իգական)Մուգ կապույտ 44% բուրդ, 54% պ/ե, 2% լաիկրա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թևքերը՝ թեզանիքներով, որոնք կոճկվում են երկու ոսկեգույն կոճակ օղակներով: Բաճկոնի ձախ  կրծքամասում ամրացվում է կապույտ կտորի վրա ՞՞ՀԱԿԱԿՈՌՈՒՊՑԻՈՆ ԿՈՄԻՏԵ՞՞ ոսկեգույն տառերով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Հակակոռուպցիոն Կոմիտեի կարմիր եզրագծով թևքանշանն է (Ձև 8, Նկար 19): Համաձայն՝  ՀՀ կառավարության 22.09.2022թ N 1476-Ն  որոշման:                                                                                                                                                                                                                                                                                                                                                                                                                                                                                                                 </t>
    </r>
    <r>
      <rPr>
        <b/>
        <sz val="12"/>
        <color theme="1"/>
        <rFont val="Calibri"/>
        <family val="2"/>
        <scheme val="minor"/>
      </rPr>
      <t>Համազգեստ ամենօրյա  կիսաշրջազգեստ</t>
    </r>
    <r>
      <rPr>
        <sz val="12"/>
        <color theme="1"/>
        <rFont val="Calibri"/>
        <family val="2"/>
        <scheme val="minor"/>
      </rPr>
      <t>, մուգ կապույտ   44% բուրդ, 54% պ/ե, 2% լաիկրա բաղադրության, 240գր/մ2 խտությամբ RIBSTOP կիսաբրդյա կտորից է, ուղիղ կարվածքով, երկկողմանի սեղմոններով, աստառով, գոտին՝ գոտեմակօղերով, հետևամասում՝ բացվածքով, կողամասում կոճկվում է մեկ կոճակով և շղթայով (Ձև 8, Նկար 18, 19, 20), Համաձայն՝  ՀՀ կառավարության 22.09.2022թ N 1476-Ն  որոշման:</t>
    </r>
  </si>
  <si>
    <r>
      <rPr>
        <b/>
        <sz val="12"/>
        <color theme="1"/>
        <rFont val="Calibri"/>
        <family val="2"/>
        <scheme val="minor"/>
      </rPr>
      <t xml:space="preserve">Ձմեռային գլխարկ՝ կարակուլից, ականջակալներով` </t>
    </r>
    <r>
      <rPr>
        <sz val="12"/>
        <color theme="1"/>
        <rFont val="Calibri"/>
        <family val="2"/>
        <scheme val="minor"/>
      </rPr>
      <t xml:space="preserve">  մոխրագույն կարակուլե մորթուց, թասակը չորս պատանի գլխարկ (Ձև 7, Նկար 13), որի ճակատային մասի կենտրոնում ամրացված է Հայաստանի Հանրապետության ոսկեգույն զինանշանը (Ձև 7, Նկար 2)։ Համաձայն՝  ՀՀ կառավարության 22.09.2022թ N 1476-Ն  որոշման:</t>
    </r>
  </si>
  <si>
    <r>
      <rPr>
        <b/>
        <sz val="12"/>
        <color theme="1"/>
        <rFont val="Calibri"/>
        <family val="2"/>
        <scheme val="minor"/>
      </rPr>
      <t>Գարնանային-աշնանային բաճկոն</t>
    </r>
    <r>
      <rPr>
        <sz val="12"/>
        <color theme="1"/>
        <rFont val="Calibri"/>
        <family val="2"/>
        <scheme val="minor"/>
      </rPr>
      <t xml:space="preserve">՝ սև 92% նայլոն, 8%լայկրա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են:Ձախ թևի ուսակարից 90 մմ ներքև ՀՀ զինանշանի կարմիր եզրագծով թևքանշանն է, իսկ աջ թևի ուսակարից 90 մմ ներքև՝ Հակակոռուպցիոն Կոմիտեի կարմիր եզրագծով թևքանշանը (Ձև 10, Նկար 3)։ Համաձայն՝  ՀՀ կառավարության 22.09.2022թ N 1476-Ն  որոշման:                                                                                                                                               
</t>
    </r>
    <r>
      <rPr>
        <b/>
        <sz val="12"/>
        <color theme="1"/>
        <rFont val="Calibri"/>
        <family val="2"/>
        <charset val="204"/>
        <scheme val="minor"/>
      </rPr>
      <t>Գարնանային-աշնանային տաբատ</t>
    </r>
    <r>
      <rPr>
        <sz val="12"/>
        <color theme="1"/>
        <rFont val="Calibri"/>
        <family val="2"/>
        <charset val="204"/>
        <scheme val="minor"/>
      </rPr>
      <t>՝ սև  92% նայլոն, 8%լայկրա կտորից, ուրվագիծը՝ ուղիղ, կողային կարերով անցնում է կարմիր  3 եզրագիծ, 2-ը՝ 2 սմ լայնությամբ, իսկ մեջտեղինը՝ 1,5-2 մմ (Ձև 10, Նկար 3),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1, 2)։  Համաձայն՝  ՀՀ կառավարության 22.09.2022թ N 1476-Ն  որոշման:</t>
    </r>
  </si>
  <si>
    <r>
      <rPr>
        <b/>
        <sz val="12"/>
        <color theme="1"/>
        <rFont val="Calibri"/>
        <family val="2"/>
        <scheme val="minor"/>
      </rPr>
      <t>Սվիտեր</t>
    </r>
    <r>
      <rPr>
        <sz val="12"/>
        <color theme="1"/>
        <rFont val="Calibri"/>
        <family val="2"/>
        <scheme val="minor"/>
      </rPr>
      <t xml:space="preserve">՝ սև 50%բուրդ, 50%ակրիլ գործվածքից, օձիքը՝ շրջանաձև բացվածքով, հավաքովի գործվածքով: Ձախ կրծքավանդակին առկա է շերտակարով, վրադիր կափույրով, կոճկվող գրպան: Ունի ուսադիրների համար նախատեսված լեզվակ: Ուսադիրները կտորից են՝ հանովի, մեկ կոճակով կոճկվող: Սվիտերի ձախ  կրծքամասում ամրացվում է սև կտորի վրա </t>
    </r>
    <r>
      <rPr>
        <sz val="12"/>
        <color theme="1"/>
        <rFont val="Calibri"/>
        <family val="2"/>
        <charset val="204"/>
      </rPr>
      <t>«</t>
    </r>
    <r>
      <rPr>
        <sz val="12"/>
        <color theme="1"/>
        <rFont val="Calibri"/>
        <family val="2"/>
        <scheme val="minor"/>
      </rPr>
      <t>ՀԱԿԱԿՈՌՈՒՊՑԻՈՆ ԿՈՄԻՏԵ</t>
    </r>
    <r>
      <rPr>
        <sz val="12"/>
        <color theme="1"/>
        <rFont val="Calibri"/>
        <family val="2"/>
        <charset val="204"/>
      </rPr>
      <t>»</t>
    </r>
    <r>
      <rPr>
        <sz val="12"/>
        <color theme="1"/>
        <rFont val="Calibri"/>
        <family val="2"/>
        <scheme val="minor"/>
      </rPr>
      <t xml:space="preserve">  գրվածքը, իսկ աջ  կրծքամասում`  «ԱՆՈՒՆ ԱԶԳԱՆՈՒՆ»   գրվածքը: Գրպանի և ուսադիրների լեզվակի կոճակները մետաղական են՝ մուգ մոխրագույն (Ձև 10, Նկար 1): Ձախ թևի ուսակարից 90 մմ  ներքև ՀՀ զինանշանով թևքանշանն է, իսկ աջ թևի ուսակարից 90 մմ  ներքև՝ Հակակոռուպցիոն Կոմիտեի թևքանշանը։ Համաձայն՝  ՀՀ կառավարության 22.09.2022թ N 1476-Ն  որոշման:</t>
    </r>
  </si>
  <si>
    <r>
      <rPr>
        <b/>
        <sz val="12"/>
        <color theme="1"/>
        <rFont val="Calibri"/>
        <family val="2"/>
        <scheme val="minor"/>
      </rPr>
      <t xml:space="preserve">Կիտել՝ </t>
    </r>
    <r>
      <rPr>
        <sz val="12"/>
        <color theme="1"/>
        <rFont val="Calibri"/>
        <family val="2"/>
        <scheme val="minor"/>
      </rPr>
      <t xml:space="preserve"> մուգ կապույտ 67% բուրդ, 33% Պ/Է 317գր/մ2 կտորից, մարմինը կիսագրկող մակերեսով, հետ ծալած օձիքով, օձիքի եզրերը մշակված են կարմիր 342 գր/մ2 խտությամբ մահուդե  եզրագծով,օձիքի վրա ոսկեգույն թելով ասեղնագործվում է Հակակոռուպցիոն Կոմիտեում բարձրագույն դասային աստիճան ունեցող Կոմիտեի ծառայողների համար նախատեսված եզրազարդի խորհրդանշանը (3 Ձև, Նկար 2), միաշարք չորս ոսկեգույն մեծ կոճակներով, թևքի վրա մշակված են ծալքեր, որոնց վերին հատվածում կարմիր թելով կարվում է երկգիծ ասեղնագործություն: Կիտելի 2 փեշերի վրա ուղղանկյուն կափույրով ներկարված գրպաններ են: Թևքերը երկկարանի են, թիկունքն ամբողջական է՝ երկու կողային բացվածքով: Աստառը՝ կապույտ գույնի մետաքսե, ծոցագրպանով: Ձախ թևի ուսակարից 90 մմ  ներքև ՀՀ զինանշանի կարմիր եզրագծով թևքանշանն է, իսկ աջ թևի ուսակարից 90 մմ  ներքև՝ Հակակոռուպցիոն Կոմիտեի կարմիր եզրագծով ջակարդե թևքանշանը (Ձև 8, Նկար 3)։ Համաձայն՝  ՀՀ կառավարության 22.09.2022թ N 1476-Ն  որոշման:                                                                                                                                                                                                                    </t>
    </r>
    <r>
      <rPr>
        <b/>
        <sz val="12"/>
        <color theme="1"/>
        <rFont val="Calibri"/>
        <family val="2"/>
        <scheme val="minor"/>
      </rPr>
      <t>Տաբատ</t>
    </r>
    <r>
      <rPr>
        <sz val="12"/>
        <color theme="1"/>
        <rFont val="Calibri"/>
        <family val="2"/>
        <scheme val="minor"/>
      </rPr>
      <t>՝ մուգ կապույտ՝  67%բուրդ, 33%Պ/Է  317գ/մ2 խտությամբ կտորից, ուրվագիծը՝ ուղիղ, կողային կարերով անցնում է կարմիր գույնի 3 եզրագիծ, 2-ը՝ 2 սմ լայնությամբ, իսկ մեջտեղինը՝ 1,5-ից 2 մմ (Ձև 8, Նկար 3, 5, 7):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Համաձայն՝  ՀՀ կառավարության 22.09.2022թ N 1476-Ն  որոշման:</t>
    </r>
  </si>
  <si>
    <r>
      <rPr>
        <b/>
        <sz val="12"/>
        <color theme="1"/>
        <rFont val="Calibri"/>
        <family val="2"/>
        <scheme val="minor"/>
      </rPr>
      <t>Տաբատ ամենօրյա</t>
    </r>
    <r>
      <rPr>
        <sz val="12"/>
        <color theme="1"/>
        <rFont val="Calibri"/>
        <family val="2"/>
        <scheme val="minor"/>
      </rPr>
      <t>՝ մուգ կապույտ՝  67%բուրդ, 33%Պ/Է  317գ/մ2 խտությամբ կտորից, ուրվագիծը՝ ուղիղ, կողային կարերով անցնում է կարմիր գույնի 3 եզրագիծ, 2-ը՝ 2 սմ լայնությամբ, իսկ մեջտեղինը՝ 1,5-ից 2 մմ (Ձև 8, Նկար 3, 5, 7):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8, Նկար 1, 2, 4, 6):   Համաձայն՝  ՀՀ կառավարության 22.09.2022թ N 1476-Ն  որոշման:</t>
    </r>
  </si>
  <si>
    <r>
      <rPr>
        <b/>
        <sz val="12"/>
        <color theme="1"/>
        <rFont val="Calibri"/>
        <family val="2"/>
        <scheme val="minor"/>
      </rPr>
      <t>Ամենօրյա համազգեստ բաճկո</t>
    </r>
    <r>
      <rPr>
        <sz val="12"/>
        <color theme="1"/>
        <rFont val="Calibri"/>
        <family val="2"/>
        <scheme val="minor"/>
      </rPr>
      <t xml:space="preserve">ն՝ մուգ կապույտ 44% բուրդ, 54% պ/ե, 2% լայկրա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որի ծայրին ոսկեգույն ասեղնագործություն է (Ձև 8, Նկար 10), թևքերը՝ թեզանիքներով, որոնք կոճկվում են երկու կոճակ օղակներով:Բաճկոնի ձախ  կրծքամասում ամրացվում է մուգ կապույտ կտորի վրա </t>
    </r>
    <r>
      <rPr>
        <sz val="12"/>
        <color theme="1"/>
        <rFont val="Calibri"/>
        <family val="2"/>
        <charset val="204"/>
      </rPr>
      <t>«</t>
    </r>
    <r>
      <rPr>
        <sz val="12"/>
        <color theme="1"/>
        <rFont val="Calibri"/>
        <family val="2"/>
        <scheme val="minor"/>
      </rPr>
      <t>ՀԱԿԱԿՈՌՈՒՊՑԻՈՆ ԿՈՄԻՏԵ</t>
    </r>
    <r>
      <rPr>
        <sz val="12"/>
        <color theme="1"/>
        <rFont val="Calibri"/>
        <family val="2"/>
        <charset val="204"/>
      </rPr>
      <t>» ոսկեգույն տառերով</t>
    </r>
    <r>
      <rPr>
        <sz val="12"/>
        <color theme="1"/>
        <rFont val="Calibri"/>
        <family val="2"/>
        <scheme val="minor"/>
      </rPr>
      <t xml:space="preserve">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ՀՀ զինանշանի կարմիր եզրագծով թևքանշանն է (Ձև 6, Նկար 6), իսկ աջ թևի ուսակարից 90 մմ ներքև՝ Հակակոռուպցիոն Կոմիտեի կարմիր եզրագծով թևքանշանը (Ձև 6, Նկար 7)։ Համաձայն՝  ՀՀ կառավարության 22.09.2022թ N 1476-Ն  որոշման:    
 </t>
    </r>
    <r>
      <rPr>
        <b/>
        <sz val="12"/>
        <color theme="1"/>
        <rFont val="Calibri"/>
        <family val="2"/>
        <scheme val="minor"/>
      </rPr>
      <t xml:space="preserve">Ամենօրյա համազգեստ տաբատ </t>
    </r>
    <r>
      <rPr>
        <sz val="12"/>
        <color theme="1"/>
        <rFont val="Calibri"/>
        <family val="2"/>
        <scheme val="minor"/>
      </rPr>
      <t>՝ մուգ կապույտ 44% բուրդ, 54% պ/ե, 2% լայկրա բաղադրության, 240գր/մ2 խտությամբ RIBSTOP կտորից, ուրվագիծը՝ ուղիղ, կողային կարերով անցնում է կարմիր  3 եզրագիծ, 2-ը՝ 2 սմ լայնությամբ, իսկ մեջտեղինը՝ 1,5-ից 2 մմ (Ձև 8, Նկար 10),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8, Նկար 8, 9):  Համաձայն՝  ՀՀ կառավարության 22.09.2022թ N 1476-Ն  որոշման:</t>
    </r>
  </si>
  <si>
    <r>
      <rPr>
        <b/>
        <sz val="12"/>
        <color theme="1"/>
        <rFont val="Calibri"/>
        <family val="2"/>
        <scheme val="minor"/>
      </rPr>
      <t>Տաբատ ամենօրյա</t>
    </r>
    <r>
      <rPr>
        <sz val="12"/>
        <color theme="1"/>
        <rFont val="Calibri"/>
        <family val="2"/>
        <scheme val="minor"/>
      </rPr>
      <t>՝ մուգ կապույտ 44% բուրդ, 54% պ/ե, 2% լայկրա բաղադրության, 240գր/մ2 խտությամբ RIBSTOP կտորից, ուրվագիծը՝ ուղիղ, կողային կարերով անցնում է կարմիր  3 եզրագիծ, 2-ը՝ 2 սմ լայնությամբ, իսկ մեջտեղինը՝ 1,5-ից 2 մմ (Ձև 8, Նկար 10),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8, Նկար 8, 9):   Համաձայն՝  ՀՀ կառավարության 22.09.2022թ N 1476-Ն  որոշման:</t>
    </r>
  </si>
  <si>
    <r>
      <rPr>
        <b/>
        <sz val="12"/>
        <color theme="1"/>
        <rFont val="Calibri"/>
        <family val="2"/>
        <scheme val="minor"/>
      </rPr>
      <t>Ամենօրյա համազգեստ վերնաշապիկ ե</t>
    </r>
    <r>
      <rPr>
        <b/>
        <sz val="12"/>
        <color theme="1"/>
        <rFont val="Calibri"/>
        <family val="2"/>
        <charset val="204"/>
        <scheme val="minor"/>
      </rPr>
      <t>րկարաթ</t>
    </r>
    <r>
      <rPr>
        <b/>
        <sz val="12"/>
        <color theme="1"/>
        <rFont val="GHEA Grapalat"/>
        <family val="3"/>
      </rPr>
      <t>և</t>
    </r>
    <r>
      <rPr>
        <sz val="12"/>
        <color theme="1"/>
        <rFont val="Calibri"/>
        <family val="2"/>
        <scheme val="minor"/>
      </rPr>
      <t>,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Վերնաշապիկի ձախ  կրծքամասում ամրացվում է կապույտ կտորի վրա «ՀԱԿԱԿՈՌՈՒՊՑԻՈՆ ԿՈՄԻՏԵ</t>
    </r>
    <r>
      <rPr>
        <sz val="12"/>
        <color theme="1"/>
        <rFont val="Calibri"/>
        <family val="2"/>
        <charset val="204"/>
      </rPr>
      <t>»</t>
    </r>
    <r>
      <rPr>
        <sz val="12"/>
        <color theme="1"/>
        <rFont val="Calibri"/>
        <family val="2"/>
        <scheme val="minor"/>
      </rPr>
      <t xml:space="preserve"> ոսկեգույն տառերով գրվածքը, իսկ աջ  կրծքամասու մ`  «ԱՆՈՒՆ ԱԶԳԱՆՈՒՆ</t>
    </r>
    <r>
      <rPr>
        <sz val="12"/>
        <color theme="1"/>
        <rFont val="Calibri"/>
        <family val="2"/>
        <charset val="204"/>
      </rPr>
      <t>»</t>
    </r>
    <r>
      <rPr>
        <sz val="12"/>
        <color theme="1"/>
        <rFont val="Calibri"/>
        <family val="2"/>
        <scheme val="minor"/>
      </rPr>
      <t xml:space="preserve">  գրվածքը: Ձախ թևի ուսակարից 90 մմ ներքև ՀՀ զինանշանի կարմիր եզրագծով թևքանշանն է, իսկ աջ թևի ուսակարից 90 մմ ներքև՝ Հակակոռուպցիոն Կոմիտեի կարմիր եզրագծով թևքանշանն է (Ձև 8, Նկար 5)։ Գոտին՝ երկու կողքերից էլաստիկ ժապավենով ձգվող: Համաձայն՝  ՀՀ կառավարության 22.09.2022թ N 1476-Ն  որոշման:</t>
    </r>
  </si>
  <si>
    <r>
      <rPr>
        <b/>
        <sz val="12"/>
        <color theme="1"/>
        <rFont val="Calibri"/>
        <family val="2"/>
        <scheme val="minor"/>
      </rPr>
      <t>Ամենօրյա համազգեստ վերնաշապիկ կարճաթ</t>
    </r>
    <r>
      <rPr>
        <b/>
        <sz val="12"/>
        <color theme="1"/>
        <rFont val="GHEA Grapalat"/>
        <family val="3"/>
      </rPr>
      <t>և</t>
    </r>
    <r>
      <rPr>
        <sz val="12"/>
        <color theme="1"/>
        <rFont val="Calibri"/>
        <family val="2"/>
        <scheme val="minor"/>
      </rPr>
      <t>,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Կարճաթև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Վերնաշպիկի ձախ  կրծքամասում ամրացվում է կապույտ կտորի վրա «ՀԱԿԱԿՈՌՈՒՊՑԻՈՆ ԿՈՄԻՏԵ</t>
    </r>
    <r>
      <rPr>
        <sz val="12"/>
        <color theme="1"/>
        <rFont val="Calibri"/>
        <family val="2"/>
        <charset val="204"/>
      </rPr>
      <t>»</t>
    </r>
    <r>
      <rPr>
        <sz val="12"/>
        <color theme="1"/>
        <rFont val="Calibri"/>
        <family val="2"/>
        <scheme val="minor"/>
      </rPr>
      <t xml:space="preserve"> ոսկեգույն տառերով գրվածքը, իսկ աջ  կրծքամասում`  «ԱՆՈՒՆ ԱԶԳԱՆՈՒՆ»  գրվածքը: Ձախ թևի ուսակարից 90 մմ ներքև ՀՀ զինանշանի կարմիր եզրագծով թևքանշանն է, իսկ աջ թևի ուսակարից 90 մմ ներքև՝ Հակակոռուպցիոն Կոմիտեի կարմիր եզրագծով թևքանշանն է (Ձև 8, Նկար 7)։   Գոտին՝ երկու կողքերից էլաստիկ ժապավենով ձգվող:   Համաձայն՝  ՀՀ կառավարության 22.09.2022թ N 1476-Ն  որոշման:</t>
    </r>
  </si>
  <si>
    <r>
      <rPr>
        <b/>
        <sz val="12"/>
        <color theme="1"/>
        <rFont val="Calibri"/>
        <family val="2"/>
        <scheme val="minor"/>
      </rPr>
      <t>Վերնաշապիկ (պոլո շապիկ) կարճաթ</t>
    </r>
    <r>
      <rPr>
        <b/>
        <sz val="12"/>
        <color theme="1"/>
        <rFont val="GHEA Grapalat"/>
        <family val="3"/>
      </rPr>
      <t>և</t>
    </r>
    <r>
      <rPr>
        <sz val="12"/>
        <color theme="1"/>
        <rFont val="Calibri"/>
        <family val="2"/>
        <scheme val="minor"/>
      </rPr>
      <t xml:space="preserve">՝ կապույտ 95%բամբակ, 5%Պ/Է , 180գ/մ2 խտությամբ, կտորից, խիտ գործվածքով, կոշտ օձիքով, որն ունի ուսադիրների համար նախատեսված լեզվակ: Առջևի մասում ունի բացվածք, որը կոճկվում է 3 բաց կապույտ կոճակներով: Ձախ թևի ուսակարից 90 մմ ներքև ՀՀ զինանշանի կարմիր եզրագծով թևքանշանն է, իսկ աջ թևի ուսակարից 90 մմ ներքև՝ Հակակոռուպցիոն Կոմիտեի կարմիր եզրագծով թևքանշանը։ Շապիկի ձախ  կրծքամասում ամրացվում է կապույտ կտորի վրա </t>
    </r>
    <r>
      <rPr>
        <sz val="12"/>
        <color theme="1"/>
        <rFont val="Calibri"/>
        <family val="2"/>
        <charset val="204"/>
      </rPr>
      <t>«</t>
    </r>
    <r>
      <rPr>
        <sz val="12"/>
        <color theme="1"/>
        <rFont val="Calibri"/>
        <family val="2"/>
        <scheme val="minor"/>
      </rPr>
      <t xml:space="preserve">ՀԱԿԱԿՈՌՈՒՊՑԻՈՆ ԿՈՄԻՏԵ» ոսկեգույն տառերով գրվածքը, իսկ աջ  կրծքամասում`  </t>
    </r>
    <r>
      <rPr>
        <sz val="12"/>
        <color theme="1"/>
        <rFont val="Calibri"/>
        <family val="2"/>
        <charset val="204"/>
      </rPr>
      <t>«</t>
    </r>
    <r>
      <rPr>
        <sz val="12"/>
        <color theme="1"/>
        <rFont val="Calibri"/>
        <family val="2"/>
        <scheme val="minor"/>
      </rPr>
      <t>ԱՆՈՒՆ ԱԶԳԱՆՈՒՆ»  գրվածքը:                                                                                                                   Համաձայն՝  ՀՀ կառավարության 22.09.2022թ N 1476-Ն  որոշման:</t>
    </r>
  </si>
  <si>
    <r>
      <rPr>
        <b/>
        <sz val="12"/>
        <color theme="1"/>
        <rFont val="Calibri"/>
        <family val="2"/>
        <scheme val="minor"/>
      </rPr>
      <t>Վերնաշապիկ երկարաթ</t>
    </r>
    <r>
      <rPr>
        <sz val="12"/>
        <color theme="1"/>
        <rFont val="Calibri"/>
        <family val="2"/>
        <scheme val="minor"/>
      </rPr>
      <t>և՝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ՀՀ զինանշանի ոսկեգույն եզրագծով թևքանշանն է, իսկ աջ թևի ուսակարից 90 մմ ներքև՝ Հակակոռուպցիոն Կոմիտեի ջակարդե թևքանշանը (Ձև 9, Նկար 5)։ Գոտին՝ երկու կողքերից էլաստիկ ժապավենով ձգվող:   Համաձայն՝  ՀՀ կառավարության 22.09.2022թ N 1476-Ն  որոշման:</t>
    </r>
  </si>
  <si>
    <r>
      <rPr>
        <b/>
        <sz val="12"/>
        <color theme="1"/>
        <rFont val="Calibri"/>
        <family val="2"/>
        <scheme val="minor"/>
      </rPr>
      <t>Վերնաշապիկ կարճաթ</t>
    </r>
    <r>
      <rPr>
        <sz val="12"/>
        <color theme="1"/>
        <rFont val="Calibri"/>
        <family val="2"/>
        <scheme val="minor"/>
      </rPr>
      <t>և՝ սպիտակ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ՀՀ զինանշանի ոսկեգույն եզրագծով թևքանշանն է, իսկ աջ թևի ուսակարից 90 մմ ներքև՝ Հակակոռուպցիոն Կոմիտեի ջակարդե թևքանշանը (Ձև 9, Նկար7)։ Գոտին՝ երկու կողքերից էլաստիկ ժապավենով ձգվող: Համաձայն՝  ՀՀ կառավարության 22.09.2022թ N 1476-Ն  որոշման:</t>
    </r>
  </si>
  <si>
    <r>
      <rPr>
        <b/>
        <sz val="12"/>
        <color theme="1"/>
        <rFont val="Calibri"/>
        <family val="2"/>
        <scheme val="minor"/>
      </rPr>
      <t>Փողկապ՝</t>
    </r>
    <r>
      <rPr>
        <sz val="12"/>
        <color theme="1"/>
        <rFont val="Calibri"/>
        <family val="2"/>
        <scheme val="minor"/>
      </rPr>
      <t xml:space="preserve">  մուգ կապույտ՝ 35%բուրդ, 65%Պ/Է, 294գ/մ2 խտությամբ կտորից, ունի լայնացած ուրվագծով ձևվածք, ավարտվում է ներքևում սուր անկյունով, վերևում մշտական հանգույցով: Փողկապների վրա ՀՀ զինանշանը մետաղական ձևով ամրացվում է, (Ձև 5, Նկար 1)։ Համաձայն՝  ՀՀ կառավարության 22.09.2022թ N 1476-Ն  որոշման:</t>
    </r>
  </si>
  <si>
    <r>
      <rPr>
        <b/>
        <sz val="12"/>
        <color theme="1"/>
        <rFont val="Calibri"/>
        <family val="2"/>
        <scheme val="minor"/>
      </rPr>
      <t>Վրանկար ուսադիրներ ՝</t>
    </r>
    <r>
      <rPr>
        <sz val="12"/>
        <color theme="1"/>
        <rFont val="Calibri"/>
        <family val="2"/>
        <scheme val="minor"/>
      </rPr>
      <t xml:space="preserve">                                                                                                                                                                                                                                                                                                                                                                                                            </t>
    </r>
    <r>
      <rPr>
        <b/>
        <sz val="12"/>
        <color theme="1"/>
        <rFont val="Calibri"/>
        <family val="2"/>
        <scheme val="minor"/>
      </rPr>
      <t>ոսկեգույն նախշազարդ</t>
    </r>
    <r>
      <rPr>
        <sz val="12"/>
        <color theme="1"/>
        <rFont val="Calibri"/>
        <family val="2"/>
        <scheme val="minor"/>
      </rPr>
      <t xml:space="preserve"> դաշտով, կարմիր  մակաշերտով և զոլերով՝ տոնական համազգեստի համար  (Ձև 1, Նկար 3):                                                                                                                                                                                                                                                                                                              </t>
    </r>
    <r>
      <rPr>
        <b/>
        <i/>
        <sz val="12"/>
        <color theme="1"/>
        <rFont val="Calibri"/>
        <family val="2"/>
        <scheme val="minor"/>
      </rPr>
      <t>Կապույտ  նախշազարդ</t>
    </r>
    <r>
      <rPr>
        <sz val="12"/>
        <color theme="1"/>
        <rFont val="Calibri"/>
        <family val="2"/>
        <scheme val="minor"/>
      </rPr>
      <t xml:space="preserve"> դաշտով, կարմիր մակաշերտով և զոլերով ամենօրյա համազգեստի համար(Ձև 1, Նկար 14):                                                                                                                                                                                                                                                                                                                               </t>
    </r>
    <r>
      <rPr>
        <b/>
        <i/>
        <sz val="12"/>
        <color theme="1"/>
        <rFont val="Calibri"/>
        <family val="2"/>
        <scheme val="minor"/>
      </rPr>
      <t>Սև նախշազարդ</t>
    </r>
    <r>
      <rPr>
        <sz val="12"/>
        <color theme="1"/>
        <rFont val="Calibri"/>
        <family val="2"/>
        <scheme val="minor"/>
      </rPr>
      <t xml:space="preserve"> դաշտով   ձմեռային բաճկոնի համար:                                                                                                                                                                                                                                                                                                                                                                                                                                                            ՈՒսադիրները կիսափափուկ, ձգված  վեցանկյուն, երկարավուն զուգահեռ կողմերով :  Ուսադիրների աստղերը 5 տոկոսանոց ոսկեթելերից են (Ձև 1, Նկար17):                                                                                                                                                                                                                                                             ՈՒսադիրը փափուկ,ձգված  վեցանկյուն, երկարավուն զուգահեռ կողմերով:  Համաձայն՝  ՀՀ կառավարության 22.09.2022թ N 1476-Ն  որոշման: </t>
    </r>
  </si>
  <si>
    <r>
      <rPr>
        <b/>
        <sz val="12"/>
        <color theme="1"/>
        <rFont val="Calibri"/>
        <family val="2"/>
        <scheme val="minor"/>
      </rPr>
      <t>Գարնանային-աշնանային բաճկոն (իգական)</t>
    </r>
    <r>
      <rPr>
        <sz val="12"/>
        <color theme="1"/>
        <rFont val="Calibri"/>
        <family val="2"/>
        <scheme val="minor"/>
      </rPr>
      <t xml:space="preserve">, սև գույնի 92%նայլոն, 8% 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 Ձախ թևի ուսակարից 90 մմ ներքև Հակակոռուպցիոն Կոմիտեի թևքանշանն է (Ձև 10, Նկար 5): Համաձայն՝  ՀՀ կառավարության 22.09.2022թ N 1476-Ն  որոշման:                                                                                                                                        </t>
    </r>
    <r>
      <rPr>
        <b/>
        <sz val="12"/>
        <color theme="1"/>
        <rFont val="Calibri"/>
        <family val="2"/>
        <scheme val="minor"/>
      </rPr>
      <t>Գարնանային-աշնանային տաբատ (իգական)</t>
    </r>
    <r>
      <rPr>
        <sz val="12"/>
        <color theme="1"/>
        <rFont val="Calibri"/>
        <family val="2"/>
        <scheme val="minor"/>
      </rPr>
      <t>, սև գույնի 92% նայլոն, 8% լայկրա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5)։ Համաձայն՝  ՀՀ կառավարության 22.09.2022թ N 1476-Ն  որոշման:</t>
    </r>
  </si>
  <si>
    <r>
      <rPr>
        <b/>
        <sz val="12"/>
        <color theme="1"/>
        <rFont val="Calibri"/>
        <family val="2"/>
        <scheme val="minor"/>
      </rPr>
      <t>Տաբատ ամնեօրյա</t>
    </r>
    <r>
      <rPr>
        <sz val="12"/>
        <color theme="1"/>
        <rFont val="Calibri"/>
        <family val="2"/>
        <scheme val="minor"/>
      </rPr>
      <t>՝ մուգ կապույտ 44% բուրդ, 54% պ/ե, 2% լաիկրա բաղադրության, 240գր/մ2 խտությամբ RIBSTOP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8, Նկար 8, 9) hամաձայն՝  ՀՀ կառավարության 22.09.2022թ N 1476-Ն  որոշման:</t>
    </r>
  </si>
  <si>
    <r>
      <rPr>
        <b/>
        <sz val="12"/>
        <color theme="1"/>
        <rFont val="Calibri"/>
        <family val="2"/>
        <scheme val="minor"/>
      </rPr>
      <t>Վերնաշապիկ երկարաթ</t>
    </r>
    <r>
      <rPr>
        <sz val="12"/>
        <color theme="1"/>
        <rFont val="Calibri"/>
        <family val="2"/>
        <scheme val="minor"/>
      </rPr>
      <t>և՝ սպիտակ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 4): Գոտին՝ երկու կողքերից էլաստիկ ժապավենով ձգվող, hամաձայն՝  ՀՀ կառավարության 22.09.2022թ N 1476-Ն  որոշման:</t>
    </r>
  </si>
  <si>
    <r>
      <rPr>
        <b/>
        <sz val="12"/>
        <color theme="1"/>
        <rFont val="Calibri"/>
        <family val="2"/>
        <scheme val="minor"/>
      </rPr>
      <t>Վերնաշապիկ կարճաթ</t>
    </r>
    <r>
      <rPr>
        <sz val="12"/>
        <color theme="1"/>
        <rFont val="Calibri"/>
        <family val="2"/>
        <scheme val="minor"/>
      </rPr>
      <t>և՝ սպիտակ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Ձախ թևի ուսակարից 90 մմ ներքև Հակակոռուպցիոն Կոմիտեի ջակարդե թևքանշանն է (Ձև 9, Նկար6):  Գոտին՝ երկու կողքերից էլաստիկ ժապավենով ձգվող, համաձայն՝  ՀՀ կառավարության 22.09.2022թ N 1476-Ն  որոշման:</t>
    </r>
  </si>
  <si>
    <r>
      <rPr>
        <b/>
        <sz val="12"/>
        <color theme="1"/>
        <rFont val="Calibri"/>
        <family val="2"/>
        <scheme val="minor"/>
      </rPr>
      <t>Վերնաշապիկ (պոլո շապիկ) կարճաթև</t>
    </r>
    <r>
      <rPr>
        <sz val="12"/>
        <color theme="1"/>
        <rFont val="Calibri"/>
        <family val="2"/>
        <scheme val="minor"/>
      </rPr>
      <t>՝ կապույտ 95%բամբակ, 5%Պ/Է , 180գ/մ2 խտությամբ, կտորից, խիտ գործվածքով, կոշտ օձիքով, որն ունի ուսադիրների համար նախատեսված լեզվակ: Առջևի մասում ունի բացվածք, որը կոճկվում է 3 բաց կապույտ կոճակներով: Ձախ թևի ուսակարից 90 մմ ներքև Հակակոռուպցիոն Կոմիտեի կարմիր եզրագծով թևքանշանն է (Ձև 8, Նկար 8): Շապիկի ձախ  կրծքամասում ամրացվում է կապույտ կտորի վրա ՞՞ՀԱԿԱԿՈՌՈՒՊՑԻՈՆ ԿՈՄԻՏԵ՞՞ ոսկեգույն տառերով գրվածքը, իսկ աջ  կրծքամասում`  ՞՞ԱՆՈՒՆ ԱԶԳԱՆՈՒՆ՞՞  գրվածքը,                                                                                                              համաձայն՝  ՀՀ կառավարության 22.09.2022թ N 1476-Ն  որոշման:</t>
    </r>
  </si>
  <si>
    <r>
      <rPr>
        <b/>
        <sz val="12"/>
        <color theme="1"/>
        <rFont val="Calibri"/>
        <family val="2"/>
        <scheme val="minor"/>
      </rPr>
      <t>Տաբատ ամենօրյա</t>
    </r>
    <r>
      <rPr>
        <sz val="12"/>
        <color theme="1"/>
        <rFont val="Calibri"/>
        <family val="2"/>
        <scheme val="minor"/>
      </rPr>
      <t>՝ մուգ կապույտ՝  67%բուրդ, 33%Պ/Է  317գ/մ2 խտությամբ կտորից, ուրվագիծը՝ ուղիղ, կողային կարերով անցնում է կարմիր գույնի 342 գր/մ2 խտությամբ մահուդե 1 եզրագիծ՝ 1.5-ից 2 մմ լայնությամբ: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8, Նկար 1, 2, 4, 6),  համաձայն՝  ՀՀ կառավարության 22.09.2022թ N 1476-Ն  որոշման:</t>
    </r>
  </si>
  <si>
    <r>
      <rPr>
        <b/>
        <sz val="12"/>
        <color theme="1"/>
        <rFont val="Calibri"/>
        <family val="2"/>
        <scheme val="minor"/>
      </rPr>
      <t>Գարնանային-աշնանային բաճկոն</t>
    </r>
    <r>
      <rPr>
        <sz val="12"/>
        <color theme="1"/>
        <rFont val="Calibri"/>
        <family val="2"/>
        <scheme val="minor"/>
      </rPr>
      <t xml:space="preserve">՝ սև 92% նայլոն, 8%լայկրա կտորից, կոճկվում է կենտրոնական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Երկու թևքերին դեպի ներս ուղղահայաց շղթայով փակվող գրպաններ են: Ձախ թևի ուսակարից 90 մմ  ներքև Հակակոռուպցիոն Կոմիտեի թևքանշանն է (Ձև 10, Նկար 2):  Համաձայն՝  ՀՀ կառավարության 22.09.2022թ N 1476-Ն  որոշման:                                                                                                                                               
</t>
    </r>
    <r>
      <rPr>
        <b/>
        <sz val="12"/>
        <color theme="1"/>
        <rFont val="Calibri"/>
        <family val="2"/>
        <scheme val="minor"/>
      </rPr>
      <t>Գարնանային-աշնանային տաբատ</t>
    </r>
    <r>
      <rPr>
        <sz val="12"/>
        <color theme="1"/>
        <rFont val="Calibri"/>
        <family val="2"/>
        <scheme val="minor"/>
      </rPr>
      <t>՝ սև  92% նայլոն, 8%լայկրա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10, Նկար 1, 2), համաձայն՝  ՀՀ կառավարության 22.09.2022թ N 1476-Ն  որոշման:</t>
    </r>
  </si>
  <si>
    <r>
      <rPr>
        <b/>
        <sz val="12"/>
        <color theme="1"/>
        <rFont val="Calibri"/>
        <family val="2"/>
        <scheme val="minor"/>
      </rPr>
      <t>Ամենօրյա համազգեստ վերնաշապիկ կարճաթև</t>
    </r>
    <r>
      <rPr>
        <sz val="12"/>
        <color theme="1"/>
        <rFont val="Calibri"/>
        <family val="2"/>
        <scheme val="minor"/>
      </rPr>
      <t xml:space="preserve">,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Կարճաթև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Վերնաշպիկի ձախ  կրծքամասում ամրացվում է կապույտ կտորի վրա </t>
    </r>
    <r>
      <rPr>
        <sz val="12"/>
        <color theme="1"/>
        <rFont val="Calibri"/>
        <family val="2"/>
        <charset val="204"/>
      </rPr>
      <t>«</t>
    </r>
    <r>
      <rPr>
        <sz val="12"/>
        <color theme="1"/>
        <rFont val="Calibri"/>
        <family val="2"/>
        <scheme val="minor"/>
      </rPr>
      <t>ՀԱԿԱԿՈՌՈՒՊՑԻՈՆ ԿՈՄԻՏԵ» ոսկեգույն տառերով գրվածքը, իսկ աջ  կրծքամասում`  «ԱՆՈՒՆ ԱԶԳԱՆՈՒՆ»  գրվածքը: Ձախ թևի ուսակարից 90 մմ ներքև Հակակոռուպցիոն Կոմիտեի կարմիր եզրագծով թևքանշանն է (Ձև 8, Նկար 6)։  Գոտին՝ երկու կողքերից էլաստիկ ժապավենով ձգվող, համաձայն՝  ՀՀ կառավարության 22.09.2022թ N 1476-Ն  որոշման:</t>
    </r>
  </si>
  <si>
    <r>
      <rPr>
        <b/>
        <sz val="12"/>
        <color theme="1"/>
        <rFont val="Calibri"/>
        <family val="2"/>
        <scheme val="minor"/>
      </rPr>
      <t>Ամենօրյա համազգեստ բաճկո</t>
    </r>
    <r>
      <rPr>
        <sz val="12"/>
        <color theme="1"/>
        <rFont val="Calibri"/>
        <family val="2"/>
        <scheme val="minor"/>
      </rPr>
      <t>ն՝ մուգ կապույտ 44% բուրդ, 54% պ/ե, 2% լաիկրա բաղադրության, 240գր/մ2 խտությամբ RIBSTOP կտորից, կոճկվում է կենտրոնական շղթայով, հետևամասը և առաջամասը՝ վերին կտրվածքով, լանջափեշերի վրա վերևից ուղղահայաց վրադիր գրպաններ են՝ ուղղանկյուն կափույրներով: Բաճկոնի կողային գրպանները՝ շեղակի կտրվածքով, շղթայով կոճկվող: Օձիքը՝ ծալովի, թևքերը՝ թեզանիքներով, որոնք կոճկվում են երկու կոճակ օղակներով:Բաճկոնի ձախ  կրծքամասում ամրացվում է մուգ կապույտ կտորի վրա «ՀԱԿԱԿՈՌՈՒՊՑԻՈՆ ԿՈՄԻՏԵ</t>
    </r>
    <r>
      <rPr>
        <sz val="12"/>
        <color theme="1"/>
        <rFont val="Calibri"/>
        <family val="2"/>
        <charset val="204"/>
      </rPr>
      <t>»</t>
    </r>
    <r>
      <rPr>
        <sz val="12"/>
        <color theme="1"/>
        <rFont val="Calibri"/>
        <family val="2"/>
        <scheme val="minor"/>
      </rPr>
      <t xml:space="preserve"> ոսկեգույն տառերով գրվածքը, իսկ աջ  կրծքամասում`  «ԱՆՈՒՆ ԱԶԳԱՆՈՒՆ»  գրվածքը: Բաճկոնը գոտիով է, կողքերից էլաստիկ ժապավենով ձգված: Ուսադիրների շրջանում՝ երկու փակօղակներ և երկու կամրջակներ ուսադիրների ամրացման համար: Ձախ թևի ուսակարից 90 մմ ներքև Հակակոռուպցիոն Կոմիտեի կարմիր եզրագծով թևքանշանն է (Ձև 8, Նկար 9), hամաձայն՝  ՀՀ կառավարության 22.09.2022թ N 1476-Ն  որոշման:    
 </t>
    </r>
    <r>
      <rPr>
        <b/>
        <sz val="12"/>
        <color theme="1"/>
        <rFont val="Calibri"/>
        <family val="2"/>
        <scheme val="minor"/>
      </rPr>
      <t xml:space="preserve">Ամենօրյա համազգեստ տաբատ </t>
    </r>
    <r>
      <rPr>
        <sz val="12"/>
        <color theme="1"/>
        <rFont val="Calibri"/>
        <family val="2"/>
        <scheme val="minor"/>
      </rPr>
      <t>՝ մուգ կապույտ 44% բուրդ, 54% պ/ե, 2% լաիկրա բաղադրության, 240գր/մ2 խտությամբ RIBSTOP կտորից, ուրվագիծը՝ ուղիղ, կողային կարերով անցնում է կարմիր  1 եզրագիծ՝ 1.5-ից 2 մմ լայնությամբ, երկու կողային գրպաններով, հետնամասի վրա կափույրով և կպչունակով փակվող երկու վրադիր գրպան է: Գոտին՝ երկու կողքերից էլաստիկ ժապավենով ձգվող: Տաբատը՝ շղթայով փակվող, գոտին կոճկվում է կոճակ-օղակով, գոտու վրա 8 հատ գոտեմակ օղակներ են (Ձև 8, Նկար 8, 9), Համաձայն՝  ՀՀ կառավարության 22.09.2022թ N 1476-Ն  որոշման:</t>
    </r>
  </si>
  <si>
    <r>
      <rPr>
        <b/>
        <sz val="12"/>
        <color theme="1"/>
        <rFont val="Calibri"/>
        <family val="2"/>
        <scheme val="minor"/>
      </rPr>
      <t>Ամենօրյա համազգեստ վերնաշապիկ երկարաթ</t>
    </r>
    <r>
      <rPr>
        <sz val="12"/>
        <color theme="1"/>
        <rFont val="Calibri"/>
        <family val="2"/>
        <scheme val="minor"/>
      </rPr>
      <t xml:space="preserve">և,  կապույտ կտորից 175/գ/մ.ք  խտությամբ   33% վիսկոզա,  67% Պ/Է կտորից, ծալովի օձիքով, վերնաշապկի օձիքի անկյուններում տեղադրված են պլաստիկ ներդիրներ: Լանջափեշերը կոճկվում են 8 կոճակով, վերին կենտրոնական ուղղահայաց ծալվածքով և կափույրով վրադիր գրպաններով: Վերնաշապկի թիկնամասը՝ կոկետկայով, ուղիղ գոտիով, կողամասերը՝ էլաստիկ ժապավենով ձգված: Թևերը՝ ներկարված բազկակալներով և կոճկվող բացվածքներով: Ուսադիրների ամրացման համար ուսակարերի շրջանում երկու կամրջակներ և երեք փակօղակներ են: Գրպանների կափույրների և բազկակալների կոճակները՝ 14 մմ, մնացածը՝ 11 մմ երկու անցքով: Վերնաշպիկի ձախ  կրծքամասում ամրացվում է կապույտ կտորի վրա </t>
    </r>
    <r>
      <rPr>
        <sz val="12"/>
        <color theme="1"/>
        <rFont val="Calibri"/>
        <family val="2"/>
        <charset val="204"/>
      </rPr>
      <t>«</t>
    </r>
    <r>
      <rPr>
        <sz val="12"/>
        <color theme="1"/>
        <rFont val="Calibri"/>
        <family val="2"/>
        <scheme val="minor"/>
      </rPr>
      <t>ՀԱԿԱԿՈՌՈՒՊՑԻՈՆ ԿՈՄԻՏԵ» ոսկեգույն տառերով գրվածքը, իսկ աջ  կրծքամասու մ`  «ԱՆՈՒՆ ԱԶԳԱՆՈՒՆ»  գրվածքը: Ձախ թևի ուսակարից 90 մմ ներքև Հակակոռուպցիոն Կոմիտեի կարմիր եզրագծով թևքանշանն է (Ձև 8, Նկար 4)։Գոտին՝ երկու կողքերից էլաստիկ ժապավենով ձգվող: , Համաձայն՝  ՀՀ կառավարության 22.09.2022թ N 1476-Ն  որոշման:</t>
    </r>
  </si>
  <si>
    <r>
      <rPr>
        <b/>
        <sz val="12"/>
        <color theme="1"/>
        <rFont val="Calibri"/>
        <family val="2"/>
        <scheme val="minor"/>
      </rPr>
      <t>Ամենօրյա համազգեստ՝ վերնաշապիկ իգակա</t>
    </r>
    <r>
      <rPr>
        <sz val="12"/>
        <color theme="1"/>
        <rFont val="Calibri"/>
        <family val="2"/>
        <scheme val="minor"/>
      </rPr>
      <t>ն, երկարաթև,կապույտ կտորից 175/գ/մ.ք  խտությամբ   33% վիսկոզա,  67% Պ/Է կտորից,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թևքերը՝ երկար, կոճակով կոճկվող թեզանիքներով, ուսադիրների շրջանում՝ երեք փակօղակներ և երկու կամրջակներ ուսադիրների ամրացման համար: Վերնաշպիկի ձախ  կրծքամասում ամրացվում է կապույտ կտորի վրա «ՀԱԿԱԿՈՌՈՒՊՑԻՈՆ ԿՈՄԻՏԵ</t>
    </r>
    <r>
      <rPr>
        <sz val="12"/>
        <color theme="1"/>
        <rFont val="Calibri"/>
        <family val="2"/>
        <charset val="204"/>
      </rPr>
      <t>»</t>
    </r>
    <r>
      <rPr>
        <sz val="12"/>
        <color theme="1"/>
        <rFont val="Calibri"/>
        <family val="2"/>
        <scheme val="minor"/>
      </rPr>
      <t xml:space="preserve"> ոսկեգույն տառերով գրվածքը, իսկ աջ  կրծքամասում`  «ԱՆՈՒՆ ԱԶԳԱՆՈՒՆ»  գրվածքը:Ձախ թևի ուսակարից 90 մմ ներքև Հակակոռուպցիոն Կոմիտեի կարմիր եզրագծով թևքանշանն է (Ձև 8, Նկար 14): Համաձայն՝  ՀՀ կառավարության 22.09.2022թ N 1476-Ն  որոշման:</t>
    </r>
  </si>
  <si>
    <r>
      <rPr>
        <b/>
        <sz val="12"/>
        <color theme="1"/>
        <rFont val="Calibri"/>
        <family val="2"/>
        <scheme val="minor"/>
      </rPr>
      <t>Ամենօրյա համազգեստ՝ վերնաշապիկ  իգական, կարճաթ</t>
    </r>
    <r>
      <rPr>
        <b/>
        <sz val="12"/>
        <color theme="1"/>
        <rFont val="GHEA Grapalat"/>
        <family val="3"/>
      </rPr>
      <t>և</t>
    </r>
    <r>
      <rPr>
        <sz val="12"/>
        <color theme="1"/>
        <rFont val="Calibri"/>
        <family val="2"/>
        <scheme val="minor"/>
      </rPr>
      <t>, կապույտ կտորից 175/գ/մ.ք  խտությամբ   33% վիսկոզա,  67% Պ/Է կտորից է, ծալովի օձիքով, կրծքամասում՝ կոճակով կոճկվող կափույրով և շերտակարով վրադիր գրպաններ, հետևամասը՝ վերին կտրվածքով, կոճկվում է 8 կոճակով՝ դեպի ձախ կոճկումով, աջ շերտակարով,   ուսադիրների շրջանում՝ երեք փակօղակներ և երկու կամրջակներ ուսադիրների ամրացման համար: Վերնաշպիկի ձախ  կրծքամասում ամրացվում է կապույտ կտորի վրա  «ՀԱԿԱԿՈՌՈՒՊՑԻՈՆ ԿՈՄԻՏԵ» ոսկեգույն տառերով գրվածքը, իսկ աջ  կրծքամասում` «ԱՆՈՒՆ ԱԶԳԱՆՈՒՆ» գրվածքը: Ձախ թևի ուսակարից 90 մմ ներքև Հակակոռուպցիոն Կոմիտեի կարմիր եզրագծով թևքանշանն է (Ձև 8, Նկար 16):Համաձայն՝  ՀՀ կառավարության 22.09.2022թ N 1476-Ն  որոշման:</t>
    </r>
  </si>
  <si>
    <r>
      <rPr>
        <b/>
        <sz val="12"/>
        <color theme="1"/>
        <rFont val="Calibri"/>
        <family val="2"/>
        <scheme val="minor"/>
      </rPr>
      <t>Ամենօրյա համազգեստ վերնաշապիկ իգական (պոլո շապիկ), կարճաթ</t>
    </r>
    <r>
      <rPr>
        <sz val="12"/>
        <color theme="1"/>
        <rFont val="Calibri"/>
        <family val="2"/>
        <scheme val="minor"/>
      </rPr>
      <t>և, կապույտ գույնի  95%բամբակ,5%Պ/Է կտորից, խիտ գործվածքով, կոշտ օձիքով, որն ունի ուսադիրների համար նախատեսված լեզվակ: Առջևի մասում ունի բացվածք, որը կոճկվում է դեպի ձախ 3 բաց կապույտ կոճակներով:Շապիկի ձախ  կրծքամասում ամրացվում է կապույտ կտորի վրա «ՀԱԿԱԿՈՌՈՒՊՑԻՈՆ ԿՈՄԻՏԵ» ոսկեգույն տառերով գրվածքը, իսկ աջ  կրծքամասում`  «ԱՆՈՒՆ ԱԶԳԱՆՈՒՆ</t>
    </r>
    <r>
      <rPr>
        <sz val="12"/>
        <color theme="1"/>
        <rFont val="Calibri"/>
        <family val="2"/>
        <charset val="204"/>
      </rPr>
      <t>»</t>
    </r>
    <r>
      <rPr>
        <sz val="12"/>
        <color theme="1"/>
        <rFont val="Calibri"/>
        <family val="2"/>
        <scheme val="minor"/>
      </rPr>
      <t xml:space="preserve">  գրվածքը: Ձախ թևի ուսակարից 90 մմ ներքև Հակակոռուպցիոն Կոմիտեի կարմիր եզրագծով թևքանշանն է (Ձև 8, Նկար 18): Համաձայն՝  ՀՀ կառավարության 22.09.2022թ N 1476-Ն  որոշման:</t>
    </r>
  </si>
  <si>
    <r>
      <rPr>
        <b/>
        <sz val="12"/>
        <color theme="1"/>
        <rFont val="Calibri"/>
        <family val="2"/>
        <scheme val="minor"/>
      </rPr>
      <t>Ամենօրյա համազգեստ՝ սվիտր իգական</t>
    </r>
    <r>
      <rPr>
        <sz val="12"/>
        <color theme="1"/>
        <rFont val="Calibri"/>
        <family val="2"/>
        <scheme val="minor"/>
      </rPr>
      <t xml:space="preserve">, սև գործվածքից, օձիքը՝ շրջանաձև բացվածքով, հավաքովի գործվածքով: Ձախ կրծքավանդակին առկա է շերտակարով, վրադիր կափույրով, կոճկվող գրպան: Ունի ուսադիրների համար նախատեսված լեզվակ: Ուսադիրները կտորից են՝ հանովի, մեկ կոճակով կոճկվող: Սվիտերի ձախ  կրծքամասում ամրացվում է կապույտ կտորի վրա </t>
    </r>
    <r>
      <rPr>
        <sz val="12"/>
        <color theme="1"/>
        <rFont val="Calibri"/>
        <family val="2"/>
        <charset val="204"/>
      </rPr>
      <t>«</t>
    </r>
    <r>
      <rPr>
        <sz val="12"/>
        <color theme="1"/>
        <rFont val="Calibri"/>
        <family val="2"/>
        <scheme val="minor"/>
      </rPr>
      <t>ՀԱԿԱԿՈՌՈՒՊՑԻՈՆ ԿՈՄԻՏԵ» ոսկեգույն տառերով գրվածքը, իսկ աջ  կրծքամասում` «ԱՆՈՒՆ ԱԶԳԱՆՈՒՆ»  գրվածքը: Գրպանի և ուսադիրների լեզվակի կոճակները մետաղական են՝ մուգ մոխրագույն: Ձախ թևի ուսակարից 90 մմ ներքև Հակակոռուպցիոն Կոմիտեի թևքանշանն է (Ձև 10, Նկար 4): Համաձայն՝  ՀՀ կառավարության 22.09.2022թ N 1476-Ն  որոշման:</t>
    </r>
  </si>
  <si>
    <r>
      <rPr>
        <b/>
        <sz val="12"/>
        <color theme="1"/>
        <rFont val="Calibri"/>
        <family val="2"/>
        <scheme val="minor"/>
      </rPr>
      <t>Սվիտեր</t>
    </r>
    <r>
      <rPr>
        <sz val="12"/>
        <color theme="1"/>
        <rFont val="Calibri"/>
        <family val="2"/>
        <scheme val="minor"/>
      </rPr>
      <t>՝ սև 50%բուրդ, 50%ակրիլ գործվածքից, օձիքը՝ շրջանաձև բացվածքով, հավաքովի գործվածքով: Ձախ կրծքավանդակին առկա է շերտակարով, վրադիր կափույրով, կոճկվող գրպան: Ունի ուսադիրների համար նախատեսված լեզվակ: Ուսադիրները կտորից են՝ հանովի, մեկ կոճակով կոճկվող: Սվիտերի ձախ  կրծքամասում ամրացվում է սև կտորի վրա «ՀԱԿԱԿՈՌՈՒՊՑԻՈՆ ԿՈՄԻՏԵ</t>
    </r>
    <r>
      <rPr>
        <sz val="12"/>
        <color theme="1"/>
        <rFont val="Calibri"/>
        <family val="2"/>
        <charset val="204"/>
      </rPr>
      <t>»</t>
    </r>
    <r>
      <rPr>
        <sz val="12"/>
        <color theme="1"/>
        <rFont val="Calibri"/>
        <family val="2"/>
        <scheme val="minor"/>
      </rPr>
      <t xml:space="preserve"> ոսկեգույն տառերով գրվածքը, իսկ աջ  կրծքամասում` «ԱՆՈՒՆ ԱԶԳԱՆՈՒՆ»  գրվածքը: Գրպանի և ուսադիրների լեզվակի կոճակները մետաղական են՝ մուգ մոխրագույն (Ձև 10, Նկար 1): Ձախ թևի ուսակարից 90 մմ  ներքև Հակակոռուպցիոն Կոմիտեի թևքանշանն է (Ձև 6, Նկար 1), համաձայն՝  ՀՀ կառավարության 22.09.2022թ N 1476-Ն  որոշման:</t>
    </r>
  </si>
  <si>
    <t>18441100/527</t>
  </si>
  <si>
    <t>18441100/528</t>
  </si>
  <si>
    <t>18441100/529</t>
  </si>
  <si>
    <t>18441100/530</t>
  </si>
  <si>
    <t>18441140/509</t>
  </si>
  <si>
    <t>18441140/510</t>
  </si>
  <si>
    <t>18231910/516</t>
  </si>
  <si>
    <t>18231910/517</t>
  </si>
  <si>
    <t>18231910/518</t>
  </si>
  <si>
    <t>18231400/511</t>
  </si>
  <si>
    <t>18231400/512</t>
  </si>
  <si>
    <t>18231410/517</t>
  </si>
  <si>
    <t>18231410/518</t>
  </si>
  <si>
    <t>18231410/519</t>
  </si>
  <si>
    <t>18331200/537</t>
  </si>
  <si>
    <t>18331200/538</t>
  </si>
  <si>
    <t>18331200/539</t>
  </si>
  <si>
    <t>18331200/540</t>
  </si>
  <si>
    <t>18331200/541</t>
  </si>
  <si>
    <t>18331200/542</t>
  </si>
  <si>
    <t>18331200/543</t>
  </si>
  <si>
    <t>18331200/544</t>
  </si>
  <si>
    <r>
      <rPr>
        <b/>
        <sz val="12"/>
        <color theme="1"/>
        <rFont val="Calibri"/>
        <family val="2"/>
        <scheme val="minor"/>
      </rPr>
      <t>Գլխարկ հովհարով ամենօրյա ՝ երրորդ դասի խորհրդականից մինչ</t>
    </r>
    <r>
      <rPr>
        <sz val="12"/>
        <color theme="1"/>
        <rFont val="Calibri"/>
        <family val="2"/>
        <scheme val="minor"/>
      </rPr>
      <t>և</t>
    </r>
    <r>
      <rPr>
        <b/>
        <sz val="12"/>
        <color theme="1"/>
        <rFont val="Calibri"/>
        <family val="2"/>
        <scheme val="minor"/>
      </rPr>
      <t xml:space="preserve"> արդարադատության առաջին դասի խորհրդականի,</t>
    </r>
    <r>
      <rPr>
        <sz val="12"/>
        <color theme="1"/>
        <rFont val="Calibri"/>
        <family val="2"/>
        <scheme val="minor"/>
      </rPr>
      <t xml:space="preserve"> մուգ կապույտ,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11) հովարից վերև՝ գլխարկաբոլորքի առջևի կենտրոնական մասում ամրացվում է Հակակոռուպցիոն Կոմիտեի ոսկեգույն գլխարկանշանը (Ձև 7, Նկար 3)։ Գլխարկի (Ձև 7, Նկար 11) հովարից վերև՝ գլխարկաբոլորքի առջևի կենտրոնական մասում ամրացվում է Հակակոռուպցիոն Կոմիտեի ոսկեգույն գլխարկանշանը (Ձև 7,  Նկար 4): Համաձայն՝  ՀՀ կառավարության 22.09.2022թ N 1476-Ն  որոշման:</t>
    </r>
  </si>
  <si>
    <r>
      <rPr>
        <b/>
        <sz val="12"/>
        <color theme="1"/>
        <rFont val="Calibri"/>
        <family val="2"/>
        <scheme val="minor"/>
      </rPr>
      <t>Գլխարկ հովհարով տոնական՝ երրորդ դասի խորհրդականից մինչ</t>
    </r>
    <r>
      <rPr>
        <sz val="12"/>
        <color theme="1"/>
        <rFont val="Calibri"/>
        <family val="2"/>
        <scheme val="minor"/>
      </rPr>
      <t>և</t>
    </r>
    <r>
      <rPr>
        <b/>
        <sz val="12"/>
        <color theme="1"/>
        <rFont val="Calibri"/>
        <family val="2"/>
        <scheme val="minor"/>
      </rPr>
      <t xml:space="preserve"> արդարադատության առաջին դասի խորհրդականի</t>
    </r>
    <r>
      <rPr>
        <sz val="12"/>
        <color theme="1"/>
        <rFont val="Calibri"/>
        <family val="2"/>
        <scheme val="minor"/>
      </rPr>
      <t>` բաց մոխրագույն,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7) հովարից վերև՝ գլխարկաբոլորքի առջևի կենտրոնական մասում ամրացվում է Հակակոռուպցիոն Կոմիտեի ոսկեգույն գլխարկանշանը (Ձև 7, Նկար 3)։ Գլխարկի (Ձև 7, Նկար 7) հովարից վերև՝ գլխարկաբոլորքի առջևի կենտրոնական մասում ամրացվում է Հակակոռուպցիոն Կոմիտեի ոսկեգույն գլխարկանշանը (Ձև 7,  Նկար 4): Համաձայն՝  ՀՀ կառավարության 22.09.2022թ N 1476-Ն  որոշման:</t>
    </r>
  </si>
  <si>
    <t>18331300/510</t>
  </si>
  <si>
    <t>18331300/511</t>
  </si>
  <si>
    <t>18341100/510</t>
  </si>
  <si>
    <t>18341100/511</t>
  </si>
  <si>
    <t>18231600/511</t>
  </si>
  <si>
    <t>18231600/512</t>
  </si>
  <si>
    <t>18231920/505</t>
  </si>
  <si>
    <t>35811190/524</t>
  </si>
  <si>
    <t>35811190/525</t>
  </si>
  <si>
    <t>35811190/526</t>
  </si>
  <si>
    <t>35811190/527</t>
  </si>
  <si>
    <t>18421120/513</t>
  </si>
  <si>
    <t>18421120/514</t>
  </si>
  <si>
    <t>44521230/506</t>
  </si>
  <si>
    <t>18441100/531</t>
  </si>
  <si>
    <t>18441100/532</t>
  </si>
  <si>
    <t>18441100/533</t>
  </si>
  <si>
    <t>18231910/519</t>
  </si>
  <si>
    <t>18231600/513</t>
  </si>
  <si>
    <t>18231410/520</t>
  </si>
  <si>
    <t>18231910/520</t>
  </si>
  <si>
    <t>18231400/514</t>
  </si>
  <si>
    <t>18331200/545</t>
  </si>
  <si>
    <t>18331200/546</t>
  </si>
  <si>
    <t>18341100/512</t>
  </si>
  <si>
    <t>18231410/521</t>
  </si>
  <si>
    <t>18331200/547</t>
  </si>
  <si>
    <t>18331200/548</t>
  </si>
  <si>
    <t>18421120/515</t>
  </si>
  <si>
    <t>35811190/529</t>
  </si>
  <si>
    <t>18231400/513</t>
  </si>
  <si>
    <t>Ամրակներ</t>
  </si>
  <si>
    <r>
      <rPr>
        <b/>
        <sz val="12"/>
        <color theme="1"/>
        <rFont val="Calibri"/>
        <family val="2"/>
        <scheme val="minor"/>
      </rPr>
      <t>Ձմեռային բաճկոն</t>
    </r>
    <r>
      <rPr>
        <sz val="12"/>
        <color theme="1"/>
        <rFont val="Calibri"/>
        <family val="2"/>
        <scheme val="minor"/>
      </rPr>
      <t xml:space="preserve"> (իգական)սև  կտորից, տաք ներդիրով: Բաճկոնի թիկունք, լանջափեշերը և թևքերը կարվում են 50%նայլոն,50%բամբակ, 235գ/մ2   RIBSTOP տեսակի կտորից: Բաճկոնի ձևավորումը կատարվում է սև գույնի 92%նայլոն, 8%լայկրա կտորով:Բաճկոնը կոճկվում է կենտրոնական պլաստմասե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(Ձև 11, Նկար 3): Երկու թևքերին դեպի ներս ուղղահայաց շղթայով փակվող գրպաններ են, ձախ թևքի ուսագլխից 90 մմ ներքև Հակակոռուպցիոն Կոմիտեի թևքանշանն է (Ձև 6, Նկար 1): Համաձայն՝  ՀՀ կառավարության 22.09.2022թ N 1476-Ն  որոշման:</t>
    </r>
  </si>
  <si>
    <r>
      <t xml:space="preserve"> </t>
    </r>
    <r>
      <rPr>
        <b/>
        <sz val="12"/>
        <color theme="1"/>
        <rFont val="Calibri"/>
        <family val="2"/>
        <scheme val="minor"/>
      </rPr>
      <t>Ձմեռային բաճկոն  տաք ներդիրով՝ երրորդ դասի խորհրդականից մինչ</t>
    </r>
    <r>
      <rPr>
        <sz val="12"/>
        <color theme="1"/>
        <rFont val="Calibri"/>
        <family val="2"/>
        <scheme val="minor"/>
      </rPr>
      <t>և</t>
    </r>
    <r>
      <rPr>
        <b/>
        <sz val="12"/>
        <color theme="1"/>
        <rFont val="Calibri"/>
        <family val="2"/>
        <scheme val="minor"/>
      </rPr>
      <t xml:space="preserve"> արդարադատության առաջին դասի խորհրդականի</t>
    </r>
    <r>
      <rPr>
        <sz val="12"/>
        <color theme="1"/>
        <rFont val="Calibri"/>
        <family val="2"/>
        <scheme val="minor"/>
      </rPr>
      <t>՝  սև  կտորից, տաք ներդիրով: Բաճկոնի թիկունք, լանջափեշերը և թևքերը կարվում են 50%նայլոն,50%բամբակ, 235գ/մ2   RIBSTOP տեսակի կտորից: Բաճկոնի ձևավորումը կատարվում է սև գույնի 92%նայլոն,8%լայկրա կտորով: Բաճկոնը կոճկվում է կենտրոնական պլաստմասե շղթայով: Բաճկոնին ամրացված է կարգավորվող գլխանոց: Բաճկոնի ձախ լանջափեշի վերին հատվածում՝ կենտրոնական շղթային զուգահեռ, 1.5 սմ հեռավորության վրա 16 սմ երկարությամբ շղթայով փակվող գրպան է, լանջափեշերի երկու կողային հատվածում կենտրոնական կոճկվող շղթային զուգահեռ պլաստմասե շղթայով փակվող գրպաններ են (22 սմ): Բաճկոնի թևքերը նեղ թեզանիքներով, էլաստիկ ժապավենով են (Ձև 11, Նկար 1):Աստառը՝ սև մետաքսյա, 70գ/մ2 խտությամբ  շեղանկյուն մգդակված, 2 ծոցագրպաններով: Բաճկոնի առաջամասի և հետնամասի ներդիրը մշակվում է անջրաթափանց կտորով մգդակված 200գ/մ2 խտությամբ սինտիպոնով, իսկ թևքերը և գլխանոցը  120գ/մ2 սինտիպոնով: Երկու թևքերին՝ դեպի ներս, ուղղահայաց շղթայով փակվող գրպաններ են, ձախ թևքի ուսագլխից 90 մմ ներքև Հակակոռուպցիոն Կոմիտեի թևքանշանն է (Ձև 6, Նկար 1):Ուսադիրների շրջանում՝ երկու փակօղակներ ուսադիրների ամրացման համար ։ Համաձայն՝  ՀՀ կառավարության 22.09.2022թ N 1476-Ն  որոշման:</t>
    </r>
  </si>
  <si>
    <r>
      <t xml:space="preserve"> </t>
    </r>
    <r>
      <rPr>
        <b/>
        <sz val="12"/>
        <color theme="1"/>
        <rFont val="Calibri"/>
        <family val="2"/>
        <scheme val="minor"/>
      </rPr>
      <t xml:space="preserve">Ձմեռային բաճկոն կարակուլե օձիքով, տաք ներդիրով </t>
    </r>
    <r>
      <rPr>
        <sz val="12"/>
        <color theme="1"/>
        <rFont val="Calibri"/>
        <family val="2"/>
        <scheme val="minor"/>
      </rPr>
      <t>՝  սև  50%նայլոն,50%բամբակ, 235գ/մ2   RIBSTOP տեսակի  կտորից, տաք ներդիրով, կոճկվում է կենտրոնական պլաստմասե շղթայով: Բաճկոնի օձիքը կանգուն է, որի վրա տեղադրվում է մոխրագույն կարակուլե օձիք: Առաջամասը և թիկունքը՝ վերին կտրվածքով, լանջափեշերի ներքևի մասում 2 թեք գրպաններ՝ շղթայով փակվող, վերևի մասում՝ կափույրով փակվող ուղղանկյուն վրադիր գրպաններ: Ձախ թևքի ուսագլխից 90մմ  ներքև կարվում է ՀՀ զինանշանի թևքանշանը (Ձև 6, Նկար 2)։ Թևքի ներքևի մասում մշակվում են ուղղանկյունաձև թեզանիքներ, որոնք կոճկվում են մեկ օղակով և 2 կոճակներով, իսկ աջ թևքի  ուսագլխից 90 մմ ներքև կարվում է Հակակոռուպցիոն Կոմիտեի ջակարդե թևքանշան: Աստառը՝ սև մետաքսյա, 70գ/մ2 խտությամբ  շեղանկյուն մգդակված, 2 ծոցագրպաններով: Բաճկոնի առաջամասի և հետնամասի ներդիրը մշակվում է անջրաթափանց կտորով մգդակված 200գ/մ2 խտությամբ սինտիպոնով, իսկ թևքերը   120գ/մ2 սինտիպոնով: Ուսադիրների շրջանում՝ երկու փակօղակներ ուսադիրների ամրացման համար (Ձև 11, Նկար 2)։ Համաձայն՝  ՀՀ կառավարության 22.09.2022թ N 1476-Ն  որոշման:</t>
    </r>
  </si>
  <si>
    <r>
      <rPr>
        <b/>
        <sz val="12"/>
        <color theme="1"/>
        <rFont val="Calibri"/>
        <family val="2"/>
        <scheme val="minor"/>
      </rPr>
      <t>Ամենօրյա համազգեստ կիսաշրջազգեստ</t>
    </r>
    <r>
      <rPr>
        <sz val="12"/>
        <color theme="1"/>
        <rFont val="Calibri"/>
        <family val="2"/>
        <scheme val="minor"/>
      </rPr>
      <t>՝ մուգ կապույտ կտորից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8, Նկար 11-17)։ Համաձայն՝  ՀՀ կառավարության 22.09.2022թ N 1476-Ն  որոշման:</t>
    </r>
  </si>
  <si>
    <t xml:space="preserve">Կիտել-կիսաշրջա-զգեստ </t>
  </si>
  <si>
    <r>
      <rPr>
        <b/>
        <sz val="12"/>
        <color theme="1"/>
        <rFont val="Calibri"/>
        <family val="2"/>
        <scheme val="minor"/>
      </rPr>
      <t>Կիտել տոնական (իգական)</t>
    </r>
    <r>
      <rPr>
        <sz val="12"/>
        <color theme="1"/>
        <rFont val="Calibri"/>
        <family val="2"/>
        <scheme val="minor"/>
      </rPr>
      <t xml:space="preserve">բաց մոխրագույն 67% բուրդ, 33% Պ/Է 317գր/մ2 կիսաբրդյա կտորից, մարմինը կիսագրկող մակերեսով, հետ ծալված օձիքով, oձիքի եզրերը մշակված են կարմիր 342 գր/մ2 խտությամբ մահուդե եզրագծով, օձիքի վրա ոսկեգույն թելով ասեղնագործվում է Հակակոռուպցիոն Կոմիտեի ծառայողի համար նախատեսված եզրազարդի խորհրդանշանը (Ձև 3, Նկար 3):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ջակարդե թևքանշանն է (Ձև 6, Նկար 3): Աստառը՝ մոխրագույն մետաքսե, ծոցագրպանով: Կիտելը  միակոճկուն է, միաշարք երեք ոսկեգույն մեծ կոճակներով՝ դեպի ձախ կոճկումով (Ձև 9, Նկար 8): Համաձայն՝  ՀՀ կառավարության 22.09.2022թ N 1476-Ն  որոշման:                                                                                                                                                                   </t>
    </r>
    <r>
      <rPr>
        <b/>
        <sz val="12"/>
        <color theme="1"/>
        <rFont val="Calibri"/>
        <family val="2"/>
        <scheme val="minor"/>
      </rPr>
      <t>Կիսաշրջազգեստ (տոնական)</t>
    </r>
    <r>
      <rPr>
        <sz val="12"/>
        <color theme="1"/>
        <rFont val="Calibri"/>
        <family val="2"/>
        <scheme val="minor"/>
      </rPr>
      <t>՝ մուգ կապույտ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9, Նկար 8, 9, 10)։ Համաձայն՝  ՀՀ կառավարության 22.09.2022թ N 1476-Ն  որոշման:</t>
    </r>
  </si>
  <si>
    <r>
      <rPr>
        <b/>
        <sz val="12"/>
        <color theme="1"/>
        <rFont val="Calibri"/>
        <family val="2"/>
        <scheme val="minor"/>
      </rPr>
      <t>Կիտել ամենօրյա  (իգական)</t>
    </r>
    <r>
      <rPr>
        <sz val="12"/>
        <color theme="1"/>
        <rFont val="Calibri"/>
        <family val="2"/>
        <scheme val="minor"/>
      </rPr>
      <t xml:space="preserve">՝ մուգ կապույտ 67% բուրդ, 33% Պ/Է 317գր/մ2 կիսաբրդյա կտորից, մարմինը կիսագրկող մակերեսով, հետ ծալված օձիքով, oձիքի եզրերը մշակված են կարմիր 342 գր/մ2 խտությամբ մահուդե եզրագծով, օձիքի վրա ամրացվում Հակակոռուպցիոն Կոմիտեի ծառայությունում ծառայողների համար նախատեսված մետաղական խորհրդանշանը (Ձև 3, Նկար 4), թևքի վրա մշակված են ծալքեր, որոնց վերին հատվածում կարմիր թելով անցնում է եզրագիծ: Կիտելի 2 փեշերի վրա ուղղանկյուն կափույրով ներկարված գրպաններ են: Թևքերը երկկարանի են, թիկունքն ամբողջական է՝ երկու կողային բացվածքով: Ձախ թևի ուսակարից 90 մմ ներքև Հակակոռուպցիոն Կոմիտեի կարմիր եզրագծով ջակարդե թևքանշանն է: Աստառը՝ մուգ կապույտ մետաքսե, ծոցագրպանով, միակոճկուն, միաշարք երեք ոսկեգույն մեծ կոճակներով է՝ դեպի ձախ կոճկումով (Ձև 8, Նկար 11, 12): Համաձայն՝  ՀՀ կառավարության 22.09.2022թ N 1476-Ն  որոշման:                                                                                                                                                                                                       </t>
    </r>
    <r>
      <rPr>
        <b/>
        <sz val="12"/>
        <color theme="1"/>
        <rFont val="Calibri"/>
        <family val="2"/>
        <scheme val="minor"/>
      </rPr>
      <t xml:space="preserve"> Կիսաշրջազգեստ ամենօրյա </t>
    </r>
    <r>
      <rPr>
        <sz val="12"/>
        <color theme="1"/>
        <rFont val="Calibri"/>
        <family val="2"/>
        <scheme val="minor"/>
      </rPr>
      <t xml:space="preserve">՝ մուգ կապույտ տորից 67% բուրդ, 33% Պ/Է 317գր/մ2 կիսաբրդյա կտորից, ուղիղ կարվածքով, երկկողմանի սեղմոններով, աստառով, գոտին՝ գոտեմակօղերով, հետևամասում՝ բացվածքով, կողամասում կոճկվում է մեկ կոճակով և շղթայով (Ձև 8, Նկար 11-17)։ Համաձայն՝  ՀՀ կառավարության 22.09.2022թ N 1476-Ն  որոշման:                                                                         </t>
    </r>
  </si>
  <si>
    <t>18211500/513</t>
  </si>
  <si>
    <t>18231200/505</t>
  </si>
  <si>
    <t>18231210/509</t>
  </si>
  <si>
    <t>18231210/510</t>
  </si>
  <si>
    <r>
      <rPr>
        <b/>
        <sz val="12"/>
        <color theme="1"/>
        <rFont val="Calibri"/>
        <family val="2"/>
        <scheme val="minor"/>
      </rPr>
      <t xml:space="preserve">Գլխարկ հովհարով ամենօրյա </t>
    </r>
    <r>
      <rPr>
        <sz val="12"/>
        <color theme="1"/>
        <rFont val="Calibri"/>
        <family val="2"/>
        <scheme val="minor"/>
      </rPr>
      <t>` մուգ կապույտ,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5) հովարից վերև՝ գլխարկաբոլորքի առջևի կենտրոնական մասում ամրացվում է Հակակոռուպցիոն Կոմիտեի ասեղնագործ տերևային գլխարկանշանը (Ձև 7, Նկար 1), իսկ գլխարկագագաթի վրա առջևի կենտրոնական մասում՝ Հայաստանի Հանրապետության ոսկեգույն զինանշանը (Ձև 7, Նկար 2): Սև լաքապատ հովարի վրա ամրացվում է ոսկեգույն եզրագիծ (Ձև 7, Նկար 5): Համաձայն՝  ՀՀ կառավարության 22.09.2022թ N 1476-Ն  որոշման:</t>
    </r>
  </si>
  <si>
    <r>
      <rPr>
        <b/>
        <sz val="12"/>
        <color theme="1"/>
        <rFont val="Calibri"/>
        <family val="2"/>
        <scheme val="minor"/>
      </rPr>
      <t>Գլխարկ հովհարով տոնական՝</t>
    </r>
    <r>
      <rPr>
        <sz val="12"/>
        <color theme="1"/>
        <rFont val="Calibri"/>
        <family val="2"/>
        <scheme val="minor"/>
      </rPr>
      <t xml:space="preserve"> բաց մոխրագույն, կիսաբրդյա   317գր/մ2 67% բուրդ, 33% Պ/Ե կտորից, գլխարկաբոլորքը՝ 342 գր/մ2 խտությամբ մահուդե գլխարկաբոլորքով, կարմիր եզրաշերտով: Եզրաշերտ հյուսված կապը (քուղը) 2հատ  11մմ տրամագծով հակակոռուպցիոն կոմիտեի խորհրդանիշը ոսկեգույն երիզված կոճակներով ամրացվում է գլխարկաբոլորքի վրա: Հովարը սև է, լաքապատ: Գլխարկի (Ձև 7, Նկար  6) հովարից վերև՝ գլխարկաբոլորքի առջևի կենտրոնական մասում ամրացվում է Հակակոռուպցիոն Կոմիտեի ասեղնագործ տերևային գլխարկանշանը (Ձև 7, Նկար 1), իսկ գլխարկագագաթի վրա առջևի կենտրոնական մասում՝ Հայաստանի Հանրապետության ոսկեգույն զինանշանը (Ձև 7, Նկար 2):  Սև լաքապատ հովարի վրա ամրացվում է երկկողմանի տերև (Ձև 7, Նկար 6): Համաձայն՝  ՀՀ կառավարության 22.09.2022թ N 1476-Ն  որոշման:</t>
    </r>
  </si>
  <si>
    <t>Куртка</t>
  </si>
  <si>
    <t>Юбка</t>
  </si>
  <si>
    <t>Брюки</t>
  </si>
  <si>
    <t>Свитер</t>
  </si>
  <si>
    <t>Куртка-брюки</t>
  </si>
  <si>
    <t>Жакет-юбка</t>
  </si>
  <si>
    <t>Рубашка</t>
  </si>
  <si>
    <t xml:space="preserve"> Рубашка</t>
  </si>
  <si>
    <t>рубашка поло</t>
  </si>
  <si>
    <t>футболка</t>
  </si>
  <si>
    <t xml:space="preserve"> футболка</t>
  </si>
  <si>
    <t>Галстук</t>
  </si>
  <si>
    <t>Шляпа</t>
  </si>
  <si>
    <t>«Шапки типа «пилотка»</t>
  </si>
  <si>
    <t xml:space="preserve">
«Шапки типа «пилотка»
</t>
  </si>
  <si>
    <t>Плечевой ремень</t>
  </si>
  <si>
    <t>Крепежи</t>
  </si>
  <si>
    <t>Брюки на каждый день: темно-синие, 44 % шерсть, 54 % п/э, 2 % состав лайкры, ткань RIBSTOP плотностью 240 г/м², силуэт: прямой, боковые швы проходят через 1 красную кайму, ширина от 1,5 до 2 мм, два боковых кармана, сзади два накладных кармана с клапаном и застежкой-липучкой. Пояс на резинке с двух сторон, брюки застегиваются на цепочку, пояс застегивается на пуговицу-кольцо, на поясе имеется 8 шлевок (Форма 8, Рисунок 8, 9) по постановлению Правительства. Республики Армения № 1476 от 22.09.2022.</t>
  </si>
  <si>
    <t>Китель-Брюки</t>
  </si>
  <si>
    <r>
      <rPr>
        <b/>
        <i/>
        <sz val="12"/>
        <color theme="1"/>
        <rFont val="Calibri"/>
        <family val="2"/>
        <scheme val="minor"/>
      </rPr>
      <t xml:space="preserve">Китель: </t>
    </r>
    <r>
      <rPr>
        <sz val="12"/>
        <color theme="1"/>
        <rFont val="Calibri"/>
        <family val="2"/>
        <scheme val="minor"/>
      </rPr>
      <t xml:space="preserve">темно-синий 67% шерсть, 33% п/э ткань 317гр/м2, полуоблегающая поверхность, воротник отложной, края воротника обработаны красной каймой из махуда 342гр/м2, однобортный с четырьмя большими золотистыми пуговицами. , на воротнике крепится знак противодействия коррупции. Металлический значок, предназначенный для члена комиссии (Форма 3, рисунок 4) на рукаве прорабатываются складки, в верхней части которых красной нитью проходит кайма. На юбке кителя имеются 2 прямоугольных кармана с клапанами. Рукава двубортные, спинка объемная с двумя боковыми шлицами. Ниже левого погона на 90 мм расположен жаккардовый значок Антикоррупционного комитета с красной каймой.                                                                                                                                                                    </t>
    </r>
    <r>
      <rPr>
        <b/>
        <i/>
        <sz val="12"/>
        <color theme="1"/>
        <rFont val="Calibri"/>
        <family val="2"/>
        <scheme val="minor"/>
      </rPr>
      <t xml:space="preserve">Брюки: </t>
    </r>
    <r>
      <rPr>
        <sz val="12"/>
        <color theme="1"/>
        <rFont val="Calibri"/>
        <family val="2"/>
        <scheme val="minor"/>
      </rPr>
      <t>синий шелк, с карманом, форма 8, рисунок 1). Согласно постановлению правительства РА №1476 от 22.09.2022. Брюки: темно-синие, 67 % шерсть, 33 % ткань P/E 317 г/м2, прямого силуэта, боковые швы с красной каймой mahude 1 342 г/м2, ширина от 1,5 до 2 мм. Ремень с мостами. Застегивается на пуговицу, металлический крючок и цепочку. Боковые карманы косые, на правой стороне спинки карман с клапаном на пуговице. Перед на шелковой подкладке до колен (форма 8, рисунки 1, 2, 4, 6). Согласно постановлению правительства РА №1476 от 22.09.2022.</t>
    </r>
  </si>
  <si>
    <t>Китель-Юбка</t>
  </si>
  <si>
    <r>
      <rPr>
        <b/>
        <i/>
        <sz val="12"/>
        <color theme="1"/>
        <rFont val="Calibri"/>
        <family val="2"/>
        <scheme val="minor"/>
      </rPr>
      <t>Китель праздничный</t>
    </r>
    <r>
      <rPr>
        <sz val="12"/>
        <color theme="1"/>
        <rFont val="Calibri"/>
        <family val="2"/>
        <scheme val="minor"/>
      </rPr>
      <t xml:space="preserve"> (женский) светло-серый 67% шерсть, 33% П/Э ткань полушерсть 317г/м2, полуоблегающая поверхность, воротник отложной, края изделия обработаны красной каймой махуде 342г/м2, воротник вышит золотой нитью Знак противокоррупционного секретаря для секретаря комитета (Форма 3, рисунок 3)                                                                                                                                                          </t>
    </r>
    <r>
      <rPr>
        <b/>
        <i/>
        <sz val="12"/>
        <color theme="1"/>
        <rFont val="Calibri"/>
        <family val="2"/>
        <scheme val="minor"/>
      </rPr>
      <t xml:space="preserve">Юбка </t>
    </r>
    <r>
      <rPr>
        <sz val="12"/>
        <color theme="1"/>
        <rFont val="Calibri"/>
        <family val="2"/>
        <scheme val="minor"/>
      </rPr>
      <t>на подкладке с прямоугольными клапанами. На спине имеются два боковых выреза. Эмблема комитета по борьбе с коррупцией находится на высоте 90 мм ниже плеча (рисунок 6): Серый шелк, с одинарной пуговицей. однобортный, с тремя большими пуговицами слева (Форма 9, рисунок 8). Согласно постановлению Правительства РА N 1476 от 22.09.2022. Юбка (праздничная): 67% шерсть, 33% П/Э 317гр/м2. ткань шерсть, прямая строчка, двухсторонняя ластовица, подкладка, пояс: со шлевками, с разрезом сзади, с одной пуговицей и цепочкой сбоку (Форма 9, рисунки 8, 9, 10). Согласно постановлению правительства РА №1476 от 22.09.2022.</t>
    </r>
  </si>
  <si>
    <r>
      <rPr>
        <b/>
        <i/>
        <sz val="12"/>
        <color theme="1"/>
        <rFont val="Calibri"/>
        <family val="2"/>
        <scheme val="minor"/>
      </rPr>
      <t>Зимняя куртка</t>
    </r>
    <r>
      <rPr>
        <sz val="12"/>
        <color theme="1"/>
        <rFont val="Calibri"/>
        <family val="2"/>
        <scheme val="minor"/>
      </rPr>
      <t xml:space="preserve"> на теплой подкладке, от третьего до первого класса справедливости, из черного сукна, на теплой подкладке. Спинка куртки, боковые юбки и рукава сшиты из 50% нейлона плотностью 235 г/м2. Ткань типа RIBSTOP %Нейлон,8%Лайкра.Куртка имеет центральную пластиковую пуговицу. К куртке прикреплен регулируемый капюшон. В верхней части куртки, параллельно центральной цепочке, расположен карман длиной 16 см с узкими ресницами, резинкой. (Форма 11, рисунок 1). Подкладка: 70 г/м2 диагональной строчки, с 2 карманами. Подкладка куртки выполнена из тканого водонепроницаемого полотна плотностью 200 г/м2, рукава и голова - из синтипона плотностью 120 г/м2. внутри имеются карманы, закрывающиеся вертикальной цепочкой, на 90 мм ниже плеча левой руки расположен герб Антикоррупционного комитета (форма 6, рисунок 1). имеются две петельки для крепления лямок. Согласно постановлению правительства РА №1476 от 22.09.2022.</t>
    </r>
  </si>
  <si>
    <r>
      <rPr>
        <b/>
        <i/>
        <sz val="12"/>
        <color theme="1"/>
        <rFont val="Calibri"/>
        <family val="2"/>
        <scheme val="minor"/>
      </rPr>
      <t>Зимняя куртка</t>
    </r>
    <r>
      <rPr>
        <sz val="12"/>
        <color theme="1"/>
        <rFont val="Calibri"/>
        <family val="2"/>
        <scheme val="minor"/>
      </rPr>
      <t xml:space="preserve"> (женская) из ткани черного цвета, с теплой вставкой. Спинка, юбка и рукава изготовлены из 50% нейлона, 50% хлопка, ткань RIBSTOP плотностью 235 г/м2, застегивается на центральную пластиковую цепочку. Куртка пристегивается регулируемый капюшон. В верхней части куртки, параллельно центральной цепочке, расположен карман длиной 16 см, в двух боковых частях боковин, параллельно центральной цепочке, имеются карманы. с пластиковой цепочкой. Рукава куртки узкие на резинке (рис. 11, рис.). 3): Имеются внутренние карманы с вертикальной цепочкой, на 90 мм ниже плеча левой руки расположена эмблема Антикоррупционного комитета (Форма 6, рисунок 1).</t>
    </r>
  </si>
  <si>
    <r>
      <rPr>
        <b/>
        <i/>
        <sz val="12"/>
        <color theme="1"/>
        <rFont val="Calibri"/>
        <family val="2"/>
        <scheme val="minor"/>
      </rPr>
      <t>Зимняя куртка</t>
    </r>
    <r>
      <rPr>
        <sz val="12"/>
        <color theme="1"/>
        <rFont val="Calibri"/>
        <family val="2"/>
        <scheme val="minor"/>
      </rPr>
      <t xml:space="preserve"> с воротником-каракулем, черная 50% нейлон, 50% хлопок, ткань 235г/м2, с центральной пластиковой цепочкой с верхним срезом, 2 скоса по низу юбки. Карманы на цепочке, накладные карманы прямоугольной формы с клапаном вверху. Герб РА пришивается на 90 мм ниже плеча левой руки (форма 6, рисунок 2). Внизу рукава жаккардовый значок Антикоррупционного комитета, застегивающийся на одно кольцо и язычок на 2 пуговицы. Обработан водонепроницаемой тканью, покрытой синтипоном плотностью 200 г/м2, а рукава - синтипоном плотностью 120 г/м2. Согласно постановлению правительства РА №1476 от 22.09.2022.</t>
    </r>
  </si>
  <si>
    <r>
      <rPr>
        <b/>
        <i/>
        <sz val="12"/>
        <color theme="1"/>
        <rFont val="Calibri"/>
        <family val="2"/>
        <scheme val="minor"/>
      </rPr>
      <t>Повседневная юбка</t>
    </r>
    <r>
      <rPr>
        <sz val="12"/>
        <color theme="1"/>
        <rFont val="Calibri"/>
        <family val="2"/>
        <scheme val="minor"/>
      </rPr>
      <t xml:space="preserve"> из ткани темно-синего цвета 67% шерсть, 33% П/Э ткань полушерсть 317гр/м2, шов прямой, двухсторонние швы, подкладка, пояс со шлевками, разрез сзади, застежка на одну пуговицу и цепочку сзади. сбоку (Изображение 8, Рисунок 11-17). Согласно постановлению правительства РА №1476 от 22.09.2022.</t>
    </r>
  </si>
  <si>
    <r>
      <rPr>
        <b/>
        <i/>
        <sz val="12"/>
        <color theme="1"/>
        <rFont val="Calibri"/>
        <family val="2"/>
        <scheme val="minor"/>
      </rPr>
      <t>Повседневный китель</t>
    </r>
    <r>
      <rPr>
        <sz val="12"/>
        <color theme="1"/>
        <rFont val="Calibri"/>
        <family val="2"/>
        <scheme val="minor"/>
      </rPr>
      <t xml:space="preserve"> (женский) темно-синий 67% шерсть, 33% П/Э ткань полушерсть 317 г/м2, полуоблегающая поверхность, отложной воротник, края обработаны красной каймой махуде 342 г/м2, прикрепляется к воротнику. на службе Антикоррупционного комитета металлическая эмблема, предназначенная для служащих (форма 3, рис. 4), в верхней части - кайма красной нитью. На юбках - карманы с клапанами прямоугольной формы. Спинка дополнена двумя боковыми разрезами с красной каймой Антикоррупционного комитета. Подкладка темно-синего шелка. С карманом, однобортный, с тремя большими золотыми пуговицами (Форма 8, рисунок 11, 12).                                                                                        </t>
    </r>
    <r>
      <rPr>
        <b/>
        <i/>
        <sz val="12"/>
        <color theme="1"/>
        <rFont val="Calibri"/>
        <family val="2"/>
        <scheme val="minor"/>
      </rPr>
      <t>Юбка повседневная</t>
    </r>
    <r>
      <rPr>
        <sz val="12"/>
        <color theme="1"/>
        <rFont val="Calibri"/>
        <family val="2"/>
        <scheme val="minor"/>
      </rPr>
      <t>, 67% шерсти, 33% П/Е 317гр/. Полушерстяная ткань м2, прямая строчка, двусторонняя. на молнии, на подкладке, пояс со шлевками, открывающийся сзади, застегивающийся сбоку на одну пуговицу и цепочку (форма 8, рис. 11-17). Согласно постановлению правительства РА №1476 от 22.09.2022.</t>
    </r>
  </si>
  <si>
    <r>
      <rPr>
        <b/>
        <i/>
        <sz val="12"/>
        <color theme="1"/>
        <rFont val="Calibri"/>
        <family val="2"/>
        <scheme val="minor"/>
      </rPr>
      <t>Повседневные брюa,</t>
    </r>
    <r>
      <rPr>
        <sz val="12"/>
        <color theme="1"/>
        <rFont val="Calibri"/>
        <family val="2"/>
        <scheme val="minor"/>
      </rPr>
      <t>: 67 % шерсть, 33 % полиэстер, ткань плотностью 317 г/м², прямой силуэт, красный махудэ плотностью 342 г/м². 1 низ, ширина от 1,5 до 2 мм. Застегивается на пуговицу, металлический крючок и петлю. Боковые карманы. На правой стороне спинки - карман с клапаном на пуговице. Передний на шелковой подкладке длиной до колен (Форма 8, рис. 1, 2, 4, 6), согласно решению Правительства РА N. № 1476 от 22.09.2022.</t>
    </r>
  </si>
  <si>
    <r>
      <rPr>
        <b/>
        <i/>
        <sz val="12"/>
        <color theme="1"/>
        <rFont val="Calibri"/>
        <family val="2"/>
        <scheme val="minor"/>
      </rPr>
      <t xml:space="preserve">Брюки </t>
    </r>
    <r>
      <rPr>
        <sz val="12"/>
        <color theme="1"/>
        <rFont val="Calibri"/>
        <family val="2"/>
        <scheme val="minor"/>
      </rPr>
      <t>повседневные - темно-синие - 67% шерсть, 33% П/Э плотность ткани 317г/м2, прямого силуэта, боковые швы имеют 3 красные каймы, 2 шириной 2 см, средний 1,5 2 мм (форма 8, рисунок). 3, 5, 7). на крючке и цепочке. Боковые карманы с клапаном с правой стороны. Перед на шелковой подкладке до колен (форма 8, рис. 1, 2, 4, 6).</t>
    </r>
  </si>
  <si>
    <r>
      <rPr>
        <b/>
        <i/>
        <sz val="12"/>
        <color theme="1"/>
        <rFont val="Calibri"/>
        <family val="2"/>
        <scheme val="minor"/>
      </rPr>
      <t>Брюки</t>
    </r>
    <r>
      <rPr>
        <sz val="12"/>
        <color theme="1"/>
        <rFont val="Calibri"/>
        <family val="2"/>
        <scheme val="minor"/>
      </rPr>
      <t xml:space="preserve"> повседневные: темно-синие 44% шерсть, 54% п/э, 2% состав лайкры, ткань RIBSTOP плотностью 240г/м2, силуэт: прямой, в боковых швах проходят 3 красные каймы, 2 шириной 2 см и средняя. от 1,5 до 2 мм (форма 8, рисунок 10), с двумя боковыми карманами, сзади Имеются два кармана с клапанами и резинкой с обеих сторон. 22.09.2022 №1476-Н.</t>
    </r>
  </si>
  <si>
    <r>
      <rPr>
        <b/>
        <i/>
        <sz val="12"/>
        <color theme="1"/>
        <rFont val="Calibri"/>
        <family val="2"/>
        <scheme val="minor"/>
      </rPr>
      <t>Китель праздничный двубортный (двубортный)</t>
    </r>
    <r>
      <rPr>
        <sz val="12"/>
        <color theme="1"/>
        <rFont val="Calibri"/>
        <family val="2"/>
        <scheme val="minor"/>
      </rPr>
      <t xml:space="preserve"> от советника юстиции третьего класса до советника юстиции первого класса, светло-серый 67% шерсть, 33% ткань П/Э 317гр/м2, полуприлегающая к телу поверхность, воротник отложной, края воротника обработанные Плотность махуде 342гр/м2 с красной каймой, на воротнике золотая нить. вышивается эмблема бахромы, предназначенной для сотрудника Антикоррупционного комитета (Форма 3, рисунок 3). На юбке кителя имеются 2 прямоугольных кармана с клапанами. Рукава двубортные, спинка объемная с двумя боковыми шлицами. На 90 мм ниже лопатки левой руки расположен жаккардовый знак Антикоррупционного комитета (форма 6, рисунок 3).                                    </t>
    </r>
    <r>
      <rPr>
        <b/>
        <i/>
        <sz val="12"/>
        <color theme="1"/>
        <rFont val="Calibri"/>
        <family val="2"/>
        <scheme val="minor"/>
      </rPr>
      <t xml:space="preserve">Брюки </t>
    </r>
    <r>
      <rPr>
        <sz val="12"/>
        <color theme="1"/>
        <rFont val="Calibri"/>
        <family val="2"/>
        <scheme val="minor"/>
      </rPr>
      <t>серый шелк, с карманом. Китель представляет собой двухкнопочный (двойной корпус) 6 золотых символов диаметром 22 мм с пуговицами с золотой окантовкой, расположенными в два ряда (Форма 9, Рисунок 2). Согласно постановлению правительства РА №1476 от 22.09.2022. Праздничные брюки: темно-синие, 67 % шерсть, 33 % ткань P/E 317 г/м2, прямой силуэт, боковые швы с красной каймой mahude 1 плотностью 342 г/м2, ширина от 1,5 до 2 мм. Ремень с мостами. Застегивается на пуговицу, металлический крючок и цепочку. Боковые карманы косые, на правой стороне спинки карман с клапаном на пуговице. Перед на шелковой подкладке до колен (форма 9, рисунки 1, 2). Согласно постановлению правительства РА №1476 от 22.09.2022.</t>
    </r>
  </si>
  <si>
    <r>
      <rPr>
        <b/>
        <i/>
        <sz val="12"/>
        <color theme="1"/>
        <rFont val="Calibri"/>
        <family val="2"/>
        <scheme val="minor"/>
      </rPr>
      <t>Праздничный китель с одной пуговицей</t>
    </r>
    <r>
      <rPr>
        <sz val="12"/>
        <color theme="1"/>
        <rFont val="Calibri"/>
        <family val="2"/>
        <scheme val="minor"/>
      </rPr>
      <t xml:space="preserve"> для советника третьего класса до советника первого класса Светло-серый 67% шерсть, 33% ткань P/E плотностью 317 г/м2, полуоблегающее тело, воротник-стойка, края воротника отделаны мадудом плотностью 342 г/м2 с красным оттенком кайма, вышивка золотой нитью на воротнике Эмблема бахромы, предназначенная для сотрудника Антикоррупционного комитета (Форма 3, рисунок 3). На юбке кителя имеются 2 прямоугольных кармана с клапанами. Рукава двубортные, спинка объемная с двумя боковыми шлицами. На 90 мм ниже лопатки левой руки расположен жаккардовый знак Антикоррупционного комитета (форма 6, рисунок 3).                                           </t>
    </r>
    <r>
      <rPr>
        <b/>
        <i/>
        <sz val="12"/>
        <color theme="1"/>
        <rFont val="Calibri"/>
        <family val="2"/>
        <scheme val="minor"/>
      </rPr>
      <t>Подкладка</t>
    </r>
    <r>
      <rPr>
        <sz val="12"/>
        <color theme="1"/>
        <rFont val="Calibri"/>
        <family val="2"/>
        <scheme val="minor"/>
      </rPr>
      <t>: серый шелк, с карманом. Китель представляет собой однопуговичный однобортный трехзолотой символ антикоррупционного комитета диаметром 22 мм с пуговицами с золотой окантовкой (Форма 9, рисунок 1). Согласно постановлению правительства РА №1476 от 22.09.2022. Праздничные брюки: темно-синие, 67 % шерсть, 33 % ткань P/E 317 г/м2, прямой силуэт, боковые швы с красной каймой mahude 1 плотностью 342 г/м2, ширина от 1,5 до 2 мм. Ремень с мостами. Застегивается на пуговицу, металлический крючок и цепочку. Боковые карманы косые, на правой стороне спинки карман с клапаном на пуговице. Перед на шелковой подкладке до колен (форма 9, рисунки 1, 2). Согласно постановлению правительства РА №1476 от 22.09.2022.</t>
    </r>
  </si>
  <si>
    <r>
      <rPr>
        <b/>
        <i/>
        <sz val="12"/>
        <color theme="1"/>
        <rFont val="Calibri"/>
        <family val="2"/>
        <scheme val="minor"/>
      </rPr>
      <t>Китель</t>
    </r>
    <r>
      <rPr>
        <sz val="12"/>
        <color theme="1"/>
        <rFont val="Calibri"/>
        <family val="2"/>
        <scheme val="minor"/>
      </rPr>
      <t xml:space="preserve">: темно-синий 67% шерсть, 33% ткань П/Э 317г/м2, полуоблегающая поверхность, воротник отложной, края воротника обработаны красной каймой махуде 342г/м2, воротник вышит золотой нитью, высший классный чин в Комитете по борьбе с коррупцией, знаки отличия, предназначенные для служащих Комитета (3 Форма, рисунок 2), однорядная с четырьмя большими золотыми пуговицами, складки в верхней части которых пришиты красной нитью. 2 юбки на подкладке с прямоугольными клапанами. Рукава двубортные, спинка пышная с вырезом.                                                                                       </t>
    </r>
    <r>
      <rPr>
        <b/>
        <i/>
        <sz val="12"/>
        <color theme="1"/>
        <rFont val="Calibri"/>
        <family val="2"/>
        <scheme val="minor"/>
      </rPr>
      <t>Подкладка</t>
    </r>
    <r>
      <rPr>
        <sz val="12"/>
        <color theme="1"/>
        <rFont val="Calibri"/>
        <family val="2"/>
        <scheme val="minor"/>
      </rPr>
      <t>: синий шелк, с карманом на левом плече. ниже - нарукавник с красной каймой герба РА, на 90 мм ниже лопатки правой руки - жаккардовый нарукавник с красной каймой Антикоррупционного комитета (форма 8, рисунок 3). Согласно постановлению правительства РА от 22.09.2022 №1476 Брюки: темно-синие: 67% шерсть, 33% ткань П/Э 317г/м2, крой: прямой, по боковым швам проходят 3 красные каймы, 2:2 см. широкий, а средний — от 1,5 до 2 мм (рис. 8, рис. 3, 5, 7): Застегивается на металлический крючок. Боковые карманы с клапаном на пуговице. По решению Правительства РА от 22.09.2026.</t>
    </r>
  </si>
  <si>
    <r>
      <rPr>
        <b/>
        <sz val="12"/>
        <color theme="1"/>
        <rFont val="Calibri"/>
        <family val="2"/>
        <scheme val="minor"/>
      </rPr>
      <t>Կիտել տոնական երկկոճկուն (երկփեղկ)`</t>
    </r>
    <r>
      <rPr>
        <sz val="12"/>
        <color theme="1"/>
        <rFont val="Calibri"/>
        <family val="2"/>
        <scheme val="minor"/>
      </rPr>
      <t xml:space="preserve">  բաց մոխրագույն 67% բուրդ, 33% Պ/Է 317գր/մ2 խտությամբ կտորից, մարմինը կիսագրկող մակերեսով, հետ ծալած օձիքով, օձիքի եզրերը մշակված են 342 գր/մ2 խտությամբ մահուդե  կարմիր  եզրագծով,  Օձիքի վրա ոսկեգույն թելով ասեղնագործվում է Հակակոռուպցիոն Կոմիտեում բարձրագույն դասային աստիճան ունեցող Կոմիտեի ծառայողների համար նախատեսված եզրազարդի խորհրդանշանը (Ձև 3, Նկար 2),:Բարձրագույն դասային աստիճան ունեցող Կոմիտեի ծառայողների համար երկկոճկուն (երկփեղկ) 6 ոսկեգույն 22մմ տրամագծով հակակոռուպցիոն կոմիտեի խորհրդանիշը ոսկեգույնով երիզված  կոճակներով է, որոնք տեղադրված են երկշարք (Ձև 9, Նկար 3): Թևքերը երկկարանի են,  թևքերի վրա մշակված են ծալքեր, որոնց վերին հատվածում ոսկեգույն եզրագծով ոսկեգույն թելով կարվում է ձեռագործ ասեղնագործություն   (Ձև 3, Նկար 1): Թիկունքն ամբողջական է՝ երկու կողային բացվածքով: Կիտելի 2 փեշերի վրա ուղղանկյուն կափույրով ներկարված գրպաններ են:Ձախ թևի ուսակարից 90 մմ ներքև ՀՀ զինանշանի  ջակարդե թևքանշանն է (Ձև 6, Նկար 2), իսկ աջ թևի ուսակարից 90 մմ ներքև՝ Հակակոռուպցիոն Կոմիտեի ջակարդե թևքանշանը(Ձև 6, Նկար 3)։  Աստառը՝ մոխրագույն մետաքսե, ծոցագրպանով: Համաձայն՝  ՀՀ կառավարության 22.09.2022թ N 1476-Ն  որոշման:                                                                                                                                                                                 </t>
    </r>
    <r>
      <rPr>
        <b/>
        <sz val="12"/>
        <color theme="1"/>
        <rFont val="Calibri"/>
        <family val="2"/>
        <scheme val="minor"/>
      </rPr>
      <t>Տաբատ տոնական</t>
    </r>
    <r>
      <rPr>
        <sz val="12"/>
        <color theme="1"/>
        <rFont val="Calibri"/>
        <family val="2"/>
        <scheme val="minor"/>
      </rPr>
      <t>՝ մուգ կապույտ 67% բուրդ, 33% Պ/Է 317գր/մ2 խտությամբ կտորից, ուրվագիծը՝ ուղիղ, կողային կարերով անցնում է կարմիր  342 գր/մ2 խտությամբ  մահուդե 3 եզրագիծ, 2-ը՝ 2 սմ լայնությամբ, իսկ մեջտեղինը՝ 1,5-ից 2 մմ (Ձև 9, Նկար 3)։ Գոտին՝ կամրջակներով: Կոճկվում է կոճակով, մետաղյա կեռիկով և շղթայով: Կողային գրպանները թեք են, հետնամասի աջ կողմում՝ կոճակով կոճկվող կափույրով ներկարված գրպան: Առաջամասը՝ մինչև ծնկները մետաքսյա աստառով (Ձև 9, Նկար 3):Համաձայն՝  ՀՀ կառավարության 22.09.2022թ N 1476-Ն  որոշման:</t>
    </r>
  </si>
  <si>
    <r>
      <rPr>
        <b/>
        <i/>
        <sz val="12"/>
        <color theme="1"/>
        <rFont val="Calibri"/>
        <family val="2"/>
        <scheme val="minor"/>
      </rPr>
      <t xml:space="preserve">Китель праздничный двубортный </t>
    </r>
    <r>
      <rPr>
        <sz val="12"/>
        <color theme="1"/>
        <rFont val="Calibri"/>
        <family val="2"/>
        <scheme val="minor"/>
      </rPr>
      <t xml:space="preserve">- светло-серый 67% шерсть, 33% ткань П/Э 317гр/м2, полуоблегающая гладь, воротник отложной, края воротника обработаны каймой красного дерева 342гр/м2, на воротнике вышивка золотой нитью является самым высоким в Антикоррупционном комитете Знак бахромы, предназначенный для должностных лиц Комитета, имеющих классный чин (форма 3, рисунок 2). Для должностных лиц Комитета, имеющих высший классный чин, двухпуговичный (двукратный) 6 цвета золота диаметром 22 мм. диаметр эмблемы Комитета по борьбе с коррупцией с пуговицами золотого цвета, расположенными в два ряда (Форма 9, рисунок 3): Рукава двубортные. складки, верхняя часть которых прошита вышивкой золотистой нитью (форма 3, рисунок 1). На юбке на 90 мм ниже плеча имеются 2 кармана с клапанами прямоугольной формы. левая рука — жаккардовый герб (форма 6, рисунок 2), правая створка. Ниже погона на 90 мм расположен жаккардовый герб Комитета по противодействию коррупции (форма 6, рисунок 3).                                                                                                   </t>
    </r>
    <r>
      <rPr>
        <b/>
        <i/>
        <sz val="12"/>
        <color theme="1"/>
        <rFont val="Calibri"/>
        <family val="2"/>
        <scheme val="minor"/>
      </rPr>
      <t>Праздничные брюки темно-синие</t>
    </r>
    <r>
      <rPr>
        <sz val="12"/>
        <color theme="1"/>
        <rFont val="Calibri"/>
        <family val="2"/>
        <scheme val="minor"/>
      </rPr>
      <t xml:space="preserve"> 67% шерсть, 33% п/э ткань плотность 317гр/м2, крой: прямой, боковые швы проходят через красную ткань 342гр/м2 махуде 3 каймы, 2 шириной 2 см и 1 посередине .5 на 2 мм (Форма 9, рисунок 3). Пояс: Застегивается на пуговицу, металлический крючок и цепочку. Боковые карманы с клапаном с правой стороны. Спереди: на шелковой подкладке до колен. Согласно постановлению правительства РА от 22.09.2022.</t>
    </r>
  </si>
  <si>
    <r>
      <rPr>
        <b/>
        <i/>
        <sz val="12"/>
        <color theme="1"/>
        <rFont val="Calibri"/>
        <family val="2"/>
        <scheme val="minor"/>
      </rPr>
      <t>Свитер повседневный</t>
    </r>
    <r>
      <rPr>
        <sz val="12"/>
        <color theme="1"/>
        <rFont val="Calibri"/>
        <family val="2"/>
        <scheme val="minor"/>
      </rPr>
      <t>, из черной ткани, с воротником, с клапаном на левой стороне, с хлястиком для погон, с пуговицей на левой стороне свитера на синем сукне «АНТИКОРУПЦИЯ». Золотыми буквами написано «КОМИТЕТ», а на правой груди написано «ИМЯ И ИМЯ». Пуговицы на кармане и погонах темно-серого цвета, ниже погона на 90 мм расположен герб Антикоррупционного комитета. Форма 10, рисунок 4).2022 решения N 1476-Н.</t>
    </r>
  </si>
  <si>
    <r>
      <rPr>
        <b/>
        <i/>
        <sz val="12"/>
        <color theme="1"/>
        <rFont val="Calibri"/>
        <family val="2"/>
        <scheme val="minor"/>
      </rPr>
      <t>Свитер:</t>
    </r>
    <r>
      <rPr>
        <sz val="12"/>
        <color theme="1"/>
        <rFont val="Calibri"/>
        <family val="2"/>
        <scheme val="minor"/>
      </rPr>
      <t xml:space="preserve"> 50% шерсть, 50% акрил, воротник в рубчик, клапан с левой стороны, лямки съемные, на груди застежка на одну пуговицу прикреплена к черному сукну. Надпись «АНТИКОРУПЦИОННЫЙ КОМИТЕТ» золотыми буквами, а на правой груди надпись «ИМЯ И ИМЯ». Пуговицы на язычке кармана и погонах темно-серого цвета (форма 10, рисунок 1). погон Антикоррупционного комитета (форма 6, рисунок 1), по данным правительства РА 22.09.2022 № 1476-Н.</t>
    </r>
  </si>
  <si>
    <t>Свитер: 50% шерсть, 50% акрил, воротник в рубчик, клапан с левой стороны, лямки съемные, на груди застежка на одну пуговицу прикреплена к черному сукну. Надпись «АНТИКОРУПЦИОННЫЙ КОМИТЕТ» и надпись «ИМЯ И НАЗВАНИЕ» на правой груди. Пуговицы на язычке кармана и погонах темно-серого цвета (Форма 10, Рисунок 1 мм ниже Антикоррупционного комитета). герб. Согласно постановлению правительства РА №1476-Н от 22.09.2022.</t>
  </si>
  <si>
    <r>
      <rPr>
        <b/>
        <i/>
        <sz val="12"/>
        <color theme="1"/>
        <rFont val="Calibri"/>
        <family val="2"/>
        <scheme val="minor"/>
      </rPr>
      <t>Куртка весна-осень</t>
    </r>
    <r>
      <rPr>
        <sz val="12"/>
        <color theme="1"/>
        <rFont val="Calibri"/>
        <family val="2"/>
        <scheme val="minor"/>
      </rPr>
      <t xml:space="preserve">, ткань черного цвета 92% нейлон, 8% лайкра, застегивается на центральную цепочку. Куртка имеет регулируемый капюшон. В верхней части левой боковины куртки, параллельно центральной цепочке, расположен карман. с застежкой-цепочкой длиной 16 см на расстоянии 1,5 см с обеих сторон до центральной цепочки-пуговицы. Имеются параллельные карманы на пластиковой цепочке (22 см). Рукава на резинках. На внутренней стороне 90 мм ниже левого плеча расположена эмблема Антикоррупционного комитета (рис. 10). 22.09.2022 № Правительства Республики Армения. решения 1476-Н.
</t>
    </r>
    <r>
      <rPr>
        <b/>
        <i/>
        <sz val="12"/>
        <color theme="1"/>
        <rFont val="Calibri"/>
        <family val="2"/>
        <scheme val="minor"/>
      </rPr>
      <t xml:space="preserve">Брюки весна-осень </t>
    </r>
    <r>
      <rPr>
        <sz val="12"/>
        <color theme="1"/>
        <rFont val="Calibri"/>
        <family val="2"/>
        <scheme val="minor"/>
      </rPr>
      <t>черного цвета, 92 % нейлон, 8 % лайкра, прямого силуэта, красная кромка шириной от 1,5 до 2 мм по боковым швам, два боковых кармана, два накладных кармана сзади с клапаном и застежкой-липучкой на резинке с обеих сторон. стороны. пояс застегивается на пуговицу-кольцо, на поясе имеется 8 шлевок (форма 10, рис. 1, 2), согласно постановлению Правительства РА N 1476 от 22.09.2022.</t>
    </r>
  </si>
  <si>
    <r>
      <rPr>
        <b/>
        <i/>
        <sz val="12"/>
        <color theme="1"/>
        <rFont val="Calibri"/>
        <family val="2"/>
        <scheme val="minor"/>
      </rPr>
      <t>Куртка повседневного</t>
    </r>
    <r>
      <rPr>
        <sz val="12"/>
        <color theme="1"/>
        <rFont val="Calibri"/>
        <family val="2"/>
        <scheme val="minor"/>
      </rPr>
      <t xml:space="preserve"> форменного цвета темно-синего цвета 44% шерсть, 54% п/э, 2% состав лайкры, ткань RIBSTOP плотностью 240гр/м2, на пуговицах с центральной цепочкой, сзади и спереди с высоким вырезом, вертикальные верхние карманы на боковых юбках, прямоугольной формы с клапаны.Боковые карманы куртки диагонального кроя, на цепочке. Воротник застегнут, рукава застегнуты на два кольца-пуговицы. На левой груди куртки надпись «АНТИКОРУПЦИОННЫЙ КОМИТЕТ», а на правой груди надпись «ИМЯ ФАМИЛИЯ». . Куртка имеет пояс, по бокам резинка. Растянута тесьмой. Ниже погона левой руки на 90 мм расположена эмблема Антикоррупционного комитета с красной каймой (форма 8, рисунок 9), согласно постановлению Правительства РА №1476 от 22.09.2022.                                                                              Брюки повседневные форменные, темно-синие 44% шерсть, 54% п/э, 2% состав лайкры, плотность 240гр/м2 ткань RIBSTOP, силуэт прямой, боковые швы проходящие через красную 1 кайму, ширина от 1,5 до 2мм, два боковых кармана, две нашивки карманы сзади с клапаном и застежкой-липучкой. Пояс на резинке с обеих сторон, штаны закрываются на цепочку, пояс застегивается на пуговицу-кольцо, на поясе 8 шлевок (Форма 8, рисунок 8, 9), по решению Правительство РА от 22.09.2022 N 1476."</t>
    </r>
  </si>
  <si>
    <r>
      <rPr>
        <b/>
        <i/>
        <sz val="12"/>
        <color theme="1"/>
        <rFont val="Calibri"/>
        <family val="2"/>
        <scheme val="minor"/>
      </rPr>
      <t>Куртка весна-осень</t>
    </r>
    <r>
      <rPr>
        <sz val="12"/>
        <color theme="1"/>
        <rFont val="Calibri"/>
        <family val="2"/>
        <scheme val="minor"/>
      </rPr>
      <t xml:space="preserve"> (женская), 92% нейлон, 8% ткань лайкра, застегивается на центральную цепочку. В верхней части куртки, параллельно центральной цепочке, расположен карман. длиной 1,5 см. г, с обеих сторон юбки, центральная пуговица. Параллельно цепочке расположены карманы, закрывающиеся на пластиковую цепочку (22 см). Рукава куртки на резинках. С внутренней стороны на 90 мм ниже плеча левой руки расположены карманы, закрывающиеся на цепочку. является эмблемой Антикоррупционного комитета (рис. 10). В соответствии с постановлением Правительства Республики Армения от 22.09.2022 N. 1476-Н                                                                                                                                                                                     Брюки весна-осень (женские), цвет черный, ткань 92% нейлон, 8% лайкра, прямого силуэта, красная кайма шириной 1,5-2 мм по боковым швам, два боковых кармана, клапан сзади и два накладных кармана с Застежка-липучка.Пояс с эластичной лентой с обеих сторон. Брюки растягиваются, застегиваются на цепочку, пояс застегивается на пуговицу-кольцо, на поясе 8 петель (форма 10, рисунок 5). Согласно постановлению правительства РА №1476-Н от 22.09.2022.</t>
    </r>
  </si>
  <si>
    <r>
      <rPr>
        <b/>
        <i/>
        <sz val="12"/>
        <color theme="1"/>
        <rFont val="Calibri"/>
        <family val="2"/>
        <scheme val="minor"/>
      </rPr>
      <t>Куртка весна-осень</t>
    </r>
    <r>
      <rPr>
        <sz val="12"/>
        <color theme="1"/>
        <rFont val="Calibri"/>
        <family val="2"/>
        <scheme val="minor"/>
      </rPr>
      <t xml:space="preserve">, ткань черного цвета 92% нейлон, 8% лайкра, застегивается на центральную цепочку. Куртка имеет регулируемый капюшон. В верхней части левой боковины куртки, параллельно центральной цепочке, расположен карман. с застежкой-цепочкой длиной 16 см на расстоянии 1,5 см с обеих сторон до центральной цепочки-пуговицы. Имеются параллельные карманы на пластиковой цепочке (22 см). Рукава куртки на узких эластичных бретелях. С внутренней стороны на 90 мм ниже левой лямки имеется эмблема РА. красной каймой, а на расстоянии 90 мм от правого погона внизу - красной каймой Антикоррупционного комитета. герб (Форма 10, рисунок 3) Согласно постановлению Правительства РА №1476 от 22.09.2022.
</t>
    </r>
    <r>
      <rPr>
        <b/>
        <i/>
        <sz val="12"/>
        <color theme="1"/>
        <rFont val="Calibri"/>
        <family val="2"/>
        <scheme val="minor"/>
      </rPr>
      <t>Брюки весна-осень</t>
    </r>
    <r>
      <rPr>
        <sz val="12"/>
        <color theme="1"/>
        <rFont val="Calibri"/>
        <family val="2"/>
        <scheme val="minor"/>
      </rPr>
      <t>: черные 92% нейлон, 8% лайкра, прямого силуэта, по боковым швам проходят 3 красные каймы, 2 шириной 2 см, средняя 1,5-2 мм (рис. 10, рис. 3). ), с двумя боковыми карманами, двумя накладными карманами сзади и двумя накладными карманами. По бокам резинка. Брюки на цепочке, пояс застегивается на пуговицу-кольцо, на поясе 8 шлевок (Форма 10, рисунок 1, 2). Согласно постановлению правительства РА от 22.09.2022 № 1476-Н.</t>
    </r>
  </si>
  <si>
    <r>
      <rPr>
        <b/>
        <sz val="12"/>
        <color theme="1"/>
        <rFont val="Calibri"/>
        <family val="2"/>
        <scheme val="minor"/>
      </rPr>
      <t>"</t>
    </r>
    <r>
      <rPr>
        <b/>
        <i/>
        <sz val="12"/>
        <color theme="1"/>
        <rFont val="Calibri"/>
        <family val="2"/>
        <scheme val="minor"/>
      </rPr>
      <t>Куртка повседневного</t>
    </r>
    <r>
      <rPr>
        <sz val="12"/>
        <color theme="1"/>
        <rFont val="Calibri"/>
        <family val="2"/>
        <scheme val="minor"/>
      </rPr>
      <t xml:space="preserve"> форменного цвета темно-синего цвета 44% шерсть, 54% п/э, 2% лайкра, ткань RIBSTOP плотностью 240гр/м2, центральная застежка-цепочка, верхний вырез сзади и спереди, вертикальные верхние карманы на боковых юбках, прямоугольные с клапанами.Сбоку. карманы куртки диагонального кроя, на цепочке Воротник отложной, с золотой вышивкой по краю (форма 8, рисунок 10), рукава застегиваются на два кольца для пуговиц. На левой груди куртки надпись «АНТИКОРУПЦИОННЫЙ КОМИТЕТ». буквами, а на правой груди на куртке написано "ИМЯ ФАМИЛИЯ" Он с ремнем, перетянутым с боков резинкой. В районе погон имеются две петли и две перемычки для фиксации погон на 90 мм ниже погона эмблемы РА. красной каймой (форма 6, рисунок 6) и на 90 мм ниже погона Антикоррупционного комитета клеймо на руке с красной каймой (форма 6, рис. 7) Согласно постановлению правительства РА №1476 от 22.09.2022.
</t>
    </r>
    <r>
      <rPr>
        <b/>
        <i/>
        <sz val="12"/>
        <color theme="1"/>
        <rFont val="Calibri"/>
        <family val="2"/>
        <scheme val="minor"/>
      </rPr>
      <t xml:space="preserve"> Брюки повседневные</t>
    </r>
    <r>
      <rPr>
        <sz val="12"/>
        <color theme="1"/>
        <rFont val="Calibri"/>
        <family val="2"/>
        <scheme val="minor"/>
      </rPr>
      <t xml:space="preserve"> форменные, темно-синие 44% шерсть, 54% п/э, 2% состав лайкры, ткань RIBSTOP плотностью 240г/м2, силуэт прямой, 3 красные каймы, проходящие через боковые швы, 2 шириной 2 см, средняя 1,5. до 2 мм (рис. 8, рис. 10), с двумя боковыми карманами, Два накладных кармана сзади с клапаном и резинкой с обеих сторон постановления Правительства РА №1476-Н от 22.09.2022г.</t>
    </r>
  </si>
  <si>
    <r>
      <rPr>
        <b/>
        <i/>
        <sz val="12"/>
        <color theme="1"/>
        <rFont val="Calibri"/>
        <family val="2"/>
        <scheme val="minor"/>
      </rPr>
      <t>Повседневная куртка</t>
    </r>
    <r>
      <rPr>
        <sz val="12"/>
        <color theme="1"/>
        <rFont val="Calibri"/>
        <family val="2"/>
        <scheme val="minor"/>
      </rPr>
      <t xml:space="preserve"> Uniform (женская) Темно-синяя, 44 % шерсть, 54 % полиэфир, 2 % лайкра, ткань RIBSTOP плотностью 240 г/м², центральная застежка-цепочка, верхний вырез сзади и спереди, вертикальные верхние прорезные карманы на боковых юбках. Боковые карманы с прямоугольными клапанами. жакет диагонального кроя. Застегивается на цепочку. Воротник откинут, рукава застегиваются на две золотистые пуговицы-кольца, на поясе, по бокам на резинке. Натянуты две петли и две лямки для крепления погон на 90 мм ниже погона Антикоррупционного комитета (форма 8, рисунок 19).                                    </t>
    </r>
    <r>
      <rPr>
        <b/>
        <i/>
        <sz val="12"/>
        <color theme="1"/>
        <rFont val="Calibri"/>
        <family val="2"/>
        <scheme val="minor"/>
      </rPr>
      <t>Юбка форменная</t>
    </r>
    <r>
      <rPr>
        <sz val="12"/>
        <color theme="1"/>
        <rFont val="Calibri"/>
        <family val="2"/>
        <scheme val="minor"/>
      </rPr>
      <t xml:space="preserve"> 22.09.2022, темно-синяя 44% шерсть, 54%. п/э, состав лайкры 2%, ткань полушерсть RIBSTOP 240г/м2, прямая строчка, двухсторонние ластовицы, подкладка, пояс со шлевками, разрез сзади, застежка на одну пуговицу и цепочку сбоку (рис. 8, рисунок). 18, 19, 20), По данным Правительства РА 22.09.2022 № 1476-Н.</t>
    </r>
  </si>
  <si>
    <r>
      <rPr>
        <b/>
        <i/>
        <sz val="12"/>
        <color theme="1"/>
        <rFont val="Calibri"/>
        <family val="2"/>
        <scheme val="minor"/>
      </rPr>
      <t>Повседневная рубашка</t>
    </r>
    <r>
      <rPr>
        <sz val="12"/>
        <color theme="1"/>
        <rFont val="Calibri"/>
        <family val="2"/>
        <scheme val="minor"/>
      </rPr>
      <t xml:space="preserve"> с длинными рукавами синего цвета, плотность 175 г/м2, 33 % вискозы, 67 % полиэфирной ткани, отложной воротник, пластиковые вставки по углам воротника, планка на 8 пуговиц, вертикальная складка сверху по центру, застежка на клапан с карманами. Задняя часть рубашки. : с кокетливым поясом, по бокам на резинках. Имеются две лямки для фиксации бретелей. К сукну синего цвета прикреплены пуговицы для клапанов и лямок 14 мм. Надпись «АНТИКОРУПЦИОННЫЙ КОМИТЕТ» золотыми буквами и надпись «ИМЯ И ИМЯ» на правой груди на 90 мм ниже лопатки Антикоррупционного комитета – красная кайма (Форма 8, рисунок 4). пояс на резинке с обеих сторон правительства РА. 22.09.2022 № 1476-Н.</t>
    </r>
  </si>
  <si>
    <r>
      <rPr>
        <b/>
        <i/>
        <sz val="12"/>
        <color theme="1"/>
        <rFont val="Calibri"/>
        <family val="2"/>
        <scheme val="minor"/>
      </rPr>
      <t>Повседневная однотонная рубашка</t>
    </r>
    <r>
      <rPr>
        <sz val="12"/>
        <color theme="1"/>
        <rFont val="Calibri"/>
        <family val="2"/>
        <scheme val="minor"/>
      </rPr>
      <t xml:space="preserve"> с короткими рукавами, 175 г/м2, 33 % вискоза, 67 % полиэфирная ткань, отложной воротник, пластиковые вставки по углам воротника, планка на 8 пуговиц, верхняя центральная вертикальная складка, застежка-клапан. Рубашка с короткими рукавами. Спина с прямым поясом, с эластичными лямками по бокам, с двумя петлями на бретелях и пуговицами 14 мм, остальная часть рубашки на левой груди прикреплена к синему сукну. Надпись «АНТИКОРУПЦИОННЫЙ КОМИТЕТ» золотыми буквами, а также надпись «ИМЯ ФАМИЛИЯ» на правой груди на 90 мм ниже лопатки левой руки - эмблема Антикоррупционного комитета с красной каймой (Форма 8). , рисунок 6). Пояс, растянутый с двух сторон эластичной тесьмой, согласно постановлению Правительства Республики Армения от 22.09.2022 N 1476-Н.</t>
    </r>
  </si>
  <si>
    <r>
      <rPr>
        <b/>
        <i/>
        <sz val="12"/>
        <color theme="1"/>
        <rFont val="Calibri"/>
        <family val="2"/>
        <scheme val="minor"/>
      </rPr>
      <t>Рубашка с длинным рукавом</t>
    </r>
    <r>
      <rPr>
        <sz val="12"/>
        <color theme="1"/>
        <rFont val="Calibri"/>
        <family val="2"/>
        <scheme val="minor"/>
      </rPr>
      <t xml:space="preserve"> из белой ткани 175г/м2 33% вискоза, 67% п/э ткань, воротник отложной, нагрудный клапан с клапаном на пуговицах и накладными карманами, спинка высокий вырез, застежка на 8 пуговиц на пуговицу к левая, правая планка, длинные рукава на пуговицах. Ниже погона на 90 мм расположена жаккардовая эмблема Комитета по противодействию коррупции (Форма 9, рисунок 4 - решение Н).</t>
    </r>
  </si>
  <si>
    <r>
      <rPr>
        <b/>
        <i/>
        <sz val="12"/>
        <color theme="1"/>
        <rFont val="Calibri"/>
        <family val="2"/>
        <scheme val="minor"/>
      </rPr>
      <t xml:space="preserve">Белая рубашка с короткими рукавами </t>
    </r>
    <r>
      <rPr>
        <sz val="12"/>
        <color theme="1"/>
        <rFont val="Calibri"/>
        <family val="2"/>
        <scheme val="minor"/>
      </rPr>
      <t>плотностью 175 г/м2, 33 % вискозы, 67 % полиэфирной ткани, воротник отложной, нагрудный клапан с клапаном на пуговицах и прорезными карманами, высокий вырез сзади, застежка на 8 пуговиц, правая пуговица слева. планка, длинные рукава на пуговицах. Ниже погона на 90 мм расположена жаккардовая эмблема Комитета по противодействию коррупции (Форма 9, рисунок N решения).</t>
    </r>
  </si>
  <si>
    <r>
      <rPr>
        <b/>
        <i/>
        <sz val="12"/>
        <color theme="1"/>
        <rFont val="Calibri"/>
        <family val="2"/>
        <scheme val="minor"/>
      </rPr>
      <t>Женская рубашка с длинным рукавом</t>
    </r>
    <r>
      <rPr>
        <sz val="12"/>
        <color theme="1"/>
        <rFont val="Calibri"/>
        <family val="2"/>
        <scheme val="minor"/>
      </rPr>
      <t xml:space="preserve"> белого цвета, 175 г/м2, 33% вискоза, 67% ткань ПЭ, с отложным воротником, на груди с клапаном на пуговицах и накладными карманами, верхний вырез сзади, застежка на 8 пуговиц слева, правая планка, длинные рукава, с застегнутыми погонами, тремя петлями и двумя ремнями для крепления погон на 90 мм ниже погона левой руки расположена жаккардовая эмблема Антикоррупционного комитета (форма 9, рисунок 11).</t>
    </r>
  </si>
  <si>
    <r>
      <rPr>
        <b/>
        <i/>
        <sz val="12"/>
        <color theme="1"/>
        <rFont val="Calibri"/>
        <family val="2"/>
        <scheme val="minor"/>
      </rPr>
      <t>Женская рубашка с короткими рукавами</t>
    </r>
    <r>
      <rPr>
        <sz val="12"/>
        <color theme="1"/>
        <rFont val="Calibri"/>
        <family val="2"/>
        <scheme val="minor"/>
      </rPr>
      <t xml:space="preserve"> белого цвета, 175 г/м2, 33% вискоза, 67% ткань П/Э, воротник отложной, нагрудный клапан с клапаном на пуговицах и прорезными карманами, высокий вырез сзади, застежка на 8 пуговиц слева с пуговица, правая планка, длинные рукава на пуговице Ниже погона на 90 мм расположена жаккардовая эмблема Антикоррупционного комитета (Форма 9, рисунок 13).</t>
    </r>
  </si>
  <si>
    <r>
      <rPr>
        <b/>
        <i/>
        <sz val="12"/>
        <color theme="1"/>
        <rFont val="Calibri"/>
        <family val="2"/>
        <scheme val="minor"/>
      </rPr>
      <t>Повседневная униформа</t>
    </r>
    <r>
      <rPr>
        <sz val="12"/>
        <color theme="1"/>
        <rFont val="Calibri"/>
        <family val="2"/>
        <scheme val="minor"/>
      </rPr>
      <t>, женская рубашка с длинным рукавом, синяя ткань, 175 г/м2, 33% вискоза, 67% полиэтиленовая ткань. Отложной воротник, нагрудная пуговица с клапаном и прорезными накладными карманами. Верхний вырез сзади. 8 пуговиц, левая пуговица, правая полоска, рукава с длинными обшлагами на пуговицах, в погонах имеются три петли и две перемычки для фиксации погон. На синем сукне на левой груди прикреплена надпись «АНТИКОРУПЦИОННЫЙ КОМИТЕТ», а также надпись «ИМЯ». ФАМИЛИЯ» крепится на правой груди. 90 от погона левой руки. мм вниз. Это эмблема Антикоррупционного комитета с красной каймой (Форма 8, Рисунок 14).</t>
    </r>
  </si>
  <si>
    <r>
      <rPr>
        <b/>
        <i/>
        <sz val="12"/>
        <color theme="1"/>
        <rFont val="Calibri"/>
        <family val="2"/>
        <scheme val="minor"/>
      </rPr>
      <t>Повседневная классическая рубашка</t>
    </r>
    <r>
      <rPr>
        <sz val="12"/>
        <color theme="1"/>
        <rFont val="Calibri"/>
        <family val="2"/>
        <scheme val="minor"/>
      </rPr>
      <t xml:space="preserve"> женская с коротким рукавом, синяя ткань, 175 г/м2, 33% вискоза, 67% полиэфирная ткань, отложной воротник, нагрудная пуговица, накладные карманы с клапаном и тесьмой, верхняя часть спины, вырез на пуговицах, с 8 пуговицами, с пуговицей слева, полоской справа , в районе погон имеются три петли и две перемычки для фиксации погон. На левой груди рубашки золотыми буквами прикреплена надпись «АНТИКОРУПЦИОННЫЙ КОМИТЕТ», а на правой груди. , прикреплена надпись «ИМЯ ФАМИЛИЯ», на 90 мм ниже погона Антикоррупционного комитета. (Форма 8, рисунок 16). В соответствии с постановлением Правительства РА №1476-Н от 22.09.2022г.</t>
    </r>
  </si>
  <si>
    <r>
      <rPr>
        <b/>
        <i/>
        <sz val="12"/>
        <color theme="1"/>
        <rFont val="Calibri"/>
        <family val="2"/>
        <scheme val="minor"/>
      </rPr>
      <t>Повседневная рубашка с длинными рукавами</t>
    </r>
    <r>
      <rPr>
        <sz val="12"/>
        <color theme="1"/>
        <rFont val="Calibri"/>
        <family val="2"/>
        <scheme val="minor"/>
      </rPr>
      <t xml:space="preserve"> синего цвета, плотность 175 г/м2, 33 % вискозы, 67 % полиэфирной ткани, отложной воротник, пластиковые вставки по углам воротника, планка на 8 пуговиц, вертикальная складка сверху по центру, застежка на клапан с карманами. Задняя часть рубашки. : с кокетливым поясом, по бокам на резинках.Две лямки для фиксации бретелей. Пуговицы для клапанов и бретелей: 14 мм. На левой груди рубашки прикрепляются к синему сукну. Надпись «АНТИКОРУПЦИОННЫЙ КОМИТЕТ» золотыми буквами, а также надпись «ИМЯ И ИМЯ» на правой груди, на 90 мм ниже погона левой руки находится герб с красной каймой, на 90 мм ниже погона. на правой руке расположен герб Антикоррупционного комитета с красной каймой (форма 8, рисунок 5). Пояс можно растянуть с обеих сторон эластичной лентой.</t>
    </r>
  </si>
  <si>
    <r>
      <rPr>
        <b/>
        <i/>
        <sz val="12"/>
        <color theme="1"/>
        <rFont val="Calibri"/>
        <family val="2"/>
        <scheme val="minor"/>
      </rPr>
      <t>Повседневная однотонная рубашка</t>
    </r>
    <r>
      <rPr>
        <sz val="12"/>
        <color theme="1"/>
        <rFont val="Calibri"/>
        <family val="2"/>
        <scheme val="minor"/>
      </rPr>
      <t xml:space="preserve"> с короткими рукавами, 175 г/м2, 33 % вискоза, 67 % полиэфирная ткань, отложной воротник, пластиковые вставки по углам воротника, планка на 8 пуговиц, верхняя центральная вертикальная складка, застежка-клапан. Рубашка с короткими рукавами. Спина с прямым поясом, с эластичными лямками по бокам, с двумя петлями на бретелях и пуговицами 14 мм, остальная часть рубашки на левой груди прикреплена к синему сукну. Надпись «АНТИКОРУПЦИОННЫЙ КОМИТЕТ» золотыми буквами, а также надпись «ИМЯ И ИМЯ» на правой груди, на 90 мм ниже погона левой руки находится герб с красной каймой, на 90 мм ниже погона. на правой руке – герб Антикоррупционного комитета с красной каймой (рис. 8, рис. 7). Пояс можно растянуть с обеих сторон эластичной лентой.</t>
    </r>
  </si>
  <si>
    <r>
      <rPr>
        <b/>
        <i/>
        <sz val="12"/>
        <color theme="1"/>
        <rFont val="Calibri"/>
        <family val="2"/>
        <scheme val="minor"/>
      </rPr>
      <t>Рубашка с длинным рукавом</t>
    </r>
    <r>
      <rPr>
        <sz val="12"/>
        <color theme="1"/>
        <rFont val="Calibri"/>
        <family val="2"/>
        <scheme val="minor"/>
      </rPr>
      <t xml:space="preserve"> из белой ткани 175г/м2 33% вискоза, 67% п/э ткань, воротник отложной, нагрудный клапан с клапаном на пуговицах и накладными карманами, спинка высокий вырез, застежка на 8 пуговиц на пуговицу к левая, правая планка, длинные рукава на пуговицах. На 90 мм ниже погона герба РА и на 90 мм ниже погона Антикоррупционного комитета - жаккардовый погон (Форма 9, рисунок 5). Пояс можно растянуть с обеих сторон эластичной лентой.</t>
    </r>
  </si>
  <si>
    <r>
      <rPr>
        <b/>
        <i/>
        <sz val="12"/>
        <color theme="1"/>
        <rFont val="Calibri"/>
        <family val="2"/>
        <scheme val="minor"/>
      </rPr>
      <t>Белая рубашка с короткими рукавами</t>
    </r>
    <r>
      <rPr>
        <sz val="12"/>
        <color theme="1"/>
        <rFont val="Calibri"/>
        <family val="2"/>
        <scheme val="minor"/>
      </rPr>
      <t xml:space="preserve"> плотностью 175 г/м2, 33 % вискозы, 67 % полиэфирной ткани, воротник отложной, нагрудный клапан с клапаном на пуговицах и прорезными карманами, высокий вырез сзади, застежка на 8 пуговиц, правая пуговица слева. планка, длинные рукава на пуговицах. На 90 мм ниже погона герба РА и на 90 мм ниже погона Антикоррупционного комитета - жаккардовый погон (Форма 9, рисунок 7). Пояс можно растянуть с обеих сторон эластичной лентой.</t>
    </r>
  </si>
  <si>
    <r>
      <rPr>
        <b/>
        <i/>
        <sz val="12"/>
        <color theme="1"/>
        <rFont val="Calibri"/>
        <family val="2"/>
        <scheme val="minor"/>
      </rPr>
      <t xml:space="preserve">Рубашка (рубашка-поло) </t>
    </r>
    <r>
      <rPr>
        <sz val="12"/>
        <color theme="1"/>
        <rFont val="Calibri"/>
        <family val="2"/>
        <scheme val="minor"/>
      </rPr>
      <t>с коротким рукавом: синяя 95% хлопок, 5% П/Э, плотность 180 г/м2, ткань плотная, воротник жесткий, с петлей для лямок, застегивается спереди на 3 пуговицы голубого цвета: на 90 мм ниже лопатка Антикоррупционного комитета нарукавный знак с каймой (Форма 8, рисунок 8). На левой груди рубашки надпись «АНТИКОРУПЦИОННЫЙ КОМИТЕТ» золотыми буквами, а на правой груди надпись «ИМЯ ФАМИЛИЯ». постановлению Правительства РА № 1476 – решение Н</t>
    </r>
  </si>
  <si>
    <r>
      <rPr>
        <b/>
        <i/>
        <sz val="12"/>
        <color theme="1"/>
        <rFont val="Calibri"/>
        <family val="2"/>
        <scheme val="minor"/>
      </rPr>
      <t>Рубашка повседневная форменная</t>
    </r>
    <r>
      <rPr>
        <sz val="12"/>
        <color theme="1"/>
        <rFont val="Calibri"/>
        <family val="2"/>
        <scheme val="minor"/>
      </rPr>
      <t xml:space="preserve"> женская (рубашка-поло), с короткими рукавами, 95% хлопок, 5% ткань ПЭ, плотная ткань, жесткий воротник, с петлей для бретелей, имеет отверстие спереди, застегивается слева, 3 легкие синего цвета с пуговицами «АНТИКОРУПЦИЯ» закреплено на синем полотнище на левой груди рубашки. «КОМИТЕТ» написано золотыми буквами и «ИМЯ И ФАМИЛИЯ» написано на правой груди на 90 мм ниже лопатки Комитета по борьбе с коррупцией с красной каймой (Форма 8, рисунок 18).</t>
    </r>
  </si>
  <si>
    <r>
      <rPr>
        <b/>
        <i/>
        <sz val="12"/>
        <color theme="1"/>
        <rFont val="Calibri"/>
        <family val="2"/>
        <scheme val="minor"/>
      </rPr>
      <t>Рубашка (рубашка-поло)</t>
    </r>
    <r>
      <rPr>
        <sz val="12"/>
        <color theme="1"/>
        <rFont val="Calibri"/>
        <family val="2"/>
        <scheme val="minor"/>
      </rPr>
      <t xml:space="preserve"> с коротким рукавом: синяя 95% хлопок, 5% П/Э, плотность 180 г/м2, ткань плотная, воротник жесткий, с петлей для лямок, застегивается спереди на 3 пуговицы голубого цвета: на 90 мм ниже лопатка герба РА - знак различия, а на 90 мм ниже лопатки правой руки - знак Антикоррупционного комитета с красной каймой. На левой груди рубашки золотыми буквами прикреплена надпись «АНТИКОРУПЦИОННЫЙ КОМИТЕТ», а на правой груди - надпись «ИМЯ ФАМИЛИЯ».</t>
    </r>
  </si>
  <si>
    <t>Рубаха повседневная форменная из хлопчатобумажного полотна черного цвета, прямого кроя, с короткими рукавами (форма 8, рис. 9,10). Согласно постановлению правительства РА №1476-Н от 22.09.2022.</t>
  </si>
  <si>
    <r>
      <rPr>
        <b/>
        <i/>
        <sz val="12"/>
        <color theme="1"/>
        <rFont val="Calibri"/>
        <family val="2"/>
        <scheme val="minor"/>
      </rPr>
      <t xml:space="preserve">Повседневная шапка </t>
    </r>
    <r>
      <rPr>
        <sz val="12"/>
        <color theme="1"/>
        <rFont val="Calibri"/>
        <family val="2"/>
        <scheme val="minor"/>
      </rPr>
      <t>от советника третьего класса до судьи первого класса, тёмно-синяя, полушерсть 317г/м2 67% шерсть, 33% ткань П/Э, фуражка с колпаком хаунд 342г/м2, красные поля 2 штуки диаметром 11 мм антикоррупционная. комитет Символ крепится к фуражке с помощью золотых пуговиц. Шапка черная, лакированная. Над шапкой (рис. 7, рис. 11) на передней части фуражки закреплена золотая эмблема Антикоррупционного комитета. .7). Над козырьком фуражки (форма 7, рисунок 11), в передней центральной части фуражки закреплен золотой колпак-эмблема Комитета по противодействию коррупции (форма 7, рисунок 4).</t>
    </r>
  </si>
  <si>
    <r>
      <rPr>
        <b/>
        <i/>
        <sz val="12"/>
        <color theme="1"/>
        <rFont val="Calibri"/>
        <family val="2"/>
        <scheme val="minor"/>
      </rPr>
      <t>Галстук: темно-синий:</t>
    </r>
    <r>
      <rPr>
        <sz val="12"/>
        <color theme="1"/>
        <rFont val="Calibri"/>
        <family val="2"/>
        <scheme val="minor"/>
      </rPr>
      <t xml:space="preserve"> 35% шерсть, 65% П/Э, ткань плотностью 294г/м2, имеет расклешенную форму, заканчивается острым углом внизу и постоянной петлей вверху 1). Согласно постановлению правительства РА №1476-Н от 22.09.2022.</t>
    </r>
  </si>
  <si>
    <r>
      <rPr>
        <b/>
        <i/>
        <sz val="12"/>
        <color theme="1"/>
        <rFont val="Calibri"/>
        <family val="2"/>
        <scheme val="minor"/>
      </rPr>
      <t xml:space="preserve">Галстук: темно-синий: </t>
    </r>
    <r>
      <rPr>
        <sz val="12"/>
        <color theme="1"/>
        <rFont val="Calibri"/>
        <family val="2"/>
        <scheme val="minor"/>
      </rPr>
      <t>35% шерсть, 65% П/Э, ткань плотностью 294г/м2, имеет расклешенную форму, вверху заканчивается острым углом, вверху постоянным узлом От советника третьего класса до. первоклассный советник юстиции решения 1476-Н.</t>
    </r>
  </si>
  <si>
    <r>
      <rPr>
        <b/>
        <i/>
        <sz val="12"/>
        <color theme="1"/>
        <rFont val="Calibri"/>
        <family val="2"/>
        <scheme val="minor"/>
      </rPr>
      <t>Галстук (женский):</t>
    </r>
    <r>
      <rPr>
        <sz val="12"/>
        <color theme="1"/>
        <rFont val="Calibri"/>
        <family val="2"/>
        <scheme val="minor"/>
      </rPr>
      <t xml:space="preserve"> темно-синий, 35 % шерсть, 65 % п/э, ткань плотностью 294 г/м2, 2 широких, коротких и узких, удлиненных куска по диагонали, причем узкий удлиненный отрезок находится поверх широкого, короткого отрезка. Круглый. металлический логотип Комитета (Форма 5, рисунок 2) Постановлением Правительства Республики Армения от 22.09.2022 Н решения 1476-Н.</t>
    </r>
  </si>
  <si>
    <r>
      <rPr>
        <b/>
        <i/>
        <sz val="12"/>
        <color theme="1"/>
        <rFont val="Calibri"/>
        <family val="2"/>
        <scheme val="minor"/>
      </rPr>
      <t>Рубаха повседневная</t>
    </r>
    <r>
      <rPr>
        <sz val="12"/>
        <color theme="1"/>
        <rFont val="Calibri"/>
        <family val="2"/>
        <scheme val="minor"/>
      </rPr>
      <t xml:space="preserve"> форменная из хлопчатобумажного полотна черного цвета, прямого кроя, с короткими рукавами (форма 8, рис. 9,10). Согласно постановлению правительства РА №1476-Н от 22.09.2022.</t>
    </r>
  </si>
  <si>
    <r>
      <rPr>
        <b/>
        <i/>
        <sz val="12"/>
        <color theme="1"/>
        <rFont val="Calibri"/>
        <family val="2"/>
        <scheme val="minor"/>
      </rPr>
      <t>Футболка повседневная</t>
    </r>
    <r>
      <rPr>
        <sz val="12"/>
        <color theme="1"/>
        <rFont val="Calibri"/>
        <family val="2"/>
        <scheme val="minor"/>
      </rPr>
      <t xml:space="preserve"> форменная (женская) из черной хлопчатобумажной ткани, прямого кроя, с короткими рукавами (Форма 8, рисунок 19, 20). Согласно постановлению Правительства Республики Армения от 22.09.2022 N 1476-Н.</t>
    </r>
  </si>
  <si>
    <r>
      <rPr>
        <b/>
        <i/>
        <sz val="12"/>
        <color theme="1"/>
        <rFont val="Calibri"/>
        <family val="2"/>
        <scheme val="minor"/>
      </rPr>
      <t>Шапка с веером от советника</t>
    </r>
    <r>
      <rPr>
        <sz val="12"/>
        <color theme="1"/>
        <rFont val="Calibri"/>
        <family val="2"/>
        <scheme val="minor"/>
      </rPr>
      <t xml:space="preserve"> третьего класса до советника юстиции первого класса, светло-серая, полушерсть 317г/м2 67% шерсть, 33% ткань П/Э, шапка с махудом плотностью 342г/м2, красные поля 2 штуки диаметром 11 мм. борьба с коррупцией Символ комитета прикреплен к фуражке с помощью пуговиц золотого цвета. Шапка черная, лакированная. Над шляпой, в центральной части шляпы, прикреплена эмблема комитета по противодействию коррупции (форма 7, рисунок 3). . Над козырьком фуражки (форма 7, рисунок 7), в передней центральной части фуражки закреплена золотая эмблема Антикоррупционного комитета (форма 7, рисунок 4).</t>
    </r>
  </si>
  <si>
    <r>
      <rPr>
        <b/>
        <i/>
        <sz val="12"/>
        <color theme="1"/>
        <rFont val="Calibri"/>
        <family val="2"/>
        <scheme val="minor"/>
      </rPr>
      <t xml:space="preserve">Шапка зимняя с наушниками </t>
    </r>
    <r>
      <rPr>
        <sz val="12"/>
        <color theme="1"/>
        <rFont val="Calibri"/>
        <family val="2"/>
        <scheme val="minor"/>
      </rPr>
      <t>(женская), мех черный натуральный, поля: четыре слоя (Форма 7, рисунок 12). В центре передней части шапки закреплен символ Антикоррупционного комитета золотого цвета (Форма). 7, рисунок 3) решения 1476-Н.</t>
    </r>
  </si>
  <si>
    <r>
      <rPr>
        <b/>
        <i/>
        <sz val="12"/>
        <color theme="1"/>
        <rFont val="Calibri"/>
        <family val="2"/>
        <scheme val="minor"/>
      </rPr>
      <t>Зимняя шапка</t>
    </r>
    <r>
      <rPr>
        <sz val="12"/>
        <color theme="1"/>
        <rFont val="Calibri"/>
        <family val="2"/>
        <scheme val="minor"/>
      </rPr>
      <t xml:space="preserve"> с ушками для советника юстиции 3-го класса и советника юстиции 1-го класса - черная из натурального меха, поля четырехкамерные (форма 7, рис. 12). На значке золотой кепки прикреплен символ Антикоррупционного комитета (рис. 7, рис. 3): Согласно постановлению правительства РА № 1476 от 22.09.2022.</t>
    </r>
  </si>
  <si>
    <r>
      <rPr>
        <b/>
        <i/>
        <sz val="12"/>
        <color theme="1"/>
        <rFont val="Calibri"/>
        <family val="2"/>
        <scheme val="minor"/>
      </rPr>
      <t>Зимняя шапка из каракуля</t>
    </r>
    <r>
      <rPr>
        <sz val="12"/>
        <color theme="1"/>
        <rFont val="Calibri"/>
        <family val="2"/>
        <scheme val="minor"/>
      </rPr>
      <t>, с ушками из серого каракулевого меха, четырехгранная молодежная шапка (форма 7, рисунок 13), в центре передней части которой закреплен золотой герб Республики Армения ( Форма 7, рисунок 2). Согласно постановлению правительства РА №1476-Н от 22.09.2022.</t>
    </r>
  </si>
  <si>
    <r>
      <rPr>
        <b/>
        <i/>
        <sz val="12"/>
        <color theme="1"/>
        <rFont val="Calibri"/>
        <family val="2"/>
        <scheme val="minor"/>
      </rPr>
      <t>Повседневная шапка</t>
    </r>
    <r>
      <rPr>
        <sz val="12"/>
        <color theme="1"/>
        <rFont val="Calibri"/>
        <family val="2"/>
        <scheme val="minor"/>
      </rPr>
      <t xml:space="preserve"> с веером: темно-синяя, полушерсть 317 г/м2, 67% шерсть, 33% ткань П/Э, часть шляпы: часть шляпы махуде плотностью 342 г/м2, красная кайма. Поля: 2шт. Символ антикоррупционного комитета диаметром 11 мм. с золотыми пуговицами. Шапка черная, лакированная. Над шляпой (форма 7, рисунок 5) на передней части шапки прикреплен вышитый листок эмблемы Антикоррупционного комитета (рисунок 7, рисунок 1). 7, рис. 2): черный лак На веере закреплена золотая кайма (форма 7, рисунок 5). Согласно постановлению Правительства РА от 22.09.2022 № 1476.</t>
    </r>
  </si>
  <si>
    <r>
      <rPr>
        <b/>
        <i/>
        <sz val="12"/>
        <color theme="1"/>
        <rFont val="Calibri"/>
        <family val="2"/>
        <scheme val="minor"/>
      </rPr>
      <t>Шапка с веером</t>
    </r>
    <r>
      <rPr>
        <sz val="12"/>
        <color theme="1"/>
        <rFont val="Calibri"/>
        <family val="2"/>
        <scheme val="minor"/>
      </rPr>
      <t>: светло-серая, полушерсть 317 г/м2, 67% шерсть, 33% ткань П/Э, часть шапки: шапочная часть плотностью 342 г/м2, красная кайма. Крайний слой: 2 шт. диаметром 11 мм с символом антикоррупционного комитета. золотая отделка. Застегивается на пуговицы по полям шляпы. Шапка черная, лакированная. Над полями шляпы (Форма 7, Рисунок 6) вышит листок-эмблема Антикоррупционного комитета (Форма 7, Рисунок 1). На передней части шляпы крепится Золотой Герб Республики (форма 7, рисунок 2): Черный. К лакированному вееру крепят двухстороннюю створку (форма 7, рисунок 6).</t>
    </r>
  </si>
  <si>
    <r>
      <rPr>
        <b/>
        <i/>
        <sz val="12"/>
        <color theme="1"/>
        <rFont val="Calibri"/>
        <family val="2"/>
        <scheme val="minor"/>
      </rPr>
      <t>Шапка-пилотка женская</t>
    </r>
    <r>
      <rPr>
        <sz val="12"/>
        <color theme="1"/>
        <rFont val="Calibri"/>
        <family val="2"/>
        <scheme val="minor"/>
      </rPr>
      <t>: темно-синяя 67% шерсть, 33% П/Э ткань полушерсть 317гр/м2, подогнутые края заканчиваются красной каймой из махуде плотностью 342г/м2. В центральной части переда - символ Анти-. Комитет по борьбе с коррупцией прикрепляет к золотой шапке значок (рис. 7, рис. 8). Согласно постановлению правительства РА №1476-Н от 22.09.2022.</t>
    </r>
  </si>
  <si>
    <r>
      <rPr>
        <b/>
        <i/>
        <sz val="12"/>
        <color theme="1"/>
        <rFont val="Calibri"/>
        <family val="2"/>
        <scheme val="minor"/>
      </rPr>
      <t>Женская кепка из серой</t>
    </r>
    <r>
      <rPr>
        <sz val="12"/>
        <color theme="1"/>
        <rFont val="Calibri"/>
        <family val="2"/>
        <scheme val="minor"/>
      </rPr>
      <t xml:space="preserve"> 67% шерсти, 33% П/Э полушерсти плотностью 317 г/м2, загнутые края заканчиваются красной каймой из махуда плотностью 342 г/м2. В центральной части переда - символ Анти-. Прилагается золотой значок Комитета по коррупции (Форма 7, Рисунок 9). Согласно постановлению правительства РА №1476-Н от 22.09.2022.</t>
    </r>
  </si>
  <si>
    <r>
      <rPr>
        <b/>
        <i/>
        <sz val="12"/>
        <color theme="1"/>
        <rFont val="Calibri"/>
        <family val="2"/>
        <scheme val="minor"/>
      </rPr>
      <t xml:space="preserve">Погоны званий </t>
    </r>
    <r>
      <rPr>
        <sz val="12"/>
        <color theme="1"/>
        <rFont val="Calibri"/>
        <family val="2"/>
        <scheme val="minor"/>
      </rPr>
      <t>от советника третьего класса до советника первого класса с золотым узорным полем, красной накладкой и лампасами для праздничного мундира (Форма 1, рисунок 1). Темно-синего узорчатого поля, красного цвета и нашивки для повседневного мундира (Форма 1, рисунок 12: Погоны) колодки снабжены золотыми звездочками в соответствии с классом полумягкий, вытянутый шестигранник, с вытянутыми параллельными сторонами.</t>
    </r>
  </si>
  <si>
    <r>
      <rPr>
        <b/>
        <i/>
        <sz val="12"/>
        <color theme="1"/>
        <rFont val="Calibri"/>
        <family val="2"/>
        <scheme val="minor"/>
      </rPr>
      <t>Наплечники для судьи</t>
    </r>
    <r>
      <rPr>
        <sz val="12"/>
        <color theme="1"/>
        <rFont val="Calibri"/>
        <family val="2"/>
        <scheme val="minor"/>
      </rPr>
      <t xml:space="preserve"> 3-го класса до судьи 1-го класса с золотым узорчатым полем, красным околышем и лампасами для праздничного обмундирования (Форма 1, рисунок 2): На погонах имеются звезды золотого цвета, соответствующие классным чинам. Плечевой ремень полумягкий, вытянутый шестигранной формы, с вытянутыми параллельными сторонами.</t>
    </r>
  </si>
  <si>
    <r>
      <rPr>
        <b/>
        <i/>
        <sz val="12"/>
        <color theme="1"/>
        <rFont val="Calibri"/>
        <family val="2"/>
        <scheme val="minor"/>
      </rPr>
      <t xml:space="preserve">«Погоны съемные </t>
    </r>
    <r>
      <rPr>
        <sz val="12"/>
        <color theme="1"/>
        <rFont val="Calibri"/>
        <family val="2"/>
        <scheme val="minor"/>
      </rPr>
      <t xml:space="preserve">от советника юстиции третьего класса до советника юстиции первого класса, цвета темно-синего с узорчатым полем, предназначенные для рубашек синего цвета, прикрепленные к погонам, (форма 1, рисунок 16)
</t>
    </r>
    <r>
      <rPr>
        <b/>
        <i/>
        <sz val="12"/>
        <color theme="1"/>
        <rFont val="Calibri"/>
        <family val="2"/>
        <scheme val="minor"/>
      </rPr>
      <t>Погоны съемные</t>
    </r>
    <r>
      <rPr>
        <sz val="12"/>
        <color theme="1"/>
        <rFont val="Calibri"/>
        <family val="2"/>
        <scheme val="minor"/>
      </rPr>
      <t xml:space="preserve">: Цвет белый, для белых праздничных рубашек с узорчатым полем (Форма 1, Рисунок 5).
</t>
    </r>
    <r>
      <rPr>
        <b/>
        <i/>
        <sz val="12"/>
        <color theme="1"/>
        <rFont val="Calibri"/>
        <family val="2"/>
        <scheme val="minor"/>
      </rPr>
      <t>Хановские погоны</t>
    </r>
    <r>
      <rPr>
        <sz val="12"/>
        <color theme="1"/>
        <rFont val="Calibri"/>
        <family val="2"/>
        <scheme val="minor"/>
      </rPr>
      <t xml:space="preserve"> для повседневной и зимней формы одежды черного цвета (Форма 1, рисунок 11) </t>
    </r>
    <r>
      <rPr>
        <b/>
        <i/>
        <sz val="12"/>
        <color theme="1"/>
        <rFont val="Calibri"/>
        <family val="2"/>
        <scheme val="minor"/>
      </rPr>
      <t>Хановские погоны</t>
    </r>
    <r>
      <rPr>
        <sz val="12"/>
        <color theme="1"/>
        <rFont val="Calibri"/>
        <family val="2"/>
        <scheme val="minor"/>
      </rPr>
      <t xml:space="preserve"> для повседневной формы одежды с синим полем (Форма 1, рисунок 16) (Форма 1, рисунок 8). На наплечниках размещаются золотые или серебряные металлические звезды в соответствии с классными званиями.</t>
    </r>
  </si>
  <si>
    <r>
      <rPr>
        <b/>
        <i/>
        <sz val="12"/>
        <color theme="1"/>
        <rFont val="Calibri"/>
        <family val="2"/>
        <scheme val="minor"/>
      </rPr>
      <t xml:space="preserve">«Хановские погоны </t>
    </r>
    <r>
      <rPr>
        <sz val="12"/>
        <color theme="1"/>
        <rFont val="Calibri"/>
        <family val="2"/>
        <scheme val="minor"/>
      </rPr>
      <t>советника третьего класса до советника первого класса, цвета темно-синего цвета с узорным полем, предназначенные для синих рубашек, прикрепленные к погонам, (форма 1, рисунок 15)
Погоны съемные белого цвета для белой праздничной рубашки с узорным полем (Форма 1, Рисунок 4).
Хановские погоны для повседневной и зимней формы одежды черного цвета (Форма 1, рисунок 10) (Форма 1, рисунок 7). На наплечниках размещаются золотые или серебряные металлические звезды в соответствии с классными званиями.</t>
    </r>
  </si>
  <si>
    <r>
      <rPr>
        <b/>
        <i/>
        <sz val="12"/>
        <color theme="1"/>
        <rFont val="Calibri"/>
        <family val="2"/>
        <scheme val="minor"/>
      </rPr>
      <t>Зажим для галстука:</t>
    </r>
    <r>
      <rPr>
        <sz val="12"/>
        <color theme="1"/>
        <rFont val="Calibri"/>
        <family val="2"/>
        <scheme val="minor"/>
      </rPr>
      <t xml:space="preserve"> двухконечная металлическая полоса, в соответствии с Постановлением Правительства РА от 22.09.2022 № 1476.</t>
    </r>
  </si>
  <si>
    <r>
      <rPr>
        <b/>
        <i/>
        <sz val="12"/>
        <color theme="1"/>
        <rFont val="Calibri"/>
        <family val="2"/>
        <scheme val="minor"/>
      </rPr>
      <t>Погоны темно-синего</t>
    </r>
    <r>
      <rPr>
        <sz val="12"/>
        <color theme="1"/>
        <rFont val="Calibri"/>
        <family val="2"/>
        <scheme val="minor"/>
      </rPr>
      <t xml:space="preserve"> цвета с узорчатым полем для рубашек синего цвета, прикрепленные к погонам (Форма 1, рисунок 14) Погоны выполняются из 5% золотой нити (Форма 1, рисунок 17 для рубашек (Форма 1, рисунок). 6): Звезды на плечах 5 из процентных золотых нитей (форма 1, рисунок 17)                                                                                                                                                                                                                                                                                                                                                                                                                             </t>
    </r>
    <r>
      <rPr>
        <i/>
        <sz val="12"/>
        <color theme="1"/>
        <rFont val="Calibri"/>
        <family val="2"/>
        <scheme val="minor"/>
      </rPr>
      <t>Погоны хановские, цветные, для повседневной и зимней формы одежды (Форма 1, рисунок 11, рисунок 8): Погоны с узорчатым полем темно-синего цвета, предназначены для повседневной формы одежды (рисунок 1,). рисунок 14).</t>
    </r>
    <r>
      <rPr>
        <sz val="12"/>
        <color theme="1"/>
        <rFont val="Calibri"/>
        <family val="2"/>
        <scheme val="minor"/>
      </rPr>
      <t xml:space="preserve">                                                                                                                                                                                                                                                                                                  Погоны выполнены из 5%-ной золотой нити (форма 1, рисунок 17). Погоны полумягкие, удлиненные, с вытянутыми параллельными сторонами.</t>
    </r>
  </si>
  <si>
    <r>
      <rPr>
        <b/>
        <i/>
        <sz val="12"/>
        <color theme="1"/>
        <rFont val="Calibri"/>
        <family val="2"/>
        <scheme val="minor"/>
      </rPr>
      <t>Погоны с золотым</t>
    </r>
    <r>
      <rPr>
        <sz val="12"/>
        <color theme="1"/>
        <rFont val="Calibri"/>
        <family val="2"/>
        <scheme val="minor"/>
      </rPr>
      <t xml:space="preserve"> узорным полем, красным узорным полем и лампасами для праздничной формы (Форма 1, рисунок 3) Синие узорчатое поле, красное узорное поле и нашивки для повседневной формы одежды (Форма 1, рисунок 14) для зимней куртки.                                                                                                                                                                                                                                                                                                                                                                                                                                                    Погоны полумягкие, с удлиненными параллельными сторонами. Погоны выполнены из 5-процентных золотых нитей.</t>
    </r>
  </si>
  <si>
    <t>ԳՄԱ կոդ</t>
  </si>
  <si>
    <t>Անվանում</t>
  </si>
  <si>
    <t>Քանակ</t>
  </si>
  <si>
    <t>Միավոր գին</t>
  </si>
  <si>
    <t>Ընդհանուր գին</t>
  </si>
  <si>
    <t>Код GMA</t>
  </si>
  <si>
    <t>Технические характеристики</t>
  </si>
  <si>
    <t xml:space="preserve">Название </t>
  </si>
  <si>
    <t>Количество</t>
  </si>
  <si>
    <t xml:space="preserve">Цена за единицу </t>
  </si>
  <si>
    <t>Общая стоимость</t>
  </si>
  <si>
    <t>Н/Д</t>
  </si>
  <si>
    <r>
      <rPr>
        <b/>
        <sz val="12"/>
        <color theme="1"/>
        <rFont val="Calibri"/>
        <family val="2"/>
        <scheme val="minor"/>
      </rPr>
      <t>Հանովի ուսադիրներ՝</t>
    </r>
    <r>
      <rPr>
        <sz val="12"/>
        <color theme="1"/>
        <rFont val="Calibri"/>
        <family val="2"/>
        <scheme val="minor"/>
      </rPr>
      <t xml:space="preserve">  </t>
    </r>
    <r>
      <rPr>
        <b/>
        <i/>
        <sz val="12"/>
        <color theme="1"/>
        <rFont val="Calibri"/>
        <family val="2"/>
        <scheme val="minor"/>
      </rPr>
      <t xml:space="preserve">գույնը մուգ կապույտ նախշազարդ </t>
    </r>
    <r>
      <rPr>
        <sz val="12"/>
        <color theme="1"/>
        <rFont val="Calibri"/>
        <family val="2"/>
        <scheme val="minor"/>
      </rPr>
      <t xml:space="preserve">դաշտով, նախատեսված կապույտ վերնաշապիկների համար, ամրացվում է ուսերի գոտեմակօղերին,(Ձև 1, Նկար 14)                                                                                                                                                                                                                                               Ուսադիրների աստղերը 5 տոկոսանոց ոսկեթելերից են (Ձև 1, Նկար17):                                                                                                                                                                                                                                                                                                                                                                                                                                                                                                                                                                                                                                                                                                                                                                                                                                                                                             </t>
    </r>
    <r>
      <rPr>
        <b/>
        <i/>
        <sz val="12"/>
        <color theme="1"/>
        <rFont val="Calibri"/>
        <family val="2"/>
        <scheme val="minor"/>
      </rPr>
      <t>Հանովի ուսադիրներ՝ Գույնը սպիտակ,նախշազարդ</t>
    </r>
    <r>
      <rPr>
        <sz val="12"/>
        <color theme="1"/>
        <rFont val="Calibri"/>
        <family val="2"/>
        <scheme val="minor"/>
      </rPr>
      <t xml:space="preserve"> դաշտով նախատեսված սպիտակ տոնական վերնաշապիկների համար (Ձև 1, Նկար6):  Ուսադիրների աստղերը 5 տոկոսանոց ոսկեթելերից են (Ձև 1, Նկար17)                                                                                                                                                                                                                                                                                                                                                                                                                                             </t>
    </r>
    <r>
      <rPr>
        <b/>
        <i/>
        <sz val="12"/>
        <color theme="1"/>
        <rFont val="Calibri"/>
        <family val="2"/>
        <scheme val="minor"/>
      </rPr>
      <t>Հանովի ուսադիրներ՝ գույնը սև</t>
    </r>
    <r>
      <rPr>
        <sz val="12"/>
        <color theme="1"/>
        <rFont val="Calibri"/>
        <family val="2"/>
        <scheme val="minor"/>
      </rPr>
      <t xml:space="preserve">, պատյանով, նախատեսված ամենօրյա և ձմեռային  համազգեստի համար(Ձև 1, Նկար11): Ուսադիրների աստղերը 5 տոկոսանոց ոսկեթելերից են (Ձև 1, Նկար17):                                                                                                                                                                                                                                                            </t>
    </r>
    <r>
      <rPr>
        <b/>
        <i/>
        <sz val="12"/>
        <color theme="1"/>
        <rFont val="Calibri"/>
        <family val="2"/>
        <scheme val="minor"/>
      </rPr>
      <t>Հանովի ուսադիրներ՝  կապույտ</t>
    </r>
    <r>
      <rPr>
        <sz val="12"/>
        <color theme="1"/>
        <rFont val="Calibri"/>
        <family val="2"/>
        <scheme val="minor"/>
      </rPr>
      <t xml:space="preserve">  դաշտով, պատյանով նախատեսված ամենօրյա համազգեստի, պոլոյի համար(Ձև 1, Նկար8):                                                                                                                                                            Հ</t>
    </r>
    <r>
      <rPr>
        <b/>
        <sz val="12"/>
        <color theme="1"/>
        <rFont val="Calibri"/>
        <family val="2"/>
        <charset val="204"/>
        <scheme val="minor"/>
      </rPr>
      <t xml:space="preserve">անովի ուսադիրներ՝   գույնը մուգ կապույտ նախշազարդ դաշտով, նախատեսված </t>
    </r>
    <r>
      <rPr>
        <sz val="12"/>
        <color theme="1"/>
        <rFont val="Calibri"/>
        <family val="2"/>
        <scheme val="minor"/>
      </rPr>
      <t>ամենօրյա համազգեստի համար(Ձև 1, Նկար14):                                                                                                                                                                                                                                                                                                                      Ուսադիրների աստղերը 5 տոկոսանոց ոսկեթելերից են (Ձև 1, Նկար17):    ՈՒսադիրները կիսափափուկ, ձգված  վեցանկյուն, երկարավուն զուգահեռ կողմերով: Համաձայն՝  ՀՀ կառավարության 22.09.2022թ N 1476-Ն  որոշման:</t>
    </r>
  </si>
  <si>
    <t>35811190/530</t>
  </si>
  <si>
    <t xml:space="preserve">          N6   ԳՆՄԱՆ ՀԱՅՏԻ                 </t>
  </si>
  <si>
    <t xml:space="preserve">Գնահատման հանձնաժողովի նախագահ՝  </t>
  </si>
  <si>
    <t xml:space="preserve">                                Ս. Նազարյան - ՀՀ հակակոռուպցիոն կոմիտեի գլխավոր քարտուղարի տեղակալ</t>
  </si>
  <si>
    <t xml:space="preserve">  Գնահատման հանձնաժողովի անդամներ՝    </t>
  </si>
  <si>
    <r>
      <t xml:space="preserve">                                Մ</t>
    </r>
    <r>
      <rPr>
        <sz val="10"/>
        <color theme="1"/>
        <rFont val="Cambria Math"/>
        <family val="1"/>
      </rPr>
      <t>․</t>
    </r>
    <r>
      <rPr>
        <sz val="10"/>
        <color theme="1"/>
        <rFont val="GHEA Grapalat"/>
        <family val="3"/>
      </rPr>
      <t xml:space="preserve"> Պողոսյան -   ՀՀ հակակոռուպցիոն կոմիտեի ֆինանսաբյուջետային և հաշվապահական հաշվառման բաժնի գլխավոր մասնագետ</t>
    </r>
  </si>
  <si>
    <r>
      <t xml:space="preserve">                                 Ա</t>
    </r>
    <r>
      <rPr>
        <sz val="10"/>
        <color theme="1"/>
        <rFont val="Cambria Math"/>
        <family val="1"/>
      </rPr>
      <t>․</t>
    </r>
    <r>
      <rPr>
        <sz val="10"/>
        <color theme="1"/>
        <rFont val="GHEA Grapalat"/>
        <family val="3"/>
      </rPr>
      <t xml:space="preserve"> Հակոբյան – ՀՀ հակակոռուպցիոն կոմիտեի  վիճակագրության բաժնի ավագ վիճակագիր</t>
    </r>
  </si>
  <si>
    <t xml:space="preserve">                                 Ս. Նազարյան - ՀՀ հակակոռուպցիոն կոմիտեի գլխավոր քարտուղարի օգնական</t>
  </si>
  <si>
    <t xml:space="preserve">                                 </t>
  </si>
  <si>
    <t xml:space="preserve">                                               Պատասխանատու ստորաբաժանման  ղեկավար  …………………………..               Խ. Սահակյան  </t>
  </si>
  <si>
    <t xml:space="preserve">                                               </t>
  </si>
  <si>
    <t xml:space="preserve">գնումների համակարգող` ………………………….                                            </t>
  </si>
  <si>
    <t xml:space="preserve">                               Վ․ Մնացականյան  - ՀՀ հակակոռուպցիոն կոմիտեի նյութատեխնիկական ապահովման, շահագործման և արխիվի բաժնի գլխավոր մասնագետ</t>
  </si>
  <si>
    <t xml:space="preserve">                                                Գնման հայտը նախագծած ներկայացուցիչ           …………………………..             Տ․ Հարությունյան</t>
  </si>
  <si>
    <r>
      <t xml:space="preserve">Մանրամասների համար օգտվելՙ </t>
    </r>
    <r>
      <rPr>
        <b/>
        <i/>
        <sz val="11"/>
        <color rgb="FFFF0000"/>
        <rFont val="Calibri"/>
        <family val="2"/>
      </rPr>
      <t>«</t>
    </r>
    <r>
      <rPr>
        <b/>
        <i/>
        <sz val="11"/>
        <color rgb="FFFF0000"/>
        <rFont val="Calibri"/>
        <family val="2"/>
        <scheme val="minor"/>
      </rPr>
      <t>Հայաստանի Հանրապետության հակակոռուպցիոն կոմիտեի համազգեստի, տարբերանշանների նկարագիրը և դրանք կրելու կարգը</t>
    </r>
    <r>
      <rPr>
        <b/>
        <i/>
        <sz val="11"/>
        <color rgb="FFFF0000"/>
        <rFont val="Calibri"/>
        <family val="2"/>
      </rPr>
      <t xml:space="preserve">» </t>
    </r>
    <r>
      <rPr>
        <b/>
        <i/>
        <sz val="11"/>
        <color rgb="FFFF0000"/>
        <rFont val="Calibri"/>
        <family val="2"/>
        <scheme val="minor"/>
      </rPr>
      <t xml:space="preserve">սահմանելու մասին  ՀՀ կառավարության 22.09.2022թ N 1476-Ն  որոշման դրույթներից: 
Անհրաժեշտություն առաջանալու դեպքում Պատվիրատուն կարող է պահանջել և մատակարարը պարտավոր է իր  միջոցների հաշվին ներկայացնել ՀՀ-ում հավաստագրված, արտոնագրված կամ էտալոնային փորձագիտական լաբարատորիայի կողմից տրված գործվածքի բաղադրության, ներկի կայունության, մակերեսային խտության և աստառի մակերեսային խտության վերաբերյալ լաբարատոր հետազոտության եզրակացությունները:
• Պահանջվում է անհատական կար յուրաքանչյուր ծառայողի համար՝ համապատասխան չափի և ձևի ուսադիրների ամրացմամբ:
• Համազգեստի արտաքին տեսքը և գործվածքի երանգը նախօրոք պետք է համաձայնեցնել Պատվիրատուի հետ:
• Համազգեստի արտաքին տեսքը, ինչպես նաև օգտագործվող նյութերը(կտոր, դետալ և այլն) պետք է հաստատվի ՀՀ հակակոռուպցիոն կոմիտեի կողմից:
• Մատակարարը պարտավոր է յուրաքանչյուր ծառայողի համազգեստի  չափսերը վերցնել  ՀՀ հակակոռուպցիոն կոմիտեի համապատասխան ստորաբաժանումներում: 
• Կարված համազգեստի ցանկացած բաղադրիչի չափս ենթակա է փոփոխման կարողի կողմից տարվա ընթացքում:
• Հանդերձանքը պետք  է ունենա փաթեթավորում, որի վրա պետք է նշված լինի չափսը,  արտադրող կազմակերպության անվանումը, արտադրման ամիսն ու տարեթիվը, տեսականու անվանումը և ծառայողի անուն ազգանունը:
Ապրանքը պետք է լինի չօգտագործված: Ապրանքների մատակարարումը իրականացնում է մատակարարը՝ ըստ պատվիրատուի նշված հասցեների:  Ապրանքների անհրաժեշտ ծավալները ներկայացված են առավելագույն քանակներով: Մատակարարը պետք է ապրանքի մատակարարումը իրականացնի Պատվիրատուի պատվերի հիման վրա՝  պատվերը ստանալուց հետո 30 օրացուցային օրվա ընթացքում:  Պայմանագրի գինը կարող է նվազեցվել Պատվիրատուի կողմից՝ կախված տարվա ընթացքում համազգեստի պատվերի  քանակից: Պայմանագրի գինը կարող է նվազեցվել, եթե նշված քանակները ամբողջովին չպատվիրվեն պատվիրատուի կողմից: Պայմանագրի կատարման ժամկետը՝ 25.12.2025թ.
</t>
    </r>
  </si>
  <si>
    <t>"Для более подробной информации используйте положения постановления Правительства РА от 22.09.2022 № 1476-Н об определении "описания форменной одежды и знаков различия Антикоррупционного комитета Республики Армения и порядка их ношения".
При необходимости Заказчик может запросить, а поставщик обязан за свой счет предоставить заключения лабораторных исследований о составе ткани, устойчивости красителей, поверхностной плотности и поверхностной плотности подкладки, выданные аттестованной, лицензированной или эталонной экспертной лабораторией в г. Республика Армения.
• Для каждого военнослужащего необходим индивидуальный шов с соответствующим размером и формой крепления погона.
• Внешний вид униформы и цвет ткани должны быть заранее согласованы с Заказчиком.
• Внешний вид униформы, а также используемые материалы (ткань, детали и т.п.) должны быть одобрены Антикоррупционным комитетом РА.
• Поставщик обязан снять размеры униформы каждого сотрудника в соответствующих подразделениях Антикоррупционного комитета РА.
• Размер любого компонента сшитой на заказ униформы может быть изменен пользователем в течение года.
• Одежда должна иметь упаковку, на которой должны быть указаны размер, наименование организации-производителя, месяц и год производства, наименование ассортимента и ФИО работника.
Товар должен быть доставлен поставщиком в соответствии с указанными заказчиком количествами. Поставщик обязан доставить товар в течение 30 календарных дней после получения заказа в зависимости от количества униформы, заказанной в течение года. Цена контракта может быть снижена при соблюдении указанных количеств. не полностью заказаны Заказчиком Срок договора: 25.12.2025.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</si>
</sst>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34">
    <font>
      <sz val="11"/>
      <color theme="1"/>
      <name val="Calibri"/>
      <family val="2"/>
      <scheme val="minor"/>
    </font>
    <font>
      <b/>
      <sz val="11"/>
      <color theme="1"/>
      <name val="Calibri"/>
      <family val="2"/>
      <scheme val="minor"/>
    </font>
    <font>
      <sz val="11"/>
      <color theme="1"/>
      <name val="Calibri"/>
      <family val="2"/>
      <scheme val="minor"/>
    </font>
    <font>
      <b/>
      <sz val="10"/>
      <color theme="1"/>
      <name val="Arial LatArm"/>
      <family val="2"/>
    </font>
    <font>
      <b/>
      <sz val="8"/>
      <color theme="1"/>
      <name val="Arial LatArm"/>
      <family val="2"/>
    </font>
    <font>
      <b/>
      <sz val="7"/>
      <color theme="1"/>
      <name val="Arial LatArm"/>
      <family val="2"/>
    </font>
    <font>
      <i/>
      <sz val="11"/>
      <color theme="1"/>
      <name val="Calibri"/>
      <family val="2"/>
      <scheme val="minor"/>
    </font>
    <font>
      <b/>
      <i/>
      <sz val="11"/>
      <color theme="1"/>
      <name val="Calibri"/>
      <family val="2"/>
      <scheme val="minor"/>
    </font>
    <font>
      <b/>
      <i/>
      <sz val="11"/>
      <color theme="1"/>
      <name val="Calibri"/>
      <family val="2"/>
    </font>
    <font>
      <sz val="10"/>
      <color theme="1"/>
      <name val="Calibri"/>
      <family val="2"/>
      <scheme val="minor"/>
    </font>
    <font>
      <b/>
      <i/>
      <sz val="10"/>
      <color theme="1"/>
      <name val="Calibri"/>
      <family val="2"/>
      <scheme val="minor"/>
    </font>
    <font>
      <sz val="9"/>
      <color theme="1"/>
      <name val="Calibri"/>
      <family val="2"/>
      <scheme val="minor"/>
    </font>
    <font>
      <sz val="8"/>
      <color theme="1"/>
      <name val="Calibri"/>
      <family val="2"/>
      <scheme val="minor"/>
    </font>
    <font>
      <sz val="11"/>
      <color theme="1"/>
      <name val="GHEA Grapalat"/>
      <family val="3"/>
    </font>
    <font>
      <sz val="11"/>
      <name val="Calibri"/>
      <family val="2"/>
    </font>
    <font>
      <i/>
      <sz val="9"/>
      <color theme="1"/>
      <name val="Calibri"/>
      <family val="2"/>
      <scheme val="minor"/>
    </font>
    <font>
      <b/>
      <sz val="10"/>
      <color theme="1"/>
      <name val="GHEA Grapalat"/>
      <family val="3"/>
    </font>
    <font>
      <sz val="10"/>
      <color theme="1"/>
      <name val="GHEA Grapalat"/>
      <family val="3"/>
    </font>
    <font>
      <sz val="12"/>
      <color theme="1"/>
      <name val="GHEA Grapalat"/>
      <family val="3"/>
    </font>
    <font>
      <b/>
      <sz val="11"/>
      <color theme="1"/>
      <name val="Calibri"/>
      <family val="2"/>
      <charset val="204"/>
      <scheme val="minor"/>
    </font>
    <font>
      <sz val="10"/>
      <name val="Calibri"/>
      <family val="2"/>
    </font>
    <font>
      <sz val="12"/>
      <color theme="1"/>
      <name val="Calibri"/>
      <family val="2"/>
      <scheme val="minor"/>
    </font>
    <font>
      <b/>
      <sz val="12"/>
      <color theme="1"/>
      <name val="Calibri"/>
      <family val="2"/>
      <scheme val="minor"/>
    </font>
    <font>
      <b/>
      <sz val="12"/>
      <color theme="1"/>
      <name val="GHEA Grapalat"/>
      <family val="3"/>
    </font>
    <font>
      <b/>
      <i/>
      <sz val="12"/>
      <color theme="1"/>
      <name val="Calibri"/>
      <family val="2"/>
      <scheme val="minor"/>
    </font>
    <font>
      <b/>
      <sz val="12"/>
      <color theme="1"/>
      <name val="Calibri"/>
      <family val="2"/>
      <charset val="204"/>
      <scheme val="minor"/>
    </font>
    <font>
      <b/>
      <i/>
      <sz val="11"/>
      <color rgb="FFFF0000"/>
      <name val="Calibri"/>
      <family val="2"/>
      <scheme val="minor"/>
    </font>
    <font>
      <b/>
      <i/>
      <sz val="11"/>
      <color rgb="FFFF0000"/>
      <name val="Calibri"/>
      <family val="2"/>
    </font>
    <font>
      <sz val="12"/>
      <color theme="1"/>
      <name val="Calibri"/>
      <family val="2"/>
      <charset val="204"/>
      <scheme val="minor"/>
    </font>
    <font>
      <sz val="12"/>
      <color theme="1"/>
      <name val="Calibri"/>
      <family val="2"/>
      <charset val="204"/>
    </font>
    <font>
      <i/>
      <sz val="12"/>
      <color theme="1"/>
      <name val="Calibri"/>
      <family val="2"/>
      <scheme val="minor"/>
    </font>
    <font>
      <b/>
      <i/>
      <sz val="10"/>
      <color theme="1"/>
      <name val="GHEA Grapalat"/>
      <family val="3"/>
    </font>
    <font>
      <b/>
      <i/>
      <sz val="11"/>
      <color theme="1"/>
      <name val="GHEA Grapalat"/>
      <family val="3"/>
    </font>
    <font>
      <sz val="10"/>
      <color theme="1"/>
      <name val="Cambria Math"/>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164" fontId="2" fillId="0" borderId="0" applyFont="0" applyFill="0" applyBorder="0" applyAlignment="0" applyProtection="0"/>
  </cellStyleXfs>
  <cellXfs count="73">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xf numFmtId="0" fontId="0" fillId="0" borderId="0" xfId="0"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5" fontId="0" fillId="0" borderId="1" xfId="1" applyNumberFormat="1" applyFont="1" applyBorder="1" applyAlignment="1">
      <alignment horizontal="center" vertical="center"/>
    </xf>
    <xf numFmtId="165" fontId="0" fillId="0" borderId="1" xfId="1" applyNumberFormat="1" applyFont="1" applyFill="1" applyBorder="1" applyAlignment="1">
      <alignment horizontal="center" vertical="center"/>
    </xf>
    <xf numFmtId="0" fontId="5" fillId="0" borderId="1" xfId="0" applyFont="1" applyBorder="1" applyAlignment="1">
      <alignment horizontal="center" vertical="center" wrapText="1"/>
    </xf>
    <xf numFmtId="0" fontId="0" fillId="0" borderId="1" xfId="0" applyBorder="1"/>
    <xf numFmtId="0" fontId="0" fillId="0" borderId="1" xfId="0" applyBorder="1" applyAlignment="1">
      <alignment horizontal="center"/>
    </xf>
    <xf numFmtId="0" fontId="9" fillId="0" borderId="0" xfId="0" applyFont="1"/>
    <xf numFmtId="0" fontId="10" fillId="0" borderId="1" xfId="0" applyFont="1" applyBorder="1" applyAlignment="1">
      <alignment horizontal="center" vertical="center"/>
    </xf>
    <xf numFmtId="165" fontId="6"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right" vertical="center"/>
    </xf>
    <xf numFmtId="0" fontId="0" fillId="0" borderId="0" xfId="0" applyAlignment="1">
      <alignment vertical="center"/>
    </xf>
    <xf numFmtId="0" fontId="0" fillId="0" borderId="1" xfId="0" applyBorder="1" applyAlignment="1">
      <alignment vertical="center"/>
    </xf>
    <xf numFmtId="0" fontId="13" fillId="0" borderId="0" xfId="0" applyFont="1" applyAlignment="1">
      <alignment horizontal="right"/>
    </xf>
    <xf numFmtId="0" fontId="13" fillId="0" borderId="0" xfId="0" applyFont="1" applyAlignment="1">
      <alignment horizontal="right" vertical="center"/>
    </xf>
    <xf numFmtId="49" fontId="14" fillId="0" borderId="0" xfId="0" applyNumberFormat="1" applyFont="1" applyAlignment="1">
      <alignment horizontal="center" vertical="center"/>
    </xf>
    <xf numFmtId="49" fontId="14" fillId="0" borderId="1" xfId="0" applyNumberFormat="1" applyFont="1" applyBorder="1" applyAlignment="1">
      <alignment horizontal="center" vertical="center"/>
    </xf>
    <xf numFmtId="0" fontId="0" fillId="0" borderId="1" xfId="1" applyNumberFormat="1" applyFont="1" applyBorder="1" applyAlignment="1">
      <alignment horizontal="center" vertical="center"/>
    </xf>
    <xf numFmtId="0" fontId="11" fillId="0" borderId="4" xfId="0" applyFont="1" applyBorder="1" applyAlignment="1">
      <alignment horizontal="center" vertical="center" wrapText="1"/>
    </xf>
    <xf numFmtId="0" fontId="0" fillId="0" borderId="6" xfId="0" applyBorder="1"/>
    <xf numFmtId="165" fontId="0" fillId="0" borderId="1" xfId="0" applyNumberFormat="1" applyBorder="1" applyAlignment="1">
      <alignment horizontal="center" vertical="center"/>
    </xf>
    <xf numFmtId="0" fontId="0" fillId="0" borderId="0" xfId="0" applyAlignment="1">
      <alignment horizontal="center" vertical="center"/>
    </xf>
    <xf numFmtId="165" fontId="15" fillId="0" borderId="1" xfId="0" applyNumberFormat="1" applyFont="1" applyBorder="1" applyAlignment="1">
      <alignment horizontal="center" vertical="center"/>
    </xf>
    <xf numFmtId="0" fontId="9" fillId="0" borderId="0" xfId="0" applyFont="1" applyAlignment="1">
      <alignment vertical="center"/>
    </xf>
    <xf numFmtId="0" fontId="16" fillId="0" borderId="0" xfId="0" applyFont="1" applyAlignment="1">
      <alignment vertical="center"/>
    </xf>
    <xf numFmtId="0" fontId="16" fillId="0" borderId="0" xfId="0" applyFont="1" applyAlignment="1">
      <alignment horizontal="left" vertical="center"/>
    </xf>
    <xf numFmtId="0" fontId="9" fillId="0" borderId="0" xfId="0" applyFont="1" applyAlignment="1">
      <alignment horizontal="left"/>
    </xf>
    <xf numFmtId="0" fontId="0" fillId="0" borderId="0" xfId="0" applyAlignment="1">
      <alignment horizontal="left"/>
    </xf>
    <xf numFmtId="0" fontId="0" fillId="0" borderId="0" xfId="0" applyAlignment="1">
      <alignment horizontal="left" vertical="center"/>
    </xf>
    <xf numFmtId="0" fontId="17" fillId="0" borderId="0" xfId="0" applyFont="1" applyAlignment="1">
      <alignment vertical="center"/>
    </xf>
    <xf numFmtId="0" fontId="0" fillId="0" borderId="1" xfId="0" applyBorder="1" applyAlignment="1">
      <alignment horizontal="center" vertical="top" wrapText="1"/>
    </xf>
    <xf numFmtId="165" fontId="15" fillId="0" borderId="7" xfId="0" applyNumberFormat="1" applyFont="1" applyBorder="1" applyAlignment="1">
      <alignment horizontal="center" vertical="center"/>
    </xf>
    <xf numFmtId="165" fontId="0" fillId="0" borderId="3" xfId="1" applyNumberFormat="1" applyFont="1" applyFill="1" applyBorder="1" applyAlignment="1">
      <alignment horizontal="center" vertical="center"/>
    </xf>
    <xf numFmtId="165" fontId="0" fillId="0" borderId="0" xfId="0" applyNumberForma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20" fillId="0" borderId="0" xfId="0" applyNumberFormat="1" applyFont="1" applyAlignment="1">
      <alignment horizontal="center" vertical="center"/>
    </xf>
    <xf numFmtId="49" fontId="20" fillId="0" borderId="1" xfId="0" applyNumberFormat="1" applyFont="1" applyBorder="1" applyAlignment="1">
      <alignment horizontal="center" vertical="center"/>
    </xf>
    <xf numFmtId="165" fontId="7" fillId="0" borderId="1" xfId="0" applyNumberFormat="1" applyFont="1" applyBorder="1" applyAlignment="1">
      <alignment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top" wrapText="1"/>
    </xf>
    <xf numFmtId="0" fontId="21" fillId="2" borderId="1" xfId="0" applyFont="1" applyFill="1" applyBorder="1" applyAlignment="1">
      <alignment horizontal="center" vertical="center" wrapText="1"/>
    </xf>
    <xf numFmtId="0" fontId="9" fillId="2" borderId="0" xfId="0" applyFont="1" applyFill="1"/>
    <xf numFmtId="49" fontId="20" fillId="2" borderId="1" xfId="0" applyNumberFormat="1" applyFont="1" applyFill="1" applyBorder="1" applyAlignment="1">
      <alignment horizontal="center"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7" fillId="0" borderId="0" xfId="0" applyFont="1" applyAlignment="1">
      <alignment horizontal="center" vertical="center"/>
    </xf>
    <xf numFmtId="0" fontId="0" fillId="0" borderId="0" xfId="0" applyAlignment="1"/>
    <xf numFmtId="0" fontId="7" fillId="0" borderId="2" xfId="0" applyFont="1" applyBorder="1" applyAlignment="1">
      <alignment horizontal="center" wrapText="1"/>
    </xf>
    <xf numFmtId="0" fontId="7" fillId="0" borderId="5" xfId="0" applyFont="1" applyBorder="1" applyAlignment="1">
      <alignment horizontal="center" wrapText="1"/>
    </xf>
    <xf numFmtId="0" fontId="7" fillId="0" borderId="4" xfId="0" applyFont="1" applyBorder="1" applyAlignment="1">
      <alignment horizontal="center" wrapText="1"/>
    </xf>
    <xf numFmtId="0" fontId="16" fillId="0" borderId="0" xfId="0" applyFont="1" applyAlignment="1">
      <alignment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left" vertical="center"/>
    </xf>
    <xf numFmtId="0" fontId="26" fillId="0" borderId="0" xfId="0" applyFont="1" applyBorder="1" applyAlignment="1">
      <alignment wrapText="1"/>
    </xf>
    <xf numFmtId="0" fontId="9" fillId="0" borderId="1" xfId="0" applyFont="1" applyBorder="1" applyAlignment="1">
      <alignment horizontal="center" vertical="center"/>
    </xf>
    <xf numFmtId="0" fontId="7" fillId="0" borderId="8" xfId="0" applyFont="1" applyBorder="1" applyAlignment="1"/>
    <xf numFmtId="0" fontId="7" fillId="0" borderId="0" xfId="0" applyFont="1" applyAlignment="1">
      <alignment horizontal="center"/>
    </xf>
    <xf numFmtId="0" fontId="17" fillId="0" borderId="0" xfId="0" applyFont="1" applyAlignment="1">
      <alignment horizontal="left"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4" xfId="0" applyFont="1" applyBorder="1" applyAlignment="1">
      <alignment horizontal="center" vertical="center"/>
    </xf>
    <xf numFmtId="0" fontId="26" fillId="0" borderId="3" xfId="0" applyFont="1" applyBorder="1" applyAlignment="1">
      <alignment wrapText="1"/>
    </xf>
    <xf numFmtId="0" fontId="26" fillId="0" borderId="0" xfId="0" applyFont="1" applyAlignment="1">
      <alignment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topLeftCell="A55" zoomScaleNormal="100" workbookViewId="0">
      <selection activeCell="A59" sqref="A59:H59"/>
    </sheetView>
  </sheetViews>
  <sheetFormatPr defaultRowHeight="15"/>
  <cols>
    <col min="1" max="1" width="6.5703125" customWidth="1"/>
    <col min="2" max="2" width="12.42578125" customWidth="1"/>
    <col min="3" max="3" width="14.5703125" style="13" customWidth="1"/>
    <col min="4" max="4" width="7.85546875" style="4" customWidth="1"/>
    <col min="5" max="5" width="88.7109375" style="19" customWidth="1"/>
    <col min="6" max="6" width="8.42578125" customWidth="1"/>
    <col min="7" max="7" width="12.140625" style="4" customWidth="1"/>
    <col min="8" max="8" width="11.7109375" style="4" customWidth="1"/>
  </cols>
  <sheetData>
    <row r="1" spans="1:9" ht="21" customHeight="1">
      <c r="E1" s="18" t="s">
        <v>9</v>
      </c>
      <c r="G1" s="22" t="s">
        <v>8</v>
      </c>
    </row>
    <row r="2" spans="1:9" ht="21" customHeight="1">
      <c r="E2" s="18"/>
      <c r="G2" s="21" t="s">
        <v>13</v>
      </c>
      <c r="H2" s="22"/>
    </row>
    <row r="3" spans="1:9" ht="7.5" customHeight="1"/>
    <row r="4" spans="1:9" ht="67.5" customHeight="1">
      <c r="A4" s="6" t="s">
        <v>0</v>
      </c>
      <c r="B4" s="7" t="s">
        <v>14</v>
      </c>
      <c r="C4" s="5" t="s">
        <v>3</v>
      </c>
      <c r="D4" s="10" t="s">
        <v>10</v>
      </c>
      <c r="E4" s="7" t="s">
        <v>4</v>
      </c>
      <c r="F4" s="7" t="s">
        <v>7</v>
      </c>
      <c r="G4" s="7" t="s">
        <v>1</v>
      </c>
      <c r="H4" s="7" t="s">
        <v>2</v>
      </c>
    </row>
    <row r="5" spans="1:9" ht="90" customHeight="1">
      <c r="A5" s="1">
        <v>1</v>
      </c>
      <c r="B5" s="1">
        <v>18441100</v>
      </c>
      <c r="C5" s="17" t="s">
        <v>18</v>
      </c>
      <c r="D5" s="8">
        <v>1</v>
      </c>
      <c r="E5" s="2" t="s">
        <v>73</v>
      </c>
      <c r="F5" s="1">
        <v>2</v>
      </c>
      <c r="G5" s="8">
        <v>80000</v>
      </c>
      <c r="H5" s="8">
        <f>+D5*F5*G5</f>
        <v>160000</v>
      </c>
    </row>
    <row r="6" spans="1:9" ht="138" customHeight="1">
      <c r="A6" s="1">
        <v>2</v>
      </c>
      <c r="B6" s="1">
        <v>18441100</v>
      </c>
      <c r="C6" s="17" t="s">
        <v>19</v>
      </c>
      <c r="D6" s="8">
        <v>1</v>
      </c>
      <c r="E6" s="2" t="s">
        <v>72</v>
      </c>
      <c r="F6" s="1">
        <v>150</v>
      </c>
      <c r="G6" s="8">
        <v>25000</v>
      </c>
      <c r="H6" s="8">
        <f t="shared" ref="H6:H57" si="0">+D6*F6*G6</f>
        <v>3750000</v>
      </c>
    </row>
    <row r="7" spans="1:9" ht="174.75" customHeight="1">
      <c r="A7" s="1">
        <v>3</v>
      </c>
      <c r="B7" s="1">
        <v>18441100</v>
      </c>
      <c r="C7" s="16" t="s">
        <v>19</v>
      </c>
      <c r="D7" s="8">
        <v>1</v>
      </c>
      <c r="E7" s="2" t="s">
        <v>20</v>
      </c>
      <c r="F7" s="1">
        <v>2</v>
      </c>
      <c r="G7" s="8">
        <v>60000</v>
      </c>
      <c r="H7" s="8">
        <f t="shared" si="0"/>
        <v>120000</v>
      </c>
    </row>
    <row r="8" spans="1:9" ht="166.5" customHeight="1">
      <c r="A8" s="1">
        <v>4</v>
      </c>
      <c r="B8" s="1">
        <v>18441100</v>
      </c>
      <c r="C8" s="16" t="s">
        <v>18</v>
      </c>
      <c r="D8" s="8">
        <v>1</v>
      </c>
      <c r="E8" s="2" t="s">
        <v>21</v>
      </c>
      <c r="F8" s="1">
        <v>150</v>
      </c>
      <c r="G8" s="8">
        <v>10000</v>
      </c>
      <c r="H8" s="8">
        <f t="shared" si="0"/>
        <v>1500000</v>
      </c>
    </row>
    <row r="9" spans="1:9" ht="170.25" customHeight="1">
      <c r="A9" s="1">
        <v>5</v>
      </c>
      <c r="B9" s="1">
        <v>18441100</v>
      </c>
      <c r="C9" s="16" t="s">
        <v>19</v>
      </c>
      <c r="D9" s="8">
        <v>1</v>
      </c>
      <c r="E9" s="2" t="s">
        <v>22</v>
      </c>
      <c r="F9" s="1">
        <v>150</v>
      </c>
      <c r="G9" s="8">
        <v>10000</v>
      </c>
      <c r="H9" s="8">
        <f t="shared" si="0"/>
        <v>1500000</v>
      </c>
    </row>
    <row r="10" spans="1:9" ht="177.75" customHeight="1">
      <c r="A10" s="1">
        <v>6</v>
      </c>
      <c r="B10" s="1">
        <v>18441100</v>
      </c>
      <c r="C10" s="16" t="s">
        <v>19</v>
      </c>
      <c r="D10" s="8">
        <v>1</v>
      </c>
      <c r="E10" s="2" t="s">
        <v>23</v>
      </c>
      <c r="F10" s="1">
        <v>2</v>
      </c>
      <c r="G10" s="8">
        <v>60000</v>
      </c>
      <c r="H10" s="8">
        <f t="shared" si="0"/>
        <v>120000</v>
      </c>
    </row>
    <row r="11" spans="1:9" ht="89.25" customHeight="1">
      <c r="A11" s="1">
        <v>7</v>
      </c>
      <c r="B11" s="23">
        <v>18441140</v>
      </c>
      <c r="C11" s="16" t="s">
        <v>25</v>
      </c>
      <c r="D11" s="8">
        <v>1</v>
      </c>
      <c r="E11" s="2" t="s">
        <v>24</v>
      </c>
      <c r="F11" s="1">
        <v>1</v>
      </c>
      <c r="G11" s="8">
        <v>6000</v>
      </c>
      <c r="H11" s="8">
        <f t="shared" si="0"/>
        <v>6000</v>
      </c>
    </row>
    <row r="12" spans="1:9" ht="82.5" customHeight="1">
      <c r="A12" s="1">
        <v>8</v>
      </c>
      <c r="B12" s="24">
        <v>18441140</v>
      </c>
      <c r="C12" s="16" t="s">
        <v>25</v>
      </c>
      <c r="D12" s="8">
        <v>1</v>
      </c>
      <c r="E12" s="2" t="s">
        <v>76</v>
      </c>
      <c r="F12" s="1">
        <v>1</v>
      </c>
      <c r="G12" s="8">
        <v>6000</v>
      </c>
      <c r="H12" s="8">
        <f t="shared" si="0"/>
        <v>6000</v>
      </c>
    </row>
    <row r="13" spans="1:9" ht="247.5" customHeight="1">
      <c r="A13" s="1">
        <v>9</v>
      </c>
      <c r="B13" s="24" t="s">
        <v>15</v>
      </c>
      <c r="C13" s="16" t="s">
        <v>27</v>
      </c>
      <c r="D13" s="8">
        <v>1</v>
      </c>
      <c r="E13" s="2" t="s">
        <v>26</v>
      </c>
      <c r="F13" s="1">
        <v>2</v>
      </c>
      <c r="G13" s="8">
        <v>100000</v>
      </c>
      <c r="H13" s="8">
        <f t="shared" si="0"/>
        <v>200000</v>
      </c>
    </row>
    <row r="14" spans="1:9" ht="270.75" customHeight="1">
      <c r="A14" s="1">
        <v>10</v>
      </c>
      <c r="B14" s="24" t="s">
        <v>15</v>
      </c>
      <c r="C14" s="16" t="s">
        <v>27</v>
      </c>
      <c r="D14" s="8">
        <v>1</v>
      </c>
      <c r="E14" s="2" t="s">
        <v>28</v>
      </c>
      <c r="F14" s="1">
        <v>150</v>
      </c>
      <c r="G14" s="8">
        <v>40000</v>
      </c>
      <c r="H14" s="8">
        <f t="shared" si="0"/>
        <v>6000000</v>
      </c>
      <c r="I14" s="3"/>
    </row>
    <row r="15" spans="1:9" ht="200.25" customHeight="1">
      <c r="A15" s="1">
        <v>11</v>
      </c>
      <c r="B15" s="24" t="s">
        <v>16</v>
      </c>
      <c r="C15" s="16" t="s">
        <v>27</v>
      </c>
      <c r="D15" s="8">
        <v>1</v>
      </c>
      <c r="E15" s="2" t="s">
        <v>77</v>
      </c>
      <c r="F15" s="1">
        <v>152</v>
      </c>
      <c r="G15" s="8">
        <v>26000</v>
      </c>
      <c r="H15" s="8">
        <f t="shared" si="0"/>
        <v>3952000</v>
      </c>
      <c r="I15" s="3"/>
    </row>
    <row r="16" spans="1:9" ht="138" customHeight="1">
      <c r="A16" s="1">
        <v>12</v>
      </c>
      <c r="B16" s="24">
        <v>18231400</v>
      </c>
      <c r="C16" s="16" t="s">
        <v>29</v>
      </c>
      <c r="D16" s="8">
        <v>1</v>
      </c>
      <c r="E16" s="2" t="s">
        <v>74</v>
      </c>
      <c r="F16" s="1">
        <v>152</v>
      </c>
      <c r="G16" s="8">
        <v>14000</v>
      </c>
      <c r="H16" s="8">
        <f t="shared" si="0"/>
        <v>2128000</v>
      </c>
    </row>
    <row r="17" spans="1:8" ht="191.25" customHeight="1">
      <c r="A17" s="1">
        <v>13</v>
      </c>
      <c r="B17" s="24">
        <v>18231600</v>
      </c>
      <c r="C17" s="16" t="s">
        <v>5</v>
      </c>
      <c r="D17" s="8">
        <v>2</v>
      </c>
      <c r="E17" s="2" t="s">
        <v>75</v>
      </c>
      <c r="F17" s="1">
        <v>152</v>
      </c>
      <c r="G17" s="8">
        <v>17000</v>
      </c>
      <c r="H17" s="8">
        <f t="shared" si="0"/>
        <v>5168000</v>
      </c>
    </row>
    <row r="18" spans="1:8" ht="325.5" customHeight="1">
      <c r="A18" s="1">
        <v>14</v>
      </c>
      <c r="B18" s="1"/>
      <c r="C18" s="16" t="s">
        <v>81</v>
      </c>
      <c r="D18" s="9">
        <v>1</v>
      </c>
      <c r="E18" s="2" t="s">
        <v>78</v>
      </c>
      <c r="F18" s="1">
        <v>2</v>
      </c>
      <c r="G18" s="9">
        <v>232600</v>
      </c>
      <c r="H18" s="9">
        <f t="shared" si="0"/>
        <v>465200</v>
      </c>
    </row>
    <row r="19" spans="1:8" ht="279" customHeight="1">
      <c r="A19" s="1">
        <v>15</v>
      </c>
      <c r="B19" s="1"/>
      <c r="C19" s="16" t="s">
        <v>81</v>
      </c>
      <c r="D19" s="9">
        <v>1</v>
      </c>
      <c r="E19" s="2" t="s">
        <v>79</v>
      </c>
      <c r="F19" s="1">
        <v>150</v>
      </c>
      <c r="G19" s="9">
        <v>47000</v>
      </c>
      <c r="H19" s="9">
        <f t="shared" si="0"/>
        <v>7050000</v>
      </c>
    </row>
    <row r="20" spans="1:8" ht="139.5" customHeight="1">
      <c r="A20" s="1">
        <v>16</v>
      </c>
      <c r="B20" s="24">
        <v>18231400</v>
      </c>
      <c r="C20" s="16" t="s">
        <v>82</v>
      </c>
      <c r="D20" s="9">
        <v>1</v>
      </c>
      <c r="E20" s="2" t="s">
        <v>83</v>
      </c>
      <c r="F20" s="1">
        <v>152</v>
      </c>
      <c r="G20" s="9">
        <v>18800</v>
      </c>
      <c r="H20" s="9">
        <f t="shared" si="0"/>
        <v>2857600</v>
      </c>
    </row>
    <row r="21" spans="1:8" ht="256.5" customHeight="1">
      <c r="A21" s="1">
        <v>17</v>
      </c>
      <c r="B21" s="24" t="s">
        <v>15</v>
      </c>
      <c r="C21" s="16" t="s">
        <v>30</v>
      </c>
      <c r="D21" s="8">
        <v>1</v>
      </c>
      <c r="E21" s="2" t="s">
        <v>31</v>
      </c>
      <c r="F21" s="1">
        <v>152</v>
      </c>
      <c r="G21" s="8">
        <v>24000</v>
      </c>
      <c r="H21" s="8">
        <f t="shared" si="0"/>
        <v>3648000</v>
      </c>
    </row>
    <row r="22" spans="1:8" ht="159.75" customHeight="1">
      <c r="A22" s="1">
        <v>18</v>
      </c>
      <c r="B22" s="24">
        <v>18231400</v>
      </c>
      <c r="C22" s="16" t="s">
        <v>82</v>
      </c>
      <c r="D22" s="9">
        <v>2</v>
      </c>
      <c r="E22" s="2" t="s">
        <v>84</v>
      </c>
      <c r="F22" s="1">
        <v>152</v>
      </c>
      <c r="G22" s="9">
        <v>16000</v>
      </c>
      <c r="H22" s="9">
        <f t="shared" si="0"/>
        <v>4864000</v>
      </c>
    </row>
    <row r="23" spans="1:8" ht="257.25" customHeight="1">
      <c r="A23" s="1">
        <v>19</v>
      </c>
      <c r="B23" s="24">
        <v>18331200</v>
      </c>
      <c r="C23" s="16" t="s">
        <v>32</v>
      </c>
      <c r="D23" s="8">
        <v>2</v>
      </c>
      <c r="E23" s="2" t="s">
        <v>85</v>
      </c>
      <c r="F23" s="1">
        <v>152</v>
      </c>
      <c r="G23" s="8">
        <v>7500</v>
      </c>
      <c r="H23" s="8">
        <f t="shared" si="0"/>
        <v>2280000</v>
      </c>
    </row>
    <row r="24" spans="1:8" ht="266.25" customHeight="1">
      <c r="A24" s="1">
        <v>20</v>
      </c>
      <c r="B24" s="24">
        <v>18331200</v>
      </c>
      <c r="C24" s="16" t="s">
        <v>33</v>
      </c>
      <c r="D24" s="8">
        <v>2</v>
      </c>
      <c r="E24" s="2" t="s">
        <v>34</v>
      </c>
      <c r="F24" s="1">
        <v>152</v>
      </c>
      <c r="G24" s="8">
        <v>7000</v>
      </c>
      <c r="H24" s="8">
        <f t="shared" si="0"/>
        <v>2128000</v>
      </c>
    </row>
    <row r="25" spans="1:8" ht="55.5" customHeight="1">
      <c r="A25" s="1">
        <v>21</v>
      </c>
      <c r="B25" s="24" t="s">
        <v>17</v>
      </c>
      <c r="C25" s="16" t="s">
        <v>35</v>
      </c>
      <c r="D25" s="8">
        <v>2</v>
      </c>
      <c r="E25" s="2" t="s">
        <v>37</v>
      </c>
      <c r="F25" s="1">
        <v>152</v>
      </c>
      <c r="G25" s="8">
        <v>3000</v>
      </c>
      <c r="H25" s="8">
        <f t="shared" si="0"/>
        <v>912000</v>
      </c>
    </row>
    <row r="26" spans="1:8" ht="70.5" customHeight="1">
      <c r="A26" s="1">
        <v>22</v>
      </c>
      <c r="B26" s="24">
        <v>18231200</v>
      </c>
      <c r="C26" s="16" t="s">
        <v>36</v>
      </c>
      <c r="D26" s="8">
        <v>1</v>
      </c>
      <c r="E26" s="2" t="s">
        <v>91</v>
      </c>
      <c r="F26" s="1">
        <v>1</v>
      </c>
      <c r="G26" s="8">
        <v>13000</v>
      </c>
      <c r="H26" s="8">
        <f t="shared" si="0"/>
        <v>13000</v>
      </c>
    </row>
    <row r="27" spans="1:8" ht="171" customHeight="1">
      <c r="A27" s="1">
        <v>23</v>
      </c>
      <c r="B27" s="24">
        <v>18331300</v>
      </c>
      <c r="C27" s="16" t="s">
        <v>38</v>
      </c>
      <c r="D27" s="8">
        <v>2</v>
      </c>
      <c r="E27" s="2" t="s">
        <v>92</v>
      </c>
      <c r="F27" s="1">
        <v>152</v>
      </c>
      <c r="G27" s="8">
        <v>7000</v>
      </c>
      <c r="H27" s="25">
        <f>+D27*F27*G27</f>
        <v>2128000</v>
      </c>
    </row>
    <row r="28" spans="1:8" ht="353.25" customHeight="1">
      <c r="A28" s="1">
        <v>24</v>
      </c>
      <c r="B28" s="1"/>
      <c r="C28" s="16" t="s">
        <v>81</v>
      </c>
      <c r="D28" s="9">
        <v>1</v>
      </c>
      <c r="E28" s="2" t="s">
        <v>80</v>
      </c>
      <c r="F28" s="1">
        <v>2</v>
      </c>
      <c r="G28" s="9">
        <v>235800</v>
      </c>
      <c r="H28" s="9">
        <f t="shared" si="0"/>
        <v>471600</v>
      </c>
    </row>
    <row r="29" spans="1:8" ht="300" customHeight="1">
      <c r="A29" s="1">
        <v>25</v>
      </c>
      <c r="B29" s="1"/>
      <c r="C29" s="16" t="s">
        <v>81</v>
      </c>
      <c r="D29" s="9">
        <v>1</v>
      </c>
      <c r="E29" s="2" t="s">
        <v>86</v>
      </c>
      <c r="F29" s="1">
        <v>136</v>
      </c>
      <c r="G29" s="9">
        <v>46600</v>
      </c>
      <c r="H29" s="9">
        <f t="shared" si="0"/>
        <v>6337600</v>
      </c>
    </row>
    <row r="30" spans="1:8" ht="297.75" customHeight="1">
      <c r="A30" s="1">
        <v>26</v>
      </c>
      <c r="B30" s="1"/>
      <c r="C30" s="16" t="s">
        <v>81</v>
      </c>
      <c r="D30" s="9">
        <v>1</v>
      </c>
      <c r="E30" s="2" t="s">
        <v>87</v>
      </c>
      <c r="F30" s="1">
        <v>14</v>
      </c>
      <c r="G30" s="9">
        <v>46600</v>
      </c>
      <c r="H30" s="9">
        <f t="shared" si="0"/>
        <v>652400</v>
      </c>
    </row>
    <row r="31" spans="1:8" ht="185.25" customHeight="1">
      <c r="A31" s="1">
        <v>27</v>
      </c>
      <c r="B31" s="24">
        <v>18331200</v>
      </c>
      <c r="C31" s="16" t="s">
        <v>39</v>
      </c>
      <c r="D31" s="8">
        <v>1</v>
      </c>
      <c r="E31" s="2" t="s">
        <v>47</v>
      </c>
      <c r="F31" s="1">
        <v>152</v>
      </c>
      <c r="G31" s="8">
        <v>7000</v>
      </c>
      <c r="H31" s="8">
        <f t="shared" si="0"/>
        <v>1064000</v>
      </c>
    </row>
    <row r="32" spans="1:8" ht="182.25" customHeight="1">
      <c r="A32" s="1">
        <v>28</v>
      </c>
      <c r="B32" s="24">
        <v>18331200</v>
      </c>
      <c r="C32" s="16" t="s">
        <v>39</v>
      </c>
      <c r="D32" s="8">
        <v>1</v>
      </c>
      <c r="E32" s="2" t="s">
        <v>48</v>
      </c>
      <c r="F32" s="1">
        <v>152</v>
      </c>
      <c r="G32" s="8">
        <v>6500</v>
      </c>
      <c r="H32" s="8">
        <f t="shared" si="0"/>
        <v>988000</v>
      </c>
    </row>
    <row r="33" spans="1:8" ht="96" customHeight="1">
      <c r="A33" s="1">
        <v>29</v>
      </c>
      <c r="B33" s="24">
        <v>18421120</v>
      </c>
      <c r="C33" s="16" t="s">
        <v>40</v>
      </c>
      <c r="D33" s="8">
        <v>1</v>
      </c>
      <c r="E33" s="2" t="s">
        <v>49</v>
      </c>
      <c r="F33" s="1">
        <v>2</v>
      </c>
      <c r="G33" s="8">
        <v>5000</v>
      </c>
      <c r="H33" s="8">
        <f t="shared" si="0"/>
        <v>10000</v>
      </c>
    </row>
    <row r="34" spans="1:8" ht="114.75" customHeight="1">
      <c r="A34" s="1">
        <v>30</v>
      </c>
      <c r="B34" s="24">
        <v>18421120</v>
      </c>
      <c r="C34" s="16" t="s">
        <v>40</v>
      </c>
      <c r="D34" s="8">
        <v>1</v>
      </c>
      <c r="E34" s="2" t="s">
        <v>50</v>
      </c>
      <c r="F34" s="1">
        <v>150</v>
      </c>
      <c r="G34" s="8">
        <v>3000</v>
      </c>
      <c r="H34" s="8">
        <f t="shared" si="0"/>
        <v>450000</v>
      </c>
    </row>
    <row r="35" spans="1:8" ht="75">
      <c r="A35" s="1">
        <v>31</v>
      </c>
      <c r="B35" s="24">
        <v>18421120</v>
      </c>
      <c r="C35" s="16" t="s">
        <v>40</v>
      </c>
      <c r="D35" s="8">
        <v>1</v>
      </c>
      <c r="E35" s="2" t="s">
        <v>51</v>
      </c>
      <c r="F35" s="1">
        <v>1</v>
      </c>
      <c r="G35" s="8">
        <v>3000</v>
      </c>
      <c r="H35" s="8">
        <f t="shared" si="0"/>
        <v>3000</v>
      </c>
    </row>
    <row r="36" spans="1:8" ht="32.25" customHeight="1">
      <c r="A36" s="1">
        <v>32</v>
      </c>
      <c r="B36" s="24">
        <v>44521230</v>
      </c>
      <c r="C36" s="16" t="s">
        <v>6</v>
      </c>
      <c r="D36" s="9">
        <v>1</v>
      </c>
      <c r="E36" s="2" t="s">
        <v>71</v>
      </c>
      <c r="F36" s="1">
        <v>153</v>
      </c>
      <c r="G36" s="8">
        <v>3000</v>
      </c>
      <c r="H36" s="8">
        <f t="shared" si="0"/>
        <v>459000</v>
      </c>
    </row>
    <row r="37" spans="1:8" ht="105">
      <c r="A37" s="1">
        <v>33</v>
      </c>
      <c r="B37" s="24">
        <v>35811190</v>
      </c>
      <c r="C37" s="16" t="s">
        <v>62</v>
      </c>
      <c r="D37" s="8">
        <v>2</v>
      </c>
      <c r="E37" s="2" t="s">
        <v>68</v>
      </c>
      <c r="F37" s="1">
        <v>15</v>
      </c>
      <c r="G37" s="8">
        <v>2400</v>
      </c>
      <c r="H37" s="8">
        <f>+D37*F37*G37</f>
        <v>72000</v>
      </c>
    </row>
    <row r="38" spans="1:8" ht="143.25" customHeight="1">
      <c r="A38" s="1">
        <v>34</v>
      </c>
      <c r="B38" s="24">
        <v>35811190</v>
      </c>
      <c r="C38" s="16" t="s">
        <v>63</v>
      </c>
      <c r="D38" s="8">
        <v>2</v>
      </c>
      <c r="E38" s="2" t="s">
        <v>67</v>
      </c>
      <c r="F38" s="1">
        <v>136</v>
      </c>
      <c r="G38" s="8">
        <v>2400</v>
      </c>
      <c r="H38" s="8">
        <f t="shared" si="0"/>
        <v>652800</v>
      </c>
    </row>
    <row r="39" spans="1:8" ht="120">
      <c r="A39" s="1">
        <v>35</v>
      </c>
      <c r="B39" s="24">
        <v>35811190</v>
      </c>
      <c r="C39" s="16" t="s">
        <v>63</v>
      </c>
      <c r="D39" s="8">
        <v>3</v>
      </c>
      <c r="E39" s="2" t="s">
        <v>66</v>
      </c>
      <c r="F39" s="1">
        <v>2</v>
      </c>
      <c r="G39" s="8">
        <v>20000</v>
      </c>
      <c r="H39" s="8">
        <f t="shared" si="0"/>
        <v>120000</v>
      </c>
    </row>
    <row r="40" spans="1:8" ht="230.25" customHeight="1">
      <c r="A40" s="1">
        <v>36</v>
      </c>
      <c r="B40" s="24">
        <v>35811190</v>
      </c>
      <c r="C40" s="16" t="s">
        <v>63</v>
      </c>
      <c r="D40" s="8">
        <v>4</v>
      </c>
      <c r="E40" s="2" t="s">
        <v>65</v>
      </c>
      <c r="F40" s="1">
        <v>2</v>
      </c>
      <c r="G40" s="8">
        <v>20000</v>
      </c>
      <c r="H40" s="8">
        <f t="shared" si="0"/>
        <v>160000</v>
      </c>
    </row>
    <row r="41" spans="1:8" ht="219" customHeight="1">
      <c r="A41" s="1">
        <v>37</v>
      </c>
      <c r="B41" s="24">
        <v>35811190</v>
      </c>
      <c r="C41" s="16" t="s">
        <v>63</v>
      </c>
      <c r="D41" s="8">
        <v>4</v>
      </c>
      <c r="E41" s="2" t="s">
        <v>69</v>
      </c>
      <c r="F41" s="1">
        <v>136</v>
      </c>
      <c r="G41" s="8">
        <v>2000</v>
      </c>
      <c r="H41" s="8">
        <f>+D41*F41*G41</f>
        <v>1088000</v>
      </c>
    </row>
    <row r="42" spans="1:8" ht="195">
      <c r="A42" s="1">
        <v>38</v>
      </c>
      <c r="B42" s="24">
        <v>35811190</v>
      </c>
      <c r="C42" s="16" t="s">
        <v>63</v>
      </c>
      <c r="D42" s="8">
        <v>4</v>
      </c>
      <c r="E42" s="2" t="s">
        <v>64</v>
      </c>
      <c r="F42" s="1">
        <v>15</v>
      </c>
      <c r="G42" s="8">
        <v>2000</v>
      </c>
      <c r="H42" s="8">
        <f t="shared" si="0"/>
        <v>120000</v>
      </c>
    </row>
    <row r="43" spans="1:8" ht="60.75" customHeight="1">
      <c r="A43" s="1">
        <v>39</v>
      </c>
      <c r="B43" s="1">
        <v>18441100</v>
      </c>
      <c r="C43" s="16" t="s">
        <v>19</v>
      </c>
      <c r="D43" s="8">
        <v>1</v>
      </c>
      <c r="E43" s="2" t="s">
        <v>70</v>
      </c>
      <c r="F43" s="1">
        <v>1</v>
      </c>
      <c r="G43" s="9">
        <v>25000</v>
      </c>
      <c r="H43" s="8">
        <f t="shared" si="0"/>
        <v>25000</v>
      </c>
    </row>
    <row r="44" spans="1:8" ht="225">
      <c r="A44" s="1">
        <v>40</v>
      </c>
      <c r="B44" s="1"/>
      <c r="C44" s="16" t="s">
        <v>88</v>
      </c>
      <c r="D44" s="9">
        <v>1</v>
      </c>
      <c r="E44" s="2" t="s">
        <v>89</v>
      </c>
      <c r="F44" s="1">
        <v>1</v>
      </c>
      <c r="G44" s="9">
        <v>38000</v>
      </c>
      <c r="H44" s="9">
        <f t="shared" si="0"/>
        <v>38000</v>
      </c>
    </row>
    <row r="45" spans="1:8" ht="264.75" customHeight="1">
      <c r="A45" s="1">
        <v>41</v>
      </c>
      <c r="B45" s="1"/>
      <c r="C45" s="16" t="s">
        <v>88</v>
      </c>
      <c r="D45" s="9">
        <v>1</v>
      </c>
      <c r="E45" s="2" t="s">
        <v>90</v>
      </c>
      <c r="F45" s="1">
        <v>1</v>
      </c>
      <c r="G45" s="9">
        <v>38000</v>
      </c>
      <c r="H45" s="9">
        <f t="shared" si="0"/>
        <v>38000</v>
      </c>
    </row>
    <row r="46" spans="1:8" ht="120">
      <c r="A46" s="1">
        <v>42</v>
      </c>
      <c r="B46" s="24">
        <v>18331200</v>
      </c>
      <c r="C46" s="16" t="s">
        <v>32</v>
      </c>
      <c r="D46" s="8">
        <v>1</v>
      </c>
      <c r="E46" s="2" t="s">
        <v>42</v>
      </c>
      <c r="F46" s="1">
        <v>1</v>
      </c>
      <c r="G46" s="8">
        <v>6500</v>
      </c>
      <c r="H46" s="8">
        <f t="shared" si="0"/>
        <v>6500</v>
      </c>
    </row>
    <row r="47" spans="1:8" ht="124.5" customHeight="1">
      <c r="A47" s="1">
        <v>43</v>
      </c>
      <c r="B47" s="24">
        <v>18331200</v>
      </c>
      <c r="C47" s="16" t="s">
        <v>32</v>
      </c>
      <c r="D47" s="8">
        <v>1</v>
      </c>
      <c r="E47" s="2" t="s">
        <v>43</v>
      </c>
      <c r="F47" s="1">
        <v>1</v>
      </c>
      <c r="G47" s="8">
        <v>6000</v>
      </c>
      <c r="H47" s="8">
        <f t="shared" si="0"/>
        <v>6000</v>
      </c>
    </row>
    <row r="48" spans="1:8" ht="180">
      <c r="A48" s="1">
        <v>44</v>
      </c>
      <c r="B48" s="24" t="s">
        <v>15</v>
      </c>
      <c r="C48" s="16" t="s">
        <v>41</v>
      </c>
      <c r="D48" s="8">
        <v>1</v>
      </c>
      <c r="E48" s="2" t="s">
        <v>44</v>
      </c>
      <c r="F48" s="1">
        <v>1</v>
      </c>
      <c r="G48" s="8">
        <v>40000</v>
      </c>
      <c r="H48" s="8">
        <f t="shared" si="0"/>
        <v>40000</v>
      </c>
    </row>
    <row r="49" spans="1:8" ht="180">
      <c r="A49" s="1">
        <v>45</v>
      </c>
      <c r="B49" s="24" t="s">
        <v>15</v>
      </c>
      <c r="C49" s="16" t="s">
        <v>41</v>
      </c>
      <c r="D49" s="8">
        <v>1</v>
      </c>
      <c r="E49" s="2" t="s">
        <v>45</v>
      </c>
      <c r="F49" s="1">
        <v>1</v>
      </c>
      <c r="G49" s="8">
        <v>24000</v>
      </c>
      <c r="H49" s="8">
        <f t="shared" si="0"/>
        <v>24000</v>
      </c>
    </row>
    <row r="50" spans="1:8" ht="75.75" customHeight="1">
      <c r="A50" s="1">
        <v>46</v>
      </c>
      <c r="B50" s="24">
        <v>18231200</v>
      </c>
      <c r="C50" s="16" t="s">
        <v>36</v>
      </c>
      <c r="D50" s="8">
        <v>1</v>
      </c>
      <c r="E50" s="2" t="s">
        <v>46</v>
      </c>
      <c r="F50" s="1">
        <v>1</v>
      </c>
      <c r="G50" s="8">
        <v>13000</v>
      </c>
      <c r="H50" s="8">
        <f t="shared" si="0"/>
        <v>13000</v>
      </c>
    </row>
    <row r="51" spans="1:8" ht="56.25" customHeight="1">
      <c r="A51" s="1">
        <v>47</v>
      </c>
      <c r="B51" s="24" t="s">
        <v>17</v>
      </c>
      <c r="C51" s="16" t="s">
        <v>52</v>
      </c>
      <c r="D51" s="8">
        <v>2</v>
      </c>
      <c r="E51" s="2" t="s">
        <v>53</v>
      </c>
      <c r="F51" s="1">
        <v>1</v>
      </c>
      <c r="G51" s="8">
        <v>3000</v>
      </c>
      <c r="H51" s="8">
        <f t="shared" si="0"/>
        <v>6000</v>
      </c>
    </row>
    <row r="52" spans="1:8" ht="150">
      <c r="A52" s="1">
        <v>48</v>
      </c>
      <c r="B52" s="24">
        <v>18331200</v>
      </c>
      <c r="C52" s="16" t="s">
        <v>32</v>
      </c>
      <c r="D52" s="8">
        <v>2</v>
      </c>
      <c r="E52" s="2" t="s">
        <v>54</v>
      </c>
      <c r="F52" s="1">
        <v>1</v>
      </c>
      <c r="G52" s="8">
        <v>7000</v>
      </c>
      <c r="H52" s="8">
        <f t="shared" si="0"/>
        <v>14000</v>
      </c>
    </row>
    <row r="53" spans="1:8" ht="156.75" customHeight="1">
      <c r="A53" s="1">
        <v>49</v>
      </c>
      <c r="B53" s="23">
        <v>18331200</v>
      </c>
      <c r="C53" s="16" t="s">
        <v>32</v>
      </c>
      <c r="D53" s="8">
        <v>2</v>
      </c>
      <c r="E53" s="2" t="s">
        <v>55</v>
      </c>
      <c r="F53" s="1">
        <v>1</v>
      </c>
      <c r="G53" s="8">
        <v>6500</v>
      </c>
      <c r="H53" s="8">
        <f t="shared" si="0"/>
        <v>13000</v>
      </c>
    </row>
    <row r="54" spans="1:8" ht="135">
      <c r="A54" s="1">
        <v>50</v>
      </c>
      <c r="B54" s="24">
        <v>18231600</v>
      </c>
      <c r="C54" s="16" t="s">
        <v>56</v>
      </c>
      <c r="D54" s="8">
        <v>2</v>
      </c>
      <c r="E54" s="2" t="s">
        <v>57</v>
      </c>
      <c r="F54" s="1">
        <v>1</v>
      </c>
      <c r="G54" s="8">
        <v>15000</v>
      </c>
      <c r="H54" s="8">
        <f t="shared" si="0"/>
        <v>30000</v>
      </c>
    </row>
    <row r="55" spans="1:8" ht="120">
      <c r="A55" s="1">
        <v>51</v>
      </c>
      <c r="B55" s="24">
        <v>18331300</v>
      </c>
      <c r="C55" s="16" t="s">
        <v>59</v>
      </c>
      <c r="D55" s="8">
        <v>2</v>
      </c>
      <c r="E55" s="2" t="s">
        <v>58</v>
      </c>
      <c r="F55" s="1">
        <v>1</v>
      </c>
      <c r="G55" s="8">
        <v>7000</v>
      </c>
      <c r="H55" s="8">
        <f>+D55*F55*G55</f>
        <v>14000</v>
      </c>
    </row>
    <row r="56" spans="1:8" ht="135">
      <c r="A56" s="1">
        <v>52</v>
      </c>
      <c r="B56" s="23" t="s">
        <v>15</v>
      </c>
      <c r="C56" s="16" t="s">
        <v>41</v>
      </c>
      <c r="D56" s="8">
        <v>1</v>
      </c>
      <c r="E56" s="2" t="s">
        <v>60</v>
      </c>
      <c r="F56" s="1">
        <v>1</v>
      </c>
      <c r="G56" s="8">
        <v>26000</v>
      </c>
      <c r="H56" s="8">
        <f t="shared" si="0"/>
        <v>26000</v>
      </c>
    </row>
    <row r="57" spans="1:8" ht="105">
      <c r="A57" s="1">
        <v>53</v>
      </c>
      <c r="B57" s="24">
        <v>18231400</v>
      </c>
      <c r="C57" s="26" t="s">
        <v>29</v>
      </c>
      <c r="D57" s="8">
        <v>1</v>
      </c>
      <c r="E57" s="2" t="s">
        <v>61</v>
      </c>
      <c r="F57" s="1">
        <v>1</v>
      </c>
      <c r="G57" s="8">
        <v>14000</v>
      </c>
      <c r="H57" s="8">
        <f t="shared" si="0"/>
        <v>14000</v>
      </c>
    </row>
    <row r="58" spans="1:8" ht="25.5" customHeight="1">
      <c r="A58" s="11"/>
      <c r="B58" s="27"/>
      <c r="C58" s="14" t="s">
        <v>11</v>
      </c>
      <c r="D58" s="12"/>
      <c r="E58" s="20"/>
      <c r="F58" s="15">
        <f>SUM(F5:F57)</f>
        <v>3366</v>
      </c>
      <c r="G58" s="15">
        <f>SUM(G5:G57)</f>
        <v>1504200</v>
      </c>
      <c r="H58" s="15">
        <f>SUM(H5:H57)</f>
        <v>63911700</v>
      </c>
    </row>
    <row r="59" spans="1:8" ht="245.25" customHeight="1">
      <c r="A59" s="56" t="s">
        <v>12</v>
      </c>
      <c r="B59" s="57"/>
      <c r="C59" s="57"/>
      <c r="D59" s="57"/>
      <c r="E59" s="57"/>
      <c r="F59" s="57"/>
      <c r="G59" s="57"/>
      <c r="H59" s="58"/>
    </row>
    <row r="60" spans="1:8" ht="14.25" customHeight="1"/>
  </sheetData>
  <mergeCells count="1">
    <mergeCell ref="A59:H59"/>
  </mergeCells>
  <pageMargins left="0.2" right="0.2" top="0.75" bottom="0.2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topLeftCell="A50" zoomScale="120" zoomScaleNormal="120" workbookViewId="0">
      <selection activeCell="C14" sqref="C14"/>
    </sheetView>
  </sheetViews>
  <sheetFormatPr defaultRowHeight="15"/>
  <cols>
    <col min="1" max="1" width="4.5703125" customWidth="1"/>
    <col min="2" max="2" width="12.42578125" customWidth="1"/>
    <col min="3" max="3" width="11" style="13" customWidth="1"/>
    <col min="4" max="4" width="4.42578125" style="4" hidden="1" customWidth="1"/>
    <col min="5" max="5" width="81.85546875" style="19" customWidth="1"/>
    <col min="6" max="6" width="8.42578125" hidden="1" customWidth="1"/>
    <col min="7" max="7" width="8.42578125" customWidth="1"/>
    <col min="8" max="8" width="9.42578125" style="4" customWidth="1"/>
    <col min="9" max="9" width="11.28515625" style="4" customWidth="1"/>
    <col min="11" max="11" width="9.5703125" bestFit="1" customWidth="1"/>
  </cols>
  <sheetData>
    <row r="1" spans="1:11" s="19" customFormat="1" ht="21" customHeight="1">
      <c r="C1" s="31"/>
      <c r="D1" s="29"/>
      <c r="E1" s="18" t="s">
        <v>9</v>
      </c>
      <c r="H1" s="22" t="s">
        <v>8</v>
      </c>
      <c r="I1" s="29"/>
    </row>
    <row r="2" spans="1:11" s="19" customFormat="1" ht="29.25" customHeight="1">
      <c r="C2" s="31"/>
      <c r="D2" s="29"/>
      <c r="E2" s="18"/>
      <c r="H2" s="22" t="s">
        <v>98</v>
      </c>
      <c r="I2" s="22"/>
    </row>
    <row r="3" spans="1:11" ht="67.5" customHeight="1">
      <c r="A3" s="6" t="s">
        <v>0</v>
      </c>
      <c r="B3" s="7" t="s">
        <v>14</v>
      </c>
      <c r="C3" s="6" t="s">
        <v>101</v>
      </c>
      <c r="D3" s="10" t="s">
        <v>10</v>
      </c>
      <c r="E3" s="5" t="s">
        <v>100</v>
      </c>
      <c r="F3" s="7" t="s">
        <v>7</v>
      </c>
      <c r="G3" s="7" t="s">
        <v>95</v>
      </c>
      <c r="H3" s="7" t="s">
        <v>99</v>
      </c>
      <c r="I3" s="7" t="s">
        <v>96</v>
      </c>
    </row>
    <row r="4" spans="1:11" ht="90" customHeight="1">
      <c r="A4" s="1">
        <v>1</v>
      </c>
      <c r="B4" s="1" t="s">
        <v>132</v>
      </c>
      <c r="C4" s="17" t="s">
        <v>18</v>
      </c>
      <c r="D4" s="8">
        <v>1</v>
      </c>
      <c r="E4" s="2" t="s">
        <v>73</v>
      </c>
      <c r="F4" s="1">
        <v>2</v>
      </c>
      <c r="G4" s="28">
        <f>+F4*D4</f>
        <v>2</v>
      </c>
      <c r="H4" s="8">
        <v>80000</v>
      </c>
      <c r="I4" s="8">
        <f>+D4*F4*H4</f>
        <v>160000</v>
      </c>
    </row>
    <row r="5" spans="1:11" ht="100.5" customHeight="1">
      <c r="A5" s="1">
        <v>2</v>
      </c>
      <c r="B5" s="1" t="s">
        <v>133</v>
      </c>
      <c r="C5" s="17" t="s">
        <v>19</v>
      </c>
      <c r="D5" s="8">
        <v>1</v>
      </c>
      <c r="E5" s="2" t="s">
        <v>72</v>
      </c>
      <c r="F5" s="1">
        <v>150</v>
      </c>
      <c r="G5" s="28">
        <f t="shared" ref="G5:G53" si="0">+F5*D5</f>
        <v>150</v>
      </c>
      <c r="H5" s="8">
        <v>25000</v>
      </c>
      <c r="I5" s="8">
        <f t="shared" ref="I5:I53" si="1">+D5*F5*H5</f>
        <v>3750000</v>
      </c>
      <c r="K5">
        <v>25000</v>
      </c>
    </row>
    <row r="6" spans="1:11" ht="187.5" customHeight="1">
      <c r="A6" s="1">
        <v>3</v>
      </c>
      <c r="B6" s="1" t="s">
        <v>134</v>
      </c>
      <c r="C6" s="16" t="s">
        <v>19</v>
      </c>
      <c r="D6" s="8">
        <v>1</v>
      </c>
      <c r="E6" s="2" t="s">
        <v>20</v>
      </c>
      <c r="F6" s="1">
        <v>2</v>
      </c>
      <c r="G6" s="28">
        <f t="shared" si="0"/>
        <v>2</v>
      </c>
      <c r="H6" s="8">
        <v>60000</v>
      </c>
      <c r="I6" s="8">
        <f t="shared" si="1"/>
        <v>120000</v>
      </c>
    </row>
    <row r="7" spans="1:11" ht="183" customHeight="1">
      <c r="A7" s="1">
        <v>4</v>
      </c>
      <c r="B7" s="1" t="s">
        <v>135</v>
      </c>
      <c r="C7" s="16" t="s">
        <v>18</v>
      </c>
      <c r="D7" s="8">
        <v>1</v>
      </c>
      <c r="E7" s="2" t="s">
        <v>117</v>
      </c>
      <c r="F7" s="1">
        <v>150</v>
      </c>
      <c r="G7" s="28">
        <f t="shared" si="0"/>
        <v>150</v>
      </c>
      <c r="H7" s="8">
        <v>10000</v>
      </c>
      <c r="I7" s="8">
        <f t="shared" si="1"/>
        <v>1500000</v>
      </c>
      <c r="K7">
        <v>10000</v>
      </c>
    </row>
    <row r="8" spans="1:11" ht="189.75" customHeight="1">
      <c r="A8" s="1">
        <v>5</v>
      </c>
      <c r="B8" s="1" t="s">
        <v>136</v>
      </c>
      <c r="C8" s="16" t="s">
        <v>19</v>
      </c>
      <c r="D8" s="8">
        <v>1</v>
      </c>
      <c r="E8" s="2" t="s">
        <v>115</v>
      </c>
      <c r="F8" s="1">
        <v>150</v>
      </c>
      <c r="G8" s="28">
        <f t="shared" si="0"/>
        <v>150</v>
      </c>
      <c r="H8" s="8">
        <v>10000</v>
      </c>
      <c r="I8" s="8">
        <f t="shared" si="1"/>
        <v>1500000</v>
      </c>
      <c r="K8">
        <v>10000</v>
      </c>
    </row>
    <row r="9" spans="1:11" ht="188.25" customHeight="1">
      <c r="A9" s="1">
        <v>6</v>
      </c>
      <c r="B9" s="1" t="s">
        <v>137</v>
      </c>
      <c r="C9" s="16" t="s">
        <v>19</v>
      </c>
      <c r="D9" s="8">
        <v>1</v>
      </c>
      <c r="E9" s="2" t="s">
        <v>23</v>
      </c>
      <c r="F9" s="1">
        <v>2</v>
      </c>
      <c r="G9" s="28">
        <f t="shared" si="0"/>
        <v>2</v>
      </c>
      <c r="H9" s="8">
        <v>60000</v>
      </c>
      <c r="I9" s="8">
        <f t="shared" si="1"/>
        <v>120000</v>
      </c>
    </row>
    <row r="10" spans="1:11" ht="89.25" customHeight="1">
      <c r="A10" s="1">
        <v>7</v>
      </c>
      <c r="B10" s="23" t="s">
        <v>138</v>
      </c>
      <c r="C10" s="16" t="s">
        <v>25</v>
      </c>
      <c r="D10" s="8">
        <v>1</v>
      </c>
      <c r="E10" s="2" t="s">
        <v>24</v>
      </c>
      <c r="F10" s="1">
        <v>1</v>
      </c>
      <c r="G10" s="28">
        <f t="shared" si="0"/>
        <v>1</v>
      </c>
      <c r="H10" s="8">
        <v>6000</v>
      </c>
      <c r="I10" s="8">
        <f t="shared" si="1"/>
        <v>6000</v>
      </c>
      <c r="J10">
        <v>6000</v>
      </c>
    </row>
    <row r="11" spans="1:11" ht="82.5" customHeight="1">
      <c r="A11" s="1">
        <v>8</v>
      </c>
      <c r="B11" s="24" t="s">
        <v>139</v>
      </c>
      <c r="C11" s="16" t="s">
        <v>25</v>
      </c>
      <c r="D11" s="8">
        <v>1</v>
      </c>
      <c r="E11" s="2" t="s">
        <v>76</v>
      </c>
      <c r="F11" s="1">
        <v>1</v>
      </c>
      <c r="G11" s="28">
        <f t="shared" si="0"/>
        <v>1</v>
      </c>
      <c r="H11" s="8">
        <v>6000</v>
      </c>
      <c r="I11" s="8">
        <f t="shared" si="1"/>
        <v>6000</v>
      </c>
      <c r="J11">
        <v>6000</v>
      </c>
    </row>
    <row r="12" spans="1:11" ht="247.5" customHeight="1">
      <c r="A12" s="1">
        <v>9</v>
      </c>
      <c r="B12" s="24" t="s">
        <v>140</v>
      </c>
      <c r="C12" s="16" t="s">
        <v>27</v>
      </c>
      <c r="D12" s="8">
        <v>1</v>
      </c>
      <c r="E12" s="2" t="s">
        <v>26</v>
      </c>
      <c r="F12" s="1">
        <v>2</v>
      </c>
      <c r="G12" s="28">
        <f t="shared" si="0"/>
        <v>2</v>
      </c>
      <c r="H12" s="8">
        <v>100000</v>
      </c>
      <c r="I12" s="8">
        <f t="shared" si="1"/>
        <v>200000</v>
      </c>
    </row>
    <row r="13" spans="1:11" ht="300" customHeight="1">
      <c r="A13" s="1">
        <v>10</v>
      </c>
      <c r="B13" s="24" t="s">
        <v>141</v>
      </c>
      <c r="C13" s="16" t="s">
        <v>27</v>
      </c>
      <c r="D13" s="8">
        <v>1</v>
      </c>
      <c r="E13" s="2" t="s">
        <v>116</v>
      </c>
      <c r="F13" s="1">
        <v>150</v>
      </c>
      <c r="G13" s="28">
        <f t="shared" si="0"/>
        <v>150</v>
      </c>
      <c r="H13" s="8">
        <v>40000</v>
      </c>
      <c r="I13" s="8">
        <f t="shared" si="1"/>
        <v>6000000</v>
      </c>
      <c r="K13">
        <v>40000</v>
      </c>
    </row>
    <row r="14" spans="1:11" ht="351.75" customHeight="1">
      <c r="A14" s="1">
        <v>11</v>
      </c>
      <c r="B14" s="24" t="s">
        <v>142</v>
      </c>
      <c r="C14" s="16" t="s">
        <v>93</v>
      </c>
      <c r="D14" s="8">
        <v>1</v>
      </c>
      <c r="E14" s="2" t="s">
        <v>97</v>
      </c>
      <c r="F14" s="1">
        <v>152</v>
      </c>
      <c r="G14" s="28">
        <f t="shared" si="0"/>
        <v>152</v>
      </c>
      <c r="H14" s="8">
        <v>40000</v>
      </c>
      <c r="I14" s="8">
        <f>+D14*F14*H14</f>
        <v>6080000</v>
      </c>
      <c r="K14">
        <v>40000</v>
      </c>
    </row>
    <row r="15" spans="1:11" ht="191.25" customHeight="1">
      <c r="A15" s="1">
        <v>12</v>
      </c>
      <c r="B15" s="24" t="s">
        <v>143</v>
      </c>
      <c r="C15" s="16" t="s">
        <v>5</v>
      </c>
      <c r="D15" s="8">
        <v>2</v>
      </c>
      <c r="E15" s="2" t="s">
        <v>75</v>
      </c>
      <c r="F15" s="1">
        <v>152</v>
      </c>
      <c r="G15" s="28">
        <f t="shared" si="0"/>
        <v>304</v>
      </c>
      <c r="H15" s="8">
        <v>17000</v>
      </c>
      <c r="I15" s="8">
        <f t="shared" si="1"/>
        <v>5168000</v>
      </c>
      <c r="K15">
        <v>34000</v>
      </c>
    </row>
    <row r="16" spans="1:11" ht="329.25" customHeight="1">
      <c r="A16" s="1">
        <v>13</v>
      </c>
      <c r="B16" s="1" t="s">
        <v>144</v>
      </c>
      <c r="C16" s="16" t="s">
        <v>81</v>
      </c>
      <c r="D16" s="9">
        <v>1</v>
      </c>
      <c r="E16" s="2" t="s">
        <v>78</v>
      </c>
      <c r="F16" s="1">
        <v>2</v>
      </c>
      <c r="G16" s="28">
        <f t="shared" si="0"/>
        <v>2</v>
      </c>
      <c r="H16" s="9">
        <v>232600</v>
      </c>
      <c r="I16" s="9">
        <f t="shared" si="1"/>
        <v>465200</v>
      </c>
    </row>
    <row r="17" spans="1:11" ht="279" customHeight="1">
      <c r="A17" s="1">
        <v>14</v>
      </c>
      <c r="B17" s="1" t="s">
        <v>145</v>
      </c>
      <c r="C17" s="16" t="s">
        <v>81</v>
      </c>
      <c r="D17" s="9">
        <v>1</v>
      </c>
      <c r="E17" s="2" t="s">
        <v>79</v>
      </c>
      <c r="F17" s="1">
        <v>150</v>
      </c>
      <c r="G17" s="28">
        <f t="shared" si="0"/>
        <v>150</v>
      </c>
      <c r="H17" s="9">
        <v>47000</v>
      </c>
      <c r="I17" s="9">
        <f t="shared" si="1"/>
        <v>7050000</v>
      </c>
      <c r="K17">
        <v>47000</v>
      </c>
    </row>
    <row r="18" spans="1:11" ht="163.5" customHeight="1">
      <c r="A18" s="1">
        <v>15</v>
      </c>
      <c r="B18" s="24" t="s">
        <v>146</v>
      </c>
      <c r="C18" s="16" t="s">
        <v>82</v>
      </c>
      <c r="D18" s="9">
        <v>1</v>
      </c>
      <c r="E18" s="2" t="s">
        <v>83</v>
      </c>
      <c r="F18" s="1">
        <v>152</v>
      </c>
      <c r="G18" s="28">
        <f t="shared" si="0"/>
        <v>152</v>
      </c>
      <c r="H18" s="9">
        <v>18800</v>
      </c>
      <c r="I18" s="9">
        <f t="shared" si="1"/>
        <v>2857600</v>
      </c>
      <c r="K18">
        <v>18800</v>
      </c>
    </row>
    <row r="19" spans="1:11" ht="409.5" customHeight="1">
      <c r="A19" s="1">
        <v>16</v>
      </c>
      <c r="B19" s="23" t="s">
        <v>147</v>
      </c>
      <c r="C19" s="16" t="s">
        <v>93</v>
      </c>
      <c r="D19" s="8">
        <v>1</v>
      </c>
      <c r="E19" s="38" t="s">
        <v>114</v>
      </c>
      <c r="F19" s="1">
        <v>152</v>
      </c>
      <c r="G19" s="28">
        <f t="shared" si="0"/>
        <v>152</v>
      </c>
      <c r="H19" s="8">
        <v>40000</v>
      </c>
      <c r="I19" s="8">
        <f t="shared" si="1"/>
        <v>6080000</v>
      </c>
      <c r="K19">
        <v>40000</v>
      </c>
    </row>
    <row r="20" spans="1:11" ht="174.75" customHeight="1">
      <c r="A20" s="1">
        <v>17</v>
      </c>
      <c r="B20" s="24" t="s">
        <v>148</v>
      </c>
      <c r="C20" s="16" t="s">
        <v>82</v>
      </c>
      <c r="D20" s="9">
        <v>1</v>
      </c>
      <c r="E20" s="2" t="s">
        <v>84</v>
      </c>
      <c r="F20" s="1">
        <v>152</v>
      </c>
      <c r="G20" s="28">
        <f t="shared" si="0"/>
        <v>152</v>
      </c>
      <c r="H20" s="9">
        <v>16000</v>
      </c>
      <c r="I20" s="9">
        <f t="shared" si="1"/>
        <v>2432000</v>
      </c>
      <c r="K20">
        <v>16000</v>
      </c>
    </row>
    <row r="21" spans="1:11" ht="282.75" customHeight="1">
      <c r="A21" s="1">
        <v>18</v>
      </c>
      <c r="B21" s="24" t="s">
        <v>149</v>
      </c>
      <c r="C21" s="16" t="s">
        <v>32</v>
      </c>
      <c r="D21" s="8">
        <v>2</v>
      </c>
      <c r="E21" s="2" t="s">
        <v>85</v>
      </c>
      <c r="F21" s="1">
        <v>152</v>
      </c>
      <c r="G21" s="28">
        <f t="shared" si="0"/>
        <v>304</v>
      </c>
      <c r="H21" s="8">
        <v>7500</v>
      </c>
      <c r="I21" s="8">
        <f t="shared" si="1"/>
        <v>2280000</v>
      </c>
      <c r="K21">
        <v>15000</v>
      </c>
    </row>
    <row r="22" spans="1:11" ht="276.75" customHeight="1">
      <c r="A22" s="1">
        <v>19</v>
      </c>
      <c r="B22" s="24" t="s">
        <v>150</v>
      </c>
      <c r="C22" s="16" t="s">
        <v>33</v>
      </c>
      <c r="D22" s="8">
        <v>2</v>
      </c>
      <c r="E22" s="2" t="s">
        <v>182</v>
      </c>
      <c r="F22" s="1">
        <v>152</v>
      </c>
      <c r="G22" s="28">
        <f t="shared" si="0"/>
        <v>304</v>
      </c>
      <c r="H22" s="8">
        <v>7000</v>
      </c>
      <c r="I22" s="8">
        <f t="shared" si="1"/>
        <v>2128000</v>
      </c>
      <c r="K22">
        <v>14000</v>
      </c>
    </row>
    <row r="23" spans="1:11" ht="55.5" customHeight="1">
      <c r="A23" s="1">
        <v>20</v>
      </c>
      <c r="B23" s="24" t="s">
        <v>151</v>
      </c>
      <c r="C23" s="16" t="s">
        <v>35</v>
      </c>
      <c r="D23" s="8">
        <v>2</v>
      </c>
      <c r="E23" s="2" t="s">
        <v>102</v>
      </c>
      <c r="F23" s="1">
        <v>152</v>
      </c>
      <c r="G23" s="28">
        <f t="shared" si="0"/>
        <v>304</v>
      </c>
      <c r="H23" s="8">
        <v>3000</v>
      </c>
      <c r="I23" s="8">
        <f t="shared" si="1"/>
        <v>912000</v>
      </c>
      <c r="K23">
        <v>6000</v>
      </c>
    </row>
    <row r="24" spans="1:11" ht="92.25" customHeight="1">
      <c r="A24" s="1">
        <v>21</v>
      </c>
      <c r="B24" s="24" t="s">
        <v>152</v>
      </c>
      <c r="C24" s="16" t="s">
        <v>36</v>
      </c>
      <c r="D24" s="8">
        <v>1</v>
      </c>
      <c r="E24" s="2" t="s">
        <v>91</v>
      </c>
      <c r="F24" s="1">
        <v>1</v>
      </c>
      <c r="G24" s="28">
        <f t="shared" si="0"/>
        <v>1</v>
      </c>
      <c r="H24" s="8">
        <v>13000</v>
      </c>
      <c r="I24" s="8">
        <f t="shared" si="1"/>
        <v>13000</v>
      </c>
      <c r="J24" s="19">
        <v>13000</v>
      </c>
    </row>
    <row r="25" spans="1:11" ht="216" customHeight="1">
      <c r="A25" s="1">
        <v>22</v>
      </c>
      <c r="B25" s="24" t="s">
        <v>153</v>
      </c>
      <c r="C25" s="16" t="s">
        <v>38</v>
      </c>
      <c r="D25" s="8">
        <v>2</v>
      </c>
      <c r="E25" s="2" t="s">
        <v>92</v>
      </c>
      <c r="F25" s="1">
        <v>152</v>
      </c>
      <c r="G25" s="28">
        <f t="shared" si="0"/>
        <v>304</v>
      </c>
      <c r="H25" s="8">
        <v>7000</v>
      </c>
      <c r="I25" s="25">
        <f>+D25*F25*H25</f>
        <v>2128000</v>
      </c>
      <c r="K25">
        <v>14000</v>
      </c>
    </row>
    <row r="26" spans="1:11" ht="387.75" customHeight="1">
      <c r="A26" s="1">
        <v>23</v>
      </c>
      <c r="B26" s="1" t="s">
        <v>154</v>
      </c>
      <c r="C26" s="16" t="s">
        <v>81</v>
      </c>
      <c r="D26" s="9">
        <v>1</v>
      </c>
      <c r="E26" s="2" t="s">
        <v>118</v>
      </c>
      <c r="F26" s="1">
        <v>2</v>
      </c>
      <c r="G26" s="28">
        <f t="shared" si="0"/>
        <v>2</v>
      </c>
      <c r="H26" s="9">
        <v>235800</v>
      </c>
      <c r="I26" s="9">
        <f t="shared" si="1"/>
        <v>471600</v>
      </c>
    </row>
    <row r="27" spans="1:11" ht="346.5" customHeight="1">
      <c r="A27" s="1">
        <v>24</v>
      </c>
      <c r="B27" s="1" t="s">
        <v>155</v>
      </c>
      <c r="C27" s="16" t="s">
        <v>81</v>
      </c>
      <c r="D27" s="9">
        <v>1</v>
      </c>
      <c r="E27" s="2" t="s">
        <v>119</v>
      </c>
      <c r="F27" s="1">
        <v>136</v>
      </c>
      <c r="G27" s="28">
        <f t="shared" si="0"/>
        <v>136</v>
      </c>
      <c r="H27" s="9">
        <v>46600</v>
      </c>
      <c r="I27" s="9">
        <f t="shared" si="1"/>
        <v>6337600</v>
      </c>
      <c r="K27">
        <v>46600</v>
      </c>
    </row>
    <row r="28" spans="1:11" ht="320.25" customHeight="1">
      <c r="A28" s="1">
        <v>25</v>
      </c>
      <c r="B28" s="1" t="s">
        <v>156</v>
      </c>
      <c r="C28" s="16" t="s">
        <v>81</v>
      </c>
      <c r="D28" s="9">
        <v>1</v>
      </c>
      <c r="E28" s="2" t="s">
        <v>120</v>
      </c>
      <c r="F28" s="1">
        <v>14</v>
      </c>
      <c r="G28" s="28">
        <f t="shared" si="0"/>
        <v>14</v>
      </c>
      <c r="H28" s="9">
        <v>46600</v>
      </c>
      <c r="I28" s="9">
        <f t="shared" si="1"/>
        <v>652400</v>
      </c>
    </row>
    <row r="29" spans="1:11" ht="218.25" customHeight="1">
      <c r="A29" s="1">
        <v>26</v>
      </c>
      <c r="B29" s="24" t="s">
        <v>157</v>
      </c>
      <c r="C29" s="16" t="s">
        <v>39</v>
      </c>
      <c r="D29" s="8">
        <v>1</v>
      </c>
      <c r="E29" s="2" t="s">
        <v>121</v>
      </c>
      <c r="F29" s="1">
        <v>152</v>
      </c>
      <c r="G29" s="28">
        <f t="shared" si="0"/>
        <v>152</v>
      </c>
      <c r="H29" s="8">
        <v>7000</v>
      </c>
      <c r="I29" s="8">
        <f t="shared" si="1"/>
        <v>1064000</v>
      </c>
      <c r="K29">
        <v>7000</v>
      </c>
    </row>
    <row r="30" spans="1:11" ht="198.75" customHeight="1">
      <c r="A30" s="1">
        <v>27</v>
      </c>
      <c r="B30" s="24" t="s">
        <v>158</v>
      </c>
      <c r="C30" s="16" t="s">
        <v>39</v>
      </c>
      <c r="D30" s="8">
        <v>1</v>
      </c>
      <c r="E30" s="2" t="s">
        <v>122</v>
      </c>
      <c r="F30" s="1">
        <v>152</v>
      </c>
      <c r="G30" s="28">
        <f t="shared" si="0"/>
        <v>152</v>
      </c>
      <c r="H30" s="8">
        <v>6500</v>
      </c>
      <c r="I30" s="8">
        <f t="shared" si="1"/>
        <v>988000</v>
      </c>
      <c r="K30">
        <v>6500</v>
      </c>
    </row>
    <row r="31" spans="1:11" ht="96" customHeight="1">
      <c r="A31" s="1">
        <v>28</v>
      </c>
      <c r="B31" s="24" t="s">
        <v>159</v>
      </c>
      <c r="C31" s="16" t="s">
        <v>40</v>
      </c>
      <c r="D31" s="8">
        <v>1</v>
      </c>
      <c r="E31" s="2" t="s">
        <v>49</v>
      </c>
      <c r="F31" s="1">
        <v>2</v>
      </c>
      <c r="G31" s="28">
        <f t="shared" si="0"/>
        <v>2</v>
      </c>
      <c r="H31" s="8">
        <v>5000</v>
      </c>
      <c r="I31" s="8">
        <f t="shared" si="1"/>
        <v>10000</v>
      </c>
    </row>
    <row r="32" spans="1:11" ht="114.75" customHeight="1">
      <c r="A32" s="1">
        <v>29</v>
      </c>
      <c r="B32" s="24" t="s">
        <v>160</v>
      </c>
      <c r="C32" s="16" t="s">
        <v>40</v>
      </c>
      <c r="D32" s="8">
        <v>1</v>
      </c>
      <c r="E32" s="2" t="s">
        <v>50</v>
      </c>
      <c r="F32" s="1">
        <v>150</v>
      </c>
      <c r="G32" s="28">
        <f t="shared" si="0"/>
        <v>150</v>
      </c>
      <c r="H32" s="8">
        <v>3000</v>
      </c>
      <c r="I32" s="8">
        <f t="shared" si="1"/>
        <v>450000</v>
      </c>
      <c r="K32">
        <v>3000</v>
      </c>
    </row>
    <row r="33" spans="1:11" ht="75">
      <c r="A33" s="1">
        <v>30</v>
      </c>
      <c r="B33" s="24" t="s">
        <v>161</v>
      </c>
      <c r="C33" s="16" t="s">
        <v>40</v>
      </c>
      <c r="D33" s="8">
        <v>1</v>
      </c>
      <c r="E33" s="2" t="s">
        <v>51</v>
      </c>
      <c r="F33" s="1">
        <v>1</v>
      </c>
      <c r="G33" s="28">
        <f t="shared" si="0"/>
        <v>1</v>
      </c>
      <c r="H33" s="8">
        <v>3000</v>
      </c>
      <c r="I33" s="8">
        <f t="shared" si="1"/>
        <v>3000</v>
      </c>
      <c r="J33">
        <v>3000</v>
      </c>
    </row>
    <row r="34" spans="1:11" ht="38.25" customHeight="1">
      <c r="A34" s="1">
        <v>31</v>
      </c>
      <c r="B34" s="24" t="s">
        <v>162</v>
      </c>
      <c r="C34" s="16" t="s">
        <v>6</v>
      </c>
      <c r="D34" s="9">
        <v>1</v>
      </c>
      <c r="E34" s="2" t="s">
        <v>71</v>
      </c>
      <c r="F34" s="1">
        <v>153</v>
      </c>
      <c r="G34" s="28">
        <f t="shared" si="0"/>
        <v>153</v>
      </c>
      <c r="H34" s="8">
        <v>3000</v>
      </c>
      <c r="I34" s="8">
        <f t="shared" si="1"/>
        <v>459000</v>
      </c>
      <c r="J34">
        <v>3000</v>
      </c>
      <c r="K34" s="40">
        <v>3000</v>
      </c>
    </row>
    <row r="35" spans="1:11" ht="162.75" customHeight="1">
      <c r="A35" s="1">
        <v>32</v>
      </c>
      <c r="B35" s="24" t="s">
        <v>163</v>
      </c>
      <c r="C35" s="16" t="s">
        <v>62</v>
      </c>
      <c r="D35" s="8">
        <v>2</v>
      </c>
      <c r="E35" s="2" t="s">
        <v>127</v>
      </c>
      <c r="F35" s="1">
        <v>15</v>
      </c>
      <c r="G35" s="28">
        <f t="shared" si="0"/>
        <v>30</v>
      </c>
      <c r="H35" s="8">
        <v>2400</v>
      </c>
      <c r="I35" s="8">
        <f>+D35*F35*H35</f>
        <v>72000</v>
      </c>
      <c r="J35">
        <v>4800</v>
      </c>
      <c r="K35" s="40">
        <v>4800</v>
      </c>
    </row>
    <row r="36" spans="1:11" ht="178.5" customHeight="1">
      <c r="A36" s="1">
        <v>33</v>
      </c>
      <c r="B36" s="24" t="s">
        <v>164</v>
      </c>
      <c r="C36" s="16" t="s">
        <v>63</v>
      </c>
      <c r="D36" s="8">
        <v>2</v>
      </c>
      <c r="E36" s="2" t="s">
        <v>128</v>
      </c>
      <c r="F36" s="1">
        <v>136</v>
      </c>
      <c r="G36" s="28">
        <f t="shared" si="0"/>
        <v>272</v>
      </c>
      <c r="H36" s="8">
        <v>2400</v>
      </c>
      <c r="I36" s="8">
        <f t="shared" si="1"/>
        <v>652800</v>
      </c>
    </row>
    <row r="37" spans="1:11" ht="172.5" customHeight="1">
      <c r="A37" s="1">
        <v>34</v>
      </c>
      <c r="B37" s="24" t="s">
        <v>165</v>
      </c>
      <c r="C37" s="16" t="s">
        <v>63</v>
      </c>
      <c r="D37" s="8">
        <v>3</v>
      </c>
      <c r="E37" s="2" t="s">
        <v>129</v>
      </c>
      <c r="F37" s="1">
        <v>2</v>
      </c>
      <c r="G37" s="28">
        <f t="shared" si="0"/>
        <v>6</v>
      </c>
      <c r="H37" s="8">
        <v>20000</v>
      </c>
      <c r="I37" s="8">
        <f t="shared" si="1"/>
        <v>120000</v>
      </c>
    </row>
    <row r="38" spans="1:11" ht="276" customHeight="1">
      <c r="A38" s="1">
        <v>35</v>
      </c>
      <c r="B38" s="24" t="s">
        <v>166</v>
      </c>
      <c r="C38" s="16" t="s">
        <v>63</v>
      </c>
      <c r="D38" s="8">
        <v>4</v>
      </c>
      <c r="E38" s="2" t="s">
        <v>130</v>
      </c>
      <c r="F38" s="1">
        <v>2</v>
      </c>
      <c r="G38" s="28">
        <f t="shared" si="0"/>
        <v>8</v>
      </c>
      <c r="H38" s="8">
        <v>20000</v>
      </c>
      <c r="I38" s="8">
        <f t="shared" si="1"/>
        <v>160000</v>
      </c>
    </row>
    <row r="39" spans="1:11" ht="280.5" customHeight="1">
      <c r="A39" s="1">
        <v>36</v>
      </c>
      <c r="B39" s="24" t="s">
        <v>167</v>
      </c>
      <c r="C39" s="16" t="s">
        <v>63</v>
      </c>
      <c r="D39" s="8">
        <v>4</v>
      </c>
      <c r="E39" s="2" t="s">
        <v>183</v>
      </c>
      <c r="F39" s="1">
        <v>136</v>
      </c>
      <c r="G39" s="28">
        <f t="shared" si="0"/>
        <v>544</v>
      </c>
      <c r="H39" s="8">
        <v>2000</v>
      </c>
      <c r="I39" s="8">
        <f>+D39*F39*H39</f>
        <v>1088000</v>
      </c>
    </row>
    <row r="40" spans="1:11" ht="255" customHeight="1">
      <c r="A40" s="1">
        <v>37</v>
      </c>
      <c r="B40" s="24" t="s">
        <v>168</v>
      </c>
      <c r="C40" s="16" t="s">
        <v>63</v>
      </c>
      <c r="D40" s="8">
        <v>4</v>
      </c>
      <c r="E40" s="2" t="s">
        <v>184</v>
      </c>
      <c r="F40" s="1">
        <v>15</v>
      </c>
      <c r="G40" s="28">
        <f t="shared" si="0"/>
        <v>60</v>
      </c>
      <c r="H40" s="8">
        <v>2000</v>
      </c>
      <c r="I40" s="8">
        <f t="shared" si="1"/>
        <v>120000</v>
      </c>
      <c r="J40">
        <v>8000</v>
      </c>
      <c r="K40" s="40">
        <v>8000</v>
      </c>
    </row>
    <row r="41" spans="1:11" ht="88.5" customHeight="1">
      <c r="A41" s="1">
        <v>38</v>
      </c>
      <c r="B41" s="1" t="s">
        <v>169</v>
      </c>
      <c r="C41" s="16" t="s">
        <v>19</v>
      </c>
      <c r="D41" s="8">
        <v>1</v>
      </c>
      <c r="E41" s="2" t="s">
        <v>70</v>
      </c>
      <c r="F41" s="1">
        <v>1</v>
      </c>
      <c r="G41" s="28">
        <f t="shared" si="0"/>
        <v>1</v>
      </c>
      <c r="H41" s="9">
        <v>25000</v>
      </c>
      <c r="I41" s="8">
        <f t="shared" si="1"/>
        <v>25000</v>
      </c>
      <c r="J41">
        <v>25000</v>
      </c>
    </row>
    <row r="42" spans="1:11" ht="263.25" customHeight="1">
      <c r="A42" s="1">
        <v>39</v>
      </c>
      <c r="B42" s="1" t="s">
        <v>170</v>
      </c>
      <c r="C42" s="16" t="s">
        <v>88</v>
      </c>
      <c r="D42" s="9">
        <v>1</v>
      </c>
      <c r="E42" s="2" t="s">
        <v>89</v>
      </c>
      <c r="F42" s="1">
        <v>1</v>
      </c>
      <c r="G42" s="28">
        <f t="shared" si="0"/>
        <v>1</v>
      </c>
      <c r="H42" s="9">
        <v>38000</v>
      </c>
      <c r="I42" s="9">
        <f t="shared" si="1"/>
        <v>38000</v>
      </c>
      <c r="J42">
        <v>38000</v>
      </c>
    </row>
    <row r="43" spans="1:11" ht="291.75" customHeight="1">
      <c r="A43" s="1">
        <v>40</v>
      </c>
      <c r="B43" s="1" t="s">
        <v>171</v>
      </c>
      <c r="C43" s="16" t="s">
        <v>88</v>
      </c>
      <c r="D43" s="9">
        <v>1</v>
      </c>
      <c r="E43" s="2" t="s">
        <v>125</v>
      </c>
      <c r="F43" s="1">
        <v>1</v>
      </c>
      <c r="G43" s="28">
        <f t="shared" si="0"/>
        <v>1</v>
      </c>
      <c r="H43" s="9">
        <v>38000</v>
      </c>
      <c r="I43" s="9">
        <f t="shared" si="1"/>
        <v>38000</v>
      </c>
      <c r="J43">
        <v>38000</v>
      </c>
    </row>
    <row r="44" spans="1:11" ht="135" customHeight="1">
      <c r="A44" s="1">
        <v>41</v>
      </c>
      <c r="B44" s="24" t="s">
        <v>172</v>
      </c>
      <c r="C44" s="16" t="s">
        <v>32</v>
      </c>
      <c r="D44" s="8">
        <v>1</v>
      </c>
      <c r="E44" s="2" t="s">
        <v>123</v>
      </c>
      <c r="F44" s="1">
        <v>1</v>
      </c>
      <c r="G44" s="28">
        <f t="shared" si="0"/>
        <v>1</v>
      </c>
      <c r="H44" s="8">
        <v>6500</v>
      </c>
      <c r="I44" s="8">
        <f t="shared" si="1"/>
        <v>6500</v>
      </c>
      <c r="J44">
        <v>6500</v>
      </c>
    </row>
    <row r="45" spans="1:11" ht="124.5" customHeight="1">
      <c r="A45" s="1">
        <v>42</v>
      </c>
      <c r="B45" s="24" t="s">
        <v>173</v>
      </c>
      <c r="C45" s="16" t="s">
        <v>32</v>
      </c>
      <c r="D45" s="8">
        <v>1</v>
      </c>
      <c r="E45" s="2" t="s">
        <v>124</v>
      </c>
      <c r="F45" s="1">
        <v>1</v>
      </c>
      <c r="G45" s="28">
        <f t="shared" si="0"/>
        <v>1</v>
      </c>
      <c r="H45" s="8">
        <v>6000</v>
      </c>
      <c r="I45" s="8">
        <f t="shared" si="1"/>
        <v>6000</v>
      </c>
      <c r="J45">
        <v>6000</v>
      </c>
    </row>
    <row r="46" spans="1:11" ht="216.75" customHeight="1">
      <c r="A46" s="1">
        <v>43</v>
      </c>
      <c r="B46" s="24" t="s">
        <v>174</v>
      </c>
      <c r="C46" s="16" t="s">
        <v>41</v>
      </c>
      <c r="D46" s="8">
        <v>1</v>
      </c>
      <c r="E46" s="2" t="s">
        <v>44</v>
      </c>
      <c r="F46" s="1">
        <v>1</v>
      </c>
      <c r="G46" s="28">
        <f t="shared" si="0"/>
        <v>1</v>
      </c>
      <c r="H46" s="8">
        <v>40000</v>
      </c>
      <c r="I46" s="8">
        <f t="shared" si="1"/>
        <v>40000</v>
      </c>
      <c r="J46">
        <v>40000</v>
      </c>
    </row>
    <row r="47" spans="1:11" ht="301.5" customHeight="1">
      <c r="A47" s="1">
        <v>44</v>
      </c>
      <c r="B47" s="23" t="s">
        <v>175</v>
      </c>
      <c r="C47" s="16" t="s">
        <v>126</v>
      </c>
      <c r="D47" s="8">
        <v>1</v>
      </c>
      <c r="E47" s="2" t="s">
        <v>131</v>
      </c>
      <c r="F47" s="1">
        <v>1</v>
      </c>
      <c r="G47" s="28">
        <f t="shared" si="0"/>
        <v>1</v>
      </c>
      <c r="H47" s="8">
        <v>37000</v>
      </c>
      <c r="I47" s="8">
        <f t="shared" si="1"/>
        <v>37000</v>
      </c>
      <c r="J47">
        <v>37000</v>
      </c>
    </row>
    <row r="48" spans="1:11" ht="56.25" customHeight="1">
      <c r="A48" s="1">
        <v>45</v>
      </c>
      <c r="B48" s="24" t="s">
        <v>176</v>
      </c>
      <c r="C48" s="16" t="s">
        <v>52</v>
      </c>
      <c r="D48" s="8">
        <v>2</v>
      </c>
      <c r="E48" s="2" t="s">
        <v>53</v>
      </c>
      <c r="F48" s="1">
        <v>1</v>
      </c>
      <c r="G48" s="28">
        <f t="shared" si="0"/>
        <v>2</v>
      </c>
      <c r="H48" s="8">
        <v>3000</v>
      </c>
      <c r="I48" s="8">
        <f t="shared" si="1"/>
        <v>6000</v>
      </c>
      <c r="J48">
        <v>6000</v>
      </c>
    </row>
    <row r="49" spans="1:12" ht="176.25" customHeight="1">
      <c r="A49" s="1">
        <v>46</v>
      </c>
      <c r="B49" s="24" t="s">
        <v>177</v>
      </c>
      <c r="C49" s="16" t="s">
        <v>32</v>
      </c>
      <c r="D49" s="8">
        <v>2</v>
      </c>
      <c r="E49" s="2" t="s">
        <v>54</v>
      </c>
      <c r="F49" s="1">
        <v>1</v>
      </c>
      <c r="G49" s="28">
        <f t="shared" si="0"/>
        <v>2</v>
      </c>
      <c r="H49" s="8">
        <v>7000</v>
      </c>
      <c r="I49" s="8">
        <f t="shared" si="1"/>
        <v>14000</v>
      </c>
      <c r="J49">
        <v>14000</v>
      </c>
    </row>
    <row r="50" spans="1:12" ht="205.5" customHeight="1">
      <c r="A50" s="1">
        <v>47</v>
      </c>
      <c r="B50" s="23" t="s">
        <v>178</v>
      </c>
      <c r="C50" s="16" t="s">
        <v>32</v>
      </c>
      <c r="D50" s="8">
        <v>2</v>
      </c>
      <c r="E50" s="2" t="s">
        <v>55</v>
      </c>
      <c r="F50" s="1">
        <v>1</v>
      </c>
      <c r="G50" s="28">
        <f t="shared" si="0"/>
        <v>2</v>
      </c>
      <c r="H50" s="8">
        <v>6500</v>
      </c>
      <c r="I50" s="8">
        <f t="shared" si="1"/>
        <v>13000</v>
      </c>
      <c r="J50">
        <v>13000</v>
      </c>
    </row>
    <row r="51" spans="1:12" ht="166.5" customHeight="1">
      <c r="A51" s="1">
        <v>48</v>
      </c>
      <c r="B51" s="24" t="s">
        <v>179</v>
      </c>
      <c r="C51" s="16" t="s">
        <v>56</v>
      </c>
      <c r="D51" s="8">
        <v>2</v>
      </c>
      <c r="E51" s="2" t="s">
        <v>57</v>
      </c>
      <c r="F51" s="1">
        <v>1</v>
      </c>
      <c r="G51" s="28">
        <f t="shared" si="0"/>
        <v>2</v>
      </c>
      <c r="H51" s="8">
        <v>15000</v>
      </c>
      <c r="I51" s="8">
        <f t="shared" si="1"/>
        <v>30000</v>
      </c>
      <c r="J51">
        <v>30000</v>
      </c>
    </row>
    <row r="52" spans="1:12" ht="147" customHeight="1">
      <c r="A52" s="1">
        <v>49</v>
      </c>
      <c r="B52" s="24" t="s">
        <v>180</v>
      </c>
      <c r="C52" s="16" t="s">
        <v>59</v>
      </c>
      <c r="D52" s="8">
        <v>2</v>
      </c>
      <c r="E52" s="2" t="s">
        <v>58</v>
      </c>
      <c r="F52" s="1">
        <v>1</v>
      </c>
      <c r="G52" s="28">
        <f t="shared" si="0"/>
        <v>2</v>
      </c>
      <c r="H52" s="8">
        <v>7000</v>
      </c>
      <c r="I52" s="8">
        <f>+D52*F52*H52</f>
        <v>14000</v>
      </c>
      <c r="J52">
        <v>14000</v>
      </c>
    </row>
    <row r="53" spans="1:12" ht="264" customHeight="1">
      <c r="A53" s="1">
        <v>50</v>
      </c>
      <c r="B53" s="23" t="s">
        <v>181</v>
      </c>
      <c r="C53" s="16" t="s">
        <v>93</v>
      </c>
      <c r="D53" s="8">
        <v>1</v>
      </c>
      <c r="E53" s="2" t="s">
        <v>94</v>
      </c>
      <c r="F53" s="1">
        <v>1</v>
      </c>
      <c r="G53" s="28">
        <f t="shared" si="0"/>
        <v>1</v>
      </c>
      <c r="H53" s="8">
        <v>40000</v>
      </c>
      <c r="I53" s="8">
        <f t="shared" si="1"/>
        <v>40000</v>
      </c>
      <c r="J53">
        <v>40000</v>
      </c>
    </row>
    <row r="54" spans="1:12" ht="31.5" customHeight="1">
      <c r="A54" s="11"/>
      <c r="B54" s="27"/>
      <c r="C54" s="14" t="s">
        <v>11</v>
      </c>
      <c r="D54" s="12"/>
      <c r="E54" s="20"/>
      <c r="F54" s="15">
        <f>SUM(F4:F53)</f>
        <v>3212</v>
      </c>
      <c r="G54" s="30">
        <f>SUM(G4:G53)</f>
        <v>4591</v>
      </c>
      <c r="H54" s="30">
        <f>SUM(H4:H53)</f>
        <v>1520200</v>
      </c>
      <c r="I54" s="30">
        <f>SUM(I4:I53)</f>
        <v>63911700</v>
      </c>
      <c r="J54" s="39">
        <f>+J53+J52+J51+J50+J49+J48+J47+J46+J45+J44+J43+J42+J41+J34+J33+J24+J11+J10+J35+J40</f>
        <v>351300</v>
      </c>
      <c r="K54" s="41">
        <f>+K40+K35+K34+K32+K30+K29+K27+K25+K23+K22+K21+K20+K19+K18+K17+K15+K14+K13+K8+K7+K5</f>
        <v>408700</v>
      </c>
    </row>
    <row r="55" spans="1:12" ht="257.25" customHeight="1">
      <c r="A55" s="56" t="s">
        <v>12</v>
      </c>
      <c r="B55" s="57"/>
      <c r="C55" s="57"/>
      <c r="D55" s="57"/>
      <c r="E55" s="57"/>
      <c r="F55" s="57"/>
      <c r="G55" s="57"/>
      <c r="H55" s="57"/>
      <c r="I55" s="58"/>
      <c r="L55" s="41">
        <f>+K54-J54</f>
        <v>57400</v>
      </c>
    </row>
    <row r="56" spans="1:12" ht="14.25" customHeight="1"/>
    <row r="57" spans="1:12">
      <c r="B57" s="62" t="s">
        <v>103</v>
      </c>
      <c r="C57" s="62"/>
      <c r="D57" s="62"/>
      <c r="E57" s="62"/>
      <c r="F57" s="62"/>
      <c r="G57" s="62"/>
      <c r="H57" s="62"/>
      <c r="I57" s="62"/>
    </row>
    <row r="58" spans="1:12">
      <c r="B58" s="62" t="s">
        <v>109</v>
      </c>
      <c r="C58" s="62"/>
      <c r="D58" s="62"/>
      <c r="E58" s="62"/>
      <c r="F58" s="62"/>
      <c r="G58" s="62"/>
      <c r="H58" s="62"/>
      <c r="I58" s="62"/>
    </row>
    <row r="59" spans="1:12">
      <c r="B59" s="33" t="s">
        <v>104</v>
      </c>
      <c r="C59" s="34"/>
      <c r="D59" s="35"/>
      <c r="E59" s="36"/>
      <c r="F59" s="35"/>
      <c r="G59" s="35"/>
      <c r="H59" s="35"/>
      <c r="I59" s="35"/>
    </row>
    <row r="60" spans="1:12" ht="27" customHeight="1">
      <c r="B60" s="62" t="s">
        <v>110</v>
      </c>
      <c r="C60" s="62"/>
      <c r="D60" s="62"/>
      <c r="E60" s="62"/>
      <c r="F60" s="62"/>
      <c r="G60" s="62"/>
      <c r="H60" s="62"/>
      <c r="I60" s="62"/>
    </row>
    <row r="61" spans="1:12">
      <c r="B61" s="59" t="s">
        <v>105</v>
      </c>
      <c r="C61" s="59"/>
      <c r="D61" s="59"/>
      <c r="E61" s="59"/>
      <c r="F61" s="59"/>
      <c r="G61" s="59"/>
      <c r="H61" s="59"/>
      <c r="I61" s="59"/>
    </row>
    <row r="62" spans="1:12">
      <c r="B62" s="32"/>
      <c r="C62" s="32"/>
      <c r="D62" s="32"/>
      <c r="E62" s="32"/>
      <c r="F62" s="32"/>
      <c r="G62" s="32"/>
      <c r="H62" s="32"/>
      <c r="I62" s="32"/>
    </row>
    <row r="63" spans="1:12">
      <c r="B63" s="59" t="s">
        <v>106</v>
      </c>
      <c r="C63" s="59"/>
      <c r="D63" s="59"/>
      <c r="E63" s="59"/>
      <c r="F63" s="59"/>
      <c r="G63" s="59"/>
      <c r="H63" s="59"/>
      <c r="I63" s="59"/>
    </row>
    <row r="64" spans="1:12">
      <c r="B64" s="32"/>
      <c r="C64" s="32"/>
      <c r="D64" s="32"/>
      <c r="E64" s="32"/>
      <c r="F64" s="32"/>
      <c r="G64" s="32"/>
      <c r="H64" s="32"/>
      <c r="I64" s="32"/>
    </row>
    <row r="65" spans="2:9">
      <c r="B65" s="59" t="s">
        <v>107</v>
      </c>
      <c r="C65" s="59"/>
      <c r="D65" s="59"/>
      <c r="E65" s="59"/>
      <c r="F65" s="59"/>
      <c r="G65" s="59"/>
      <c r="H65" s="59"/>
      <c r="I65" s="59"/>
    </row>
    <row r="66" spans="2:9">
      <c r="B66" s="32"/>
      <c r="C66" s="32"/>
      <c r="D66" s="32"/>
      <c r="E66" s="32"/>
      <c r="F66" s="32"/>
      <c r="G66" s="32"/>
      <c r="H66" s="32"/>
      <c r="I66" s="32"/>
    </row>
    <row r="67" spans="2:9">
      <c r="B67" s="32" t="s">
        <v>108</v>
      </c>
      <c r="D67"/>
      <c r="H67"/>
      <c r="I67"/>
    </row>
    <row r="68" spans="2:9">
      <c r="B68" s="35"/>
      <c r="C68" s="34"/>
      <c r="D68" s="35"/>
      <c r="E68" s="36"/>
      <c r="F68" s="35"/>
      <c r="G68" s="35"/>
      <c r="H68" s="35"/>
      <c r="I68" s="35"/>
    </row>
    <row r="69" spans="2:9" ht="16.5">
      <c r="B69" s="60" t="s">
        <v>111</v>
      </c>
      <c r="C69" s="60"/>
      <c r="D69" s="60"/>
      <c r="E69" s="60"/>
      <c r="F69" s="60"/>
      <c r="G69" s="60"/>
      <c r="H69" s="60"/>
      <c r="I69" s="60"/>
    </row>
    <row r="70" spans="2:9">
      <c r="B70" s="61" t="s">
        <v>112</v>
      </c>
      <c r="C70" s="61"/>
    </row>
    <row r="71" spans="2:9" ht="17.25">
      <c r="B71" s="37" t="s">
        <v>113</v>
      </c>
    </row>
  </sheetData>
  <mergeCells count="9">
    <mergeCell ref="B63:I63"/>
    <mergeCell ref="B65:I65"/>
    <mergeCell ref="B69:I69"/>
    <mergeCell ref="B70:C70"/>
    <mergeCell ref="A55:I55"/>
    <mergeCell ref="B57:I57"/>
    <mergeCell ref="B58:I58"/>
    <mergeCell ref="B60:I60"/>
    <mergeCell ref="B61:I61"/>
  </mergeCells>
  <pageMargins left="0.7" right="0.7" top="0.75" bottom="0.75" header="0.3" footer="0.3"/>
  <pageSetup paperSize="9" scale="93"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91"/>
  <sheetViews>
    <sheetView topLeftCell="A67" zoomScaleNormal="100" workbookViewId="0">
      <selection activeCell="A68" sqref="A68:G68"/>
    </sheetView>
  </sheetViews>
  <sheetFormatPr defaultRowHeight="15"/>
  <cols>
    <col min="2" max="2" width="20.28515625" customWidth="1"/>
    <col min="3" max="3" width="19.28515625" customWidth="1"/>
    <col min="4" max="4" width="106.5703125" customWidth="1"/>
    <col min="5" max="5" width="11.85546875" customWidth="1"/>
    <col min="6" max="6" width="12.85546875" customWidth="1"/>
    <col min="7" max="7" width="15.42578125" customWidth="1"/>
  </cols>
  <sheetData>
    <row r="3" spans="1:12">
      <c r="F3" s="66" t="s">
        <v>8</v>
      </c>
      <c r="G3" s="66"/>
    </row>
    <row r="4" spans="1:12">
      <c r="F4" s="65" t="s">
        <v>397</v>
      </c>
      <c r="G4" s="65"/>
      <c r="H4" s="55"/>
      <c r="I4" s="55"/>
      <c r="J4" s="55"/>
      <c r="K4" s="55"/>
      <c r="L4" s="55"/>
    </row>
    <row r="5" spans="1:12" s="13" customFormat="1" ht="57.75" customHeight="1">
      <c r="A5" s="52" t="s">
        <v>0</v>
      </c>
      <c r="B5" s="52" t="s">
        <v>383</v>
      </c>
      <c r="C5" s="52" t="s">
        <v>384</v>
      </c>
      <c r="D5" s="52" t="s">
        <v>100</v>
      </c>
      <c r="E5" s="52" t="s">
        <v>385</v>
      </c>
      <c r="F5" s="52" t="s">
        <v>386</v>
      </c>
      <c r="G5" s="52" t="s">
        <v>387</v>
      </c>
      <c r="H5"/>
      <c r="I5"/>
      <c r="J5"/>
      <c r="K5"/>
      <c r="L5"/>
    </row>
    <row r="6" spans="1:12" s="13" customFormat="1" ht="236.25">
      <c r="A6" s="42">
        <v>1</v>
      </c>
      <c r="B6" s="45" t="s">
        <v>141</v>
      </c>
      <c r="C6" s="43" t="s">
        <v>27</v>
      </c>
      <c r="D6" s="47" t="s">
        <v>290</v>
      </c>
      <c r="E6" s="42">
        <v>52</v>
      </c>
      <c r="F6" s="42">
        <v>40000</v>
      </c>
      <c r="G6" s="42">
        <f t="shared" ref="G6:G11" si="0">E6*F6</f>
        <v>2080000</v>
      </c>
    </row>
    <row r="7" spans="1:12" s="13" customFormat="1" ht="157.5">
      <c r="A7" s="42">
        <v>2</v>
      </c>
      <c r="B7" s="45" t="s">
        <v>174</v>
      </c>
      <c r="C7" s="43" t="s">
        <v>41</v>
      </c>
      <c r="D7" s="47" t="s">
        <v>289</v>
      </c>
      <c r="E7" s="42">
        <v>15</v>
      </c>
      <c r="F7" s="42">
        <v>40000</v>
      </c>
      <c r="G7" s="42">
        <f t="shared" si="0"/>
        <v>600000</v>
      </c>
    </row>
    <row r="8" spans="1:12" s="13" customFormat="1" ht="189">
      <c r="A8" s="42">
        <v>3</v>
      </c>
      <c r="B8" s="45" t="s">
        <v>296</v>
      </c>
      <c r="C8" s="43" t="s">
        <v>27</v>
      </c>
      <c r="D8" s="47" t="s">
        <v>291</v>
      </c>
      <c r="E8" s="42">
        <v>1</v>
      </c>
      <c r="F8" s="42">
        <v>100000</v>
      </c>
      <c r="G8" s="42">
        <f t="shared" si="0"/>
        <v>100000</v>
      </c>
    </row>
    <row r="9" spans="1:12" s="13" customFormat="1" ht="63">
      <c r="A9" s="42">
        <v>4</v>
      </c>
      <c r="B9" s="51" t="s">
        <v>297</v>
      </c>
      <c r="C9" s="49" t="s">
        <v>36</v>
      </c>
      <c r="D9" s="49" t="s">
        <v>292</v>
      </c>
      <c r="E9" s="42">
        <v>15</v>
      </c>
      <c r="F9" s="42">
        <v>13000</v>
      </c>
      <c r="G9" s="42">
        <f t="shared" si="0"/>
        <v>195000</v>
      </c>
    </row>
    <row r="10" spans="1:12" s="13" customFormat="1" ht="204.75">
      <c r="A10" s="42">
        <v>5</v>
      </c>
      <c r="B10" s="42" t="s">
        <v>298</v>
      </c>
      <c r="C10" s="47" t="s">
        <v>293</v>
      </c>
      <c r="D10" s="47" t="s">
        <v>294</v>
      </c>
      <c r="E10" s="42">
        <v>15</v>
      </c>
      <c r="F10" s="42">
        <v>38000</v>
      </c>
      <c r="G10" s="42">
        <f t="shared" si="0"/>
        <v>570000</v>
      </c>
    </row>
    <row r="11" spans="1:12" s="13" customFormat="1" ht="220.5">
      <c r="A11" s="42">
        <v>6</v>
      </c>
      <c r="B11" s="42" t="s">
        <v>299</v>
      </c>
      <c r="C11" s="47" t="s">
        <v>293</v>
      </c>
      <c r="D11" s="47" t="s">
        <v>295</v>
      </c>
      <c r="E11" s="42">
        <v>15</v>
      </c>
      <c r="F11" s="42">
        <v>38000</v>
      </c>
      <c r="G11" s="42">
        <f t="shared" si="0"/>
        <v>570000</v>
      </c>
    </row>
    <row r="12" spans="1:12" s="13" customFormat="1" ht="94.5">
      <c r="A12" s="42">
        <v>7</v>
      </c>
      <c r="B12" s="45" t="s">
        <v>242</v>
      </c>
      <c r="C12" s="43" t="s">
        <v>29</v>
      </c>
      <c r="D12" s="47" t="s">
        <v>223</v>
      </c>
      <c r="E12" s="42">
        <v>52</v>
      </c>
      <c r="F12" s="42">
        <v>18800</v>
      </c>
      <c r="G12" s="42">
        <f t="shared" ref="G12:G50" si="1">E12*F12</f>
        <v>977600</v>
      </c>
    </row>
    <row r="13" spans="1:12" s="13" customFormat="1" ht="94.5">
      <c r="A13" s="42">
        <v>8</v>
      </c>
      <c r="B13" s="45" t="s">
        <v>243</v>
      </c>
      <c r="C13" s="43" t="s">
        <v>29</v>
      </c>
      <c r="D13" s="47" t="s">
        <v>219</v>
      </c>
      <c r="E13" s="42">
        <v>52</v>
      </c>
      <c r="F13" s="42">
        <v>16000</v>
      </c>
      <c r="G13" s="42">
        <f t="shared" si="1"/>
        <v>832000</v>
      </c>
    </row>
    <row r="14" spans="1:12" s="13" customFormat="1" ht="94.5">
      <c r="A14" s="42">
        <v>9</v>
      </c>
      <c r="B14" s="45" t="s">
        <v>287</v>
      </c>
      <c r="C14" s="43" t="s">
        <v>29</v>
      </c>
      <c r="D14" s="47" t="s">
        <v>208</v>
      </c>
      <c r="E14" s="42">
        <v>1</v>
      </c>
      <c r="F14" s="42">
        <v>18500</v>
      </c>
      <c r="G14" s="42">
        <f t="shared" si="1"/>
        <v>18500</v>
      </c>
    </row>
    <row r="15" spans="1:12" s="13" customFormat="1" ht="110.25">
      <c r="A15" s="42">
        <v>10</v>
      </c>
      <c r="B15" s="45" t="s">
        <v>278</v>
      </c>
      <c r="C15" s="43" t="s">
        <v>29</v>
      </c>
      <c r="D15" s="47" t="s">
        <v>210</v>
      </c>
      <c r="E15" s="42">
        <v>1</v>
      </c>
      <c r="F15" s="42">
        <v>16000</v>
      </c>
      <c r="G15" s="42">
        <f t="shared" si="1"/>
        <v>16000</v>
      </c>
    </row>
    <row r="16" spans="1:12" s="13" customFormat="1" ht="236.25">
      <c r="A16" s="42">
        <v>11</v>
      </c>
      <c r="B16" s="42" t="s">
        <v>244</v>
      </c>
      <c r="C16" s="43" t="s">
        <v>81</v>
      </c>
      <c r="D16" s="47" t="s">
        <v>189</v>
      </c>
      <c r="E16" s="42">
        <v>52</v>
      </c>
      <c r="F16" s="42">
        <v>47000</v>
      </c>
      <c r="G16" s="42">
        <f t="shared" si="1"/>
        <v>2444000</v>
      </c>
    </row>
    <row r="17" spans="1:7" s="13" customFormat="1" ht="283.5">
      <c r="A17" s="42">
        <v>12</v>
      </c>
      <c r="B17" s="42" t="s">
        <v>245</v>
      </c>
      <c r="C17" s="43" t="s">
        <v>81</v>
      </c>
      <c r="D17" s="47" t="s">
        <v>201</v>
      </c>
      <c r="E17" s="42">
        <v>55</v>
      </c>
      <c r="F17" s="42">
        <v>46600</v>
      </c>
      <c r="G17" s="42">
        <f t="shared" si="1"/>
        <v>2563000</v>
      </c>
    </row>
    <row r="18" spans="1:7" s="13" customFormat="1" ht="267.75">
      <c r="A18" s="42">
        <v>13</v>
      </c>
      <c r="B18" s="42" t="s">
        <v>246</v>
      </c>
      <c r="C18" s="43" t="s">
        <v>81</v>
      </c>
      <c r="D18" s="47" t="s">
        <v>202</v>
      </c>
      <c r="E18" s="42">
        <v>7</v>
      </c>
      <c r="F18" s="42">
        <v>46600</v>
      </c>
      <c r="G18" s="42">
        <f t="shared" si="1"/>
        <v>326200</v>
      </c>
    </row>
    <row r="19" spans="1:7" s="13" customFormat="1" ht="267.75">
      <c r="A19" s="42">
        <v>14</v>
      </c>
      <c r="B19" s="16" t="s">
        <v>276</v>
      </c>
      <c r="C19" s="43" t="s">
        <v>81</v>
      </c>
      <c r="D19" s="47" t="s">
        <v>207</v>
      </c>
      <c r="E19" s="42">
        <v>1</v>
      </c>
      <c r="F19" s="42">
        <v>232000</v>
      </c>
      <c r="G19" s="42">
        <f t="shared" si="1"/>
        <v>232000</v>
      </c>
    </row>
    <row r="20" spans="1:7" s="13" customFormat="1" ht="315">
      <c r="A20" s="42">
        <v>15</v>
      </c>
      <c r="B20" s="16" t="s">
        <v>282</v>
      </c>
      <c r="C20" s="43" t="s">
        <v>81</v>
      </c>
      <c r="D20" s="47" t="s">
        <v>335</v>
      </c>
      <c r="E20" s="42">
        <v>1</v>
      </c>
      <c r="F20" s="42">
        <v>235000</v>
      </c>
      <c r="G20" s="42">
        <f t="shared" si="1"/>
        <v>235000</v>
      </c>
    </row>
    <row r="21" spans="1:7" s="13" customFormat="1" ht="126">
      <c r="A21" s="42">
        <v>16</v>
      </c>
      <c r="B21" s="45" t="s">
        <v>261</v>
      </c>
      <c r="C21" s="43" t="s">
        <v>56</v>
      </c>
      <c r="D21" s="47" t="s">
        <v>231</v>
      </c>
      <c r="E21" s="42">
        <v>30</v>
      </c>
      <c r="F21" s="42">
        <v>15000</v>
      </c>
      <c r="G21" s="42">
        <f t="shared" si="1"/>
        <v>450000</v>
      </c>
    </row>
    <row r="22" spans="1:7" s="13" customFormat="1" ht="126">
      <c r="A22" s="42">
        <v>17</v>
      </c>
      <c r="B22" s="45" t="s">
        <v>262</v>
      </c>
      <c r="C22" s="43" t="s">
        <v>5</v>
      </c>
      <c r="D22" s="47" t="s">
        <v>232</v>
      </c>
      <c r="E22" s="42">
        <v>104</v>
      </c>
      <c r="F22" s="42">
        <v>17000</v>
      </c>
      <c r="G22" s="42">
        <f t="shared" si="1"/>
        <v>1768000</v>
      </c>
    </row>
    <row r="23" spans="1:7" s="13" customFormat="1" ht="126">
      <c r="A23" s="42">
        <v>18</v>
      </c>
      <c r="B23" s="16" t="s">
        <v>275</v>
      </c>
      <c r="C23" s="43" t="s">
        <v>5</v>
      </c>
      <c r="D23" s="47" t="s">
        <v>206</v>
      </c>
      <c r="E23" s="42">
        <v>2</v>
      </c>
      <c r="F23" s="42">
        <v>16600</v>
      </c>
      <c r="G23" s="42">
        <f t="shared" si="1"/>
        <v>33200</v>
      </c>
    </row>
    <row r="24" spans="1:7" s="13" customFormat="1" ht="220.5">
      <c r="A24" s="42">
        <v>19</v>
      </c>
      <c r="B24" s="45" t="s">
        <v>239</v>
      </c>
      <c r="C24" s="43" t="s">
        <v>93</v>
      </c>
      <c r="D24" s="47" t="s">
        <v>224</v>
      </c>
      <c r="E24" s="42">
        <v>52</v>
      </c>
      <c r="F24" s="42">
        <v>40000</v>
      </c>
      <c r="G24" s="42">
        <f t="shared" si="1"/>
        <v>2080000</v>
      </c>
    </row>
    <row r="25" spans="1:7" s="13" customFormat="1" ht="267.75">
      <c r="A25" s="42">
        <v>20</v>
      </c>
      <c r="B25" s="45" t="s">
        <v>240</v>
      </c>
      <c r="C25" s="43" t="s">
        <v>93</v>
      </c>
      <c r="D25" s="48" t="s">
        <v>226</v>
      </c>
      <c r="E25" s="42">
        <v>52</v>
      </c>
      <c r="F25" s="42">
        <v>40000</v>
      </c>
      <c r="G25" s="42">
        <f t="shared" si="1"/>
        <v>2080000</v>
      </c>
    </row>
    <row r="26" spans="1:7" s="13" customFormat="1" ht="220.5">
      <c r="A26" s="42">
        <v>21</v>
      </c>
      <c r="B26" s="45" t="s">
        <v>241</v>
      </c>
      <c r="C26" s="43" t="s">
        <v>93</v>
      </c>
      <c r="D26" s="47" t="s">
        <v>218</v>
      </c>
      <c r="E26" s="42">
        <v>15</v>
      </c>
      <c r="F26" s="42">
        <v>40000</v>
      </c>
      <c r="G26" s="42">
        <f t="shared" si="1"/>
        <v>600000</v>
      </c>
    </row>
    <row r="27" spans="1:7" s="13" customFormat="1" ht="236.25">
      <c r="A27" s="42">
        <v>22</v>
      </c>
      <c r="B27" s="16" t="s">
        <v>274</v>
      </c>
      <c r="C27" s="43" t="s">
        <v>93</v>
      </c>
      <c r="D27" s="47" t="s">
        <v>205</v>
      </c>
      <c r="E27" s="42">
        <v>1</v>
      </c>
      <c r="F27" s="42">
        <v>40000</v>
      </c>
      <c r="G27" s="42">
        <f t="shared" si="1"/>
        <v>40000</v>
      </c>
    </row>
    <row r="28" spans="1:7" s="13" customFormat="1" ht="299.25">
      <c r="A28" s="42">
        <v>23</v>
      </c>
      <c r="B28" s="16" t="s">
        <v>277</v>
      </c>
      <c r="C28" s="43" t="s">
        <v>93</v>
      </c>
      <c r="D28" s="48" t="s">
        <v>209</v>
      </c>
      <c r="E28" s="42">
        <v>1</v>
      </c>
      <c r="F28" s="42">
        <v>40000</v>
      </c>
      <c r="G28" s="42">
        <f t="shared" si="1"/>
        <v>40000</v>
      </c>
    </row>
    <row r="29" spans="1:7" s="13" customFormat="1" ht="252">
      <c r="A29" s="42">
        <v>24</v>
      </c>
      <c r="B29" s="44" t="s">
        <v>263</v>
      </c>
      <c r="C29" s="43" t="s">
        <v>126</v>
      </c>
      <c r="D29" s="47" t="s">
        <v>203</v>
      </c>
      <c r="E29" s="42">
        <v>15</v>
      </c>
      <c r="F29" s="42">
        <v>37000</v>
      </c>
      <c r="G29" s="42">
        <f t="shared" si="1"/>
        <v>555000</v>
      </c>
    </row>
    <row r="30" spans="1:7" s="13" customFormat="1" ht="189">
      <c r="A30" s="42">
        <v>25</v>
      </c>
      <c r="B30" s="45" t="s">
        <v>247</v>
      </c>
      <c r="C30" s="43" t="s">
        <v>32</v>
      </c>
      <c r="D30" s="47" t="s">
        <v>227</v>
      </c>
      <c r="E30" s="42">
        <v>104</v>
      </c>
      <c r="F30" s="42">
        <v>7500</v>
      </c>
      <c r="G30" s="42">
        <f t="shared" si="1"/>
        <v>780000</v>
      </c>
    </row>
    <row r="31" spans="1:7" s="13" customFormat="1" ht="189">
      <c r="A31" s="42">
        <v>26</v>
      </c>
      <c r="B31" s="45" t="s">
        <v>248</v>
      </c>
      <c r="C31" s="43" t="s">
        <v>33</v>
      </c>
      <c r="D31" s="47" t="s">
        <v>225</v>
      </c>
      <c r="E31" s="42">
        <v>104</v>
      </c>
      <c r="F31" s="42">
        <v>7000</v>
      </c>
      <c r="G31" s="42">
        <f t="shared" si="1"/>
        <v>728000</v>
      </c>
    </row>
    <row r="32" spans="1:7" s="13" customFormat="1" ht="110.25">
      <c r="A32" s="42">
        <v>27</v>
      </c>
      <c r="B32" s="45" t="s">
        <v>249</v>
      </c>
      <c r="C32" s="43" t="s">
        <v>39</v>
      </c>
      <c r="D32" s="47" t="s">
        <v>220</v>
      </c>
      <c r="E32" s="42">
        <v>52</v>
      </c>
      <c r="F32" s="42">
        <v>7000</v>
      </c>
      <c r="G32" s="42">
        <f t="shared" si="1"/>
        <v>364000</v>
      </c>
    </row>
    <row r="33" spans="1:7" s="13" customFormat="1" ht="110.25">
      <c r="A33" s="42">
        <v>28</v>
      </c>
      <c r="B33" s="45" t="s">
        <v>250</v>
      </c>
      <c r="C33" s="43" t="s">
        <v>39</v>
      </c>
      <c r="D33" s="47" t="s">
        <v>221</v>
      </c>
      <c r="E33" s="42">
        <v>52</v>
      </c>
      <c r="F33" s="42">
        <v>6500</v>
      </c>
      <c r="G33" s="42">
        <f t="shared" si="1"/>
        <v>338000</v>
      </c>
    </row>
    <row r="34" spans="1:7" s="13" customFormat="1" ht="140.25" customHeight="1">
      <c r="A34" s="42">
        <v>29</v>
      </c>
      <c r="B34" s="45" t="s">
        <v>251</v>
      </c>
      <c r="C34" s="43" t="s">
        <v>32</v>
      </c>
      <c r="D34" s="47" t="s">
        <v>190</v>
      </c>
      <c r="E34" s="42">
        <v>16</v>
      </c>
      <c r="F34" s="42">
        <v>6500</v>
      </c>
      <c r="G34" s="42">
        <f t="shared" si="1"/>
        <v>104000</v>
      </c>
    </row>
    <row r="35" spans="1:7" s="13" customFormat="1" ht="126.75" customHeight="1">
      <c r="A35" s="42">
        <v>30</v>
      </c>
      <c r="B35" s="45" t="s">
        <v>252</v>
      </c>
      <c r="C35" s="43" t="s">
        <v>32</v>
      </c>
      <c r="D35" s="47" t="s">
        <v>191</v>
      </c>
      <c r="E35" s="42">
        <v>15</v>
      </c>
      <c r="F35" s="42">
        <v>6000</v>
      </c>
      <c r="G35" s="42">
        <f t="shared" si="1"/>
        <v>90000</v>
      </c>
    </row>
    <row r="36" spans="1:7" s="13" customFormat="1" ht="181.5" customHeight="1">
      <c r="A36" s="42">
        <v>31</v>
      </c>
      <c r="B36" s="45" t="s">
        <v>253</v>
      </c>
      <c r="C36" s="43" t="s">
        <v>32</v>
      </c>
      <c r="D36" s="47" t="s">
        <v>228</v>
      </c>
      <c r="E36" s="42">
        <v>30</v>
      </c>
      <c r="F36" s="42">
        <v>7000</v>
      </c>
      <c r="G36" s="42">
        <f t="shared" si="1"/>
        <v>210000</v>
      </c>
    </row>
    <row r="37" spans="1:7" s="13" customFormat="1" ht="143.25">
      <c r="A37" s="42">
        <v>32</v>
      </c>
      <c r="B37" s="45" t="s">
        <v>254</v>
      </c>
      <c r="C37" s="43" t="s">
        <v>32</v>
      </c>
      <c r="D37" s="47" t="s">
        <v>229</v>
      </c>
      <c r="E37" s="42">
        <v>32</v>
      </c>
      <c r="F37" s="42">
        <v>6500</v>
      </c>
      <c r="G37" s="42">
        <f t="shared" si="1"/>
        <v>208000</v>
      </c>
    </row>
    <row r="38" spans="1:7" s="13" customFormat="1" ht="206.25">
      <c r="A38" s="42">
        <v>33</v>
      </c>
      <c r="B38" s="16" t="s">
        <v>279</v>
      </c>
      <c r="C38" s="43" t="s">
        <v>32</v>
      </c>
      <c r="D38" s="47" t="s">
        <v>211</v>
      </c>
      <c r="E38" s="42">
        <v>2</v>
      </c>
      <c r="F38" s="42">
        <v>7500</v>
      </c>
      <c r="G38" s="42">
        <f t="shared" si="1"/>
        <v>15000</v>
      </c>
    </row>
    <row r="39" spans="1:7" s="13" customFormat="1" ht="206.25">
      <c r="A39" s="42">
        <v>34</v>
      </c>
      <c r="B39" s="16" t="s">
        <v>280</v>
      </c>
      <c r="C39" s="43" t="s">
        <v>33</v>
      </c>
      <c r="D39" s="47" t="s">
        <v>212</v>
      </c>
      <c r="E39" s="42">
        <v>2</v>
      </c>
      <c r="F39" s="42">
        <v>7000</v>
      </c>
      <c r="G39" s="42">
        <f t="shared" si="1"/>
        <v>14000</v>
      </c>
    </row>
    <row r="40" spans="1:7" s="13" customFormat="1" ht="126">
      <c r="A40" s="42">
        <v>35</v>
      </c>
      <c r="B40" s="16" t="s">
        <v>283</v>
      </c>
      <c r="C40" s="43" t="s">
        <v>39</v>
      </c>
      <c r="D40" s="47" t="s">
        <v>214</v>
      </c>
      <c r="E40" s="42">
        <v>1</v>
      </c>
      <c r="F40" s="42">
        <v>7000</v>
      </c>
      <c r="G40" s="42">
        <f t="shared" si="1"/>
        <v>7000</v>
      </c>
    </row>
    <row r="41" spans="1:7" s="13" customFormat="1" ht="126">
      <c r="A41" s="42">
        <v>36</v>
      </c>
      <c r="B41" s="16" t="s">
        <v>284</v>
      </c>
      <c r="C41" s="43" t="s">
        <v>39</v>
      </c>
      <c r="D41" s="47" t="s">
        <v>215</v>
      </c>
      <c r="E41" s="42">
        <v>1</v>
      </c>
      <c r="F41" s="42">
        <v>6500</v>
      </c>
      <c r="G41" s="42">
        <f t="shared" si="1"/>
        <v>6500</v>
      </c>
    </row>
    <row r="42" spans="1:7" s="13" customFormat="1" ht="110.25">
      <c r="A42" s="42">
        <v>37</v>
      </c>
      <c r="B42" s="45" t="s">
        <v>257</v>
      </c>
      <c r="C42" s="43" t="s">
        <v>38</v>
      </c>
      <c r="D42" s="47" t="s">
        <v>222</v>
      </c>
      <c r="E42" s="42">
        <v>104</v>
      </c>
      <c r="F42" s="42">
        <v>7000</v>
      </c>
      <c r="G42" s="42">
        <f t="shared" si="1"/>
        <v>728000</v>
      </c>
    </row>
    <row r="43" spans="1:7" s="13" customFormat="1" ht="110.25">
      <c r="A43" s="42">
        <v>38</v>
      </c>
      <c r="B43" s="45" t="s">
        <v>258</v>
      </c>
      <c r="C43" s="43" t="s">
        <v>59</v>
      </c>
      <c r="D43" s="47" t="s">
        <v>230</v>
      </c>
      <c r="E43" s="42">
        <v>30</v>
      </c>
      <c r="F43" s="42">
        <v>7000</v>
      </c>
      <c r="G43" s="42">
        <f t="shared" si="1"/>
        <v>210000</v>
      </c>
    </row>
    <row r="44" spans="1:7" s="13" customFormat="1" ht="127.5">
      <c r="A44" s="42">
        <v>39</v>
      </c>
      <c r="B44" s="16" t="s">
        <v>258</v>
      </c>
      <c r="C44" s="43" t="s">
        <v>38</v>
      </c>
      <c r="D44" s="47" t="s">
        <v>213</v>
      </c>
      <c r="E44" s="42">
        <v>2</v>
      </c>
      <c r="F44" s="42">
        <v>7000</v>
      </c>
      <c r="G44" s="42">
        <f t="shared" si="1"/>
        <v>14000</v>
      </c>
    </row>
    <row r="45" spans="1:7" s="13" customFormat="1" ht="39" customHeight="1">
      <c r="A45" s="42">
        <v>40</v>
      </c>
      <c r="B45" s="45" t="s">
        <v>259</v>
      </c>
      <c r="C45" s="43" t="s">
        <v>35</v>
      </c>
      <c r="D45" s="47" t="s">
        <v>192</v>
      </c>
      <c r="E45" s="42">
        <v>104</v>
      </c>
      <c r="F45" s="42">
        <v>3000</v>
      </c>
      <c r="G45" s="42">
        <f t="shared" si="1"/>
        <v>312000</v>
      </c>
    </row>
    <row r="46" spans="1:7" s="13" customFormat="1" ht="39" customHeight="1">
      <c r="A46" s="42">
        <v>41</v>
      </c>
      <c r="B46" s="45" t="s">
        <v>260</v>
      </c>
      <c r="C46" s="43" t="s">
        <v>52</v>
      </c>
      <c r="D46" s="47" t="s">
        <v>193</v>
      </c>
      <c r="E46" s="42">
        <v>30</v>
      </c>
      <c r="F46" s="42">
        <v>3000</v>
      </c>
      <c r="G46" s="42">
        <f t="shared" si="1"/>
        <v>90000</v>
      </c>
    </row>
    <row r="47" spans="1:7" s="13" customFormat="1" ht="39" customHeight="1">
      <c r="A47" s="42">
        <v>42</v>
      </c>
      <c r="B47" s="45" t="s">
        <v>281</v>
      </c>
      <c r="C47" s="43" t="s">
        <v>35</v>
      </c>
      <c r="D47" s="47" t="s">
        <v>192</v>
      </c>
      <c r="E47" s="42">
        <v>2</v>
      </c>
      <c r="F47" s="42">
        <v>3000</v>
      </c>
      <c r="G47" s="42">
        <f t="shared" si="1"/>
        <v>6000</v>
      </c>
    </row>
    <row r="48" spans="1:7" s="13" customFormat="1" ht="63">
      <c r="A48" s="42">
        <v>43</v>
      </c>
      <c r="B48" s="45" t="s">
        <v>268</v>
      </c>
      <c r="C48" s="43" t="s">
        <v>40</v>
      </c>
      <c r="D48" s="47" t="s">
        <v>198</v>
      </c>
      <c r="E48" s="42">
        <v>15</v>
      </c>
      <c r="F48" s="42">
        <v>3000</v>
      </c>
      <c r="G48" s="42">
        <f t="shared" si="1"/>
        <v>45000</v>
      </c>
    </row>
    <row r="49" spans="1:7" s="13" customFormat="1" ht="78.75">
      <c r="A49" s="42">
        <v>44</v>
      </c>
      <c r="B49" s="45" t="s">
        <v>269</v>
      </c>
      <c r="C49" s="43" t="s">
        <v>40</v>
      </c>
      <c r="D49" s="47" t="s">
        <v>199</v>
      </c>
      <c r="E49" s="42">
        <v>52</v>
      </c>
      <c r="F49" s="42">
        <v>3000</v>
      </c>
      <c r="G49" s="42">
        <f t="shared" si="1"/>
        <v>156000</v>
      </c>
    </row>
    <row r="50" spans="1:7" s="13" customFormat="1" ht="63">
      <c r="A50" s="42">
        <v>45</v>
      </c>
      <c r="B50" s="16" t="s">
        <v>285</v>
      </c>
      <c r="C50" s="43" t="s">
        <v>40</v>
      </c>
      <c r="D50" s="47" t="s">
        <v>216</v>
      </c>
      <c r="E50" s="42">
        <v>1</v>
      </c>
      <c r="F50" s="42">
        <v>5000</v>
      </c>
      <c r="G50" s="42">
        <f t="shared" si="1"/>
        <v>5000</v>
      </c>
    </row>
    <row r="51" spans="1:7" s="13" customFormat="1" ht="157.5">
      <c r="A51" s="42">
        <v>46</v>
      </c>
      <c r="B51" s="42" t="s">
        <v>233</v>
      </c>
      <c r="C51" s="43" t="s">
        <v>18</v>
      </c>
      <c r="D51" s="47" t="s">
        <v>255</v>
      </c>
      <c r="E51" s="42">
        <v>52</v>
      </c>
      <c r="F51" s="42">
        <v>10000</v>
      </c>
      <c r="G51" s="42">
        <f t="shared" ref="G51:G66" si="2">E51*F51</f>
        <v>520000</v>
      </c>
    </row>
    <row r="52" spans="1:7" s="13" customFormat="1" ht="157.5">
      <c r="A52" s="42">
        <v>47</v>
      </c>
      <c r="B52" s="42" t="s">
        <v>234</v>
      </c>
      <c r="C52" s="43" t="s">
        <v>19</v>
      </c>
      <c r="D52" s="47" t="s">
        <v>256</v>
      </c>
      <c r="E52" s="42">
        <v>52</v>
      </c>
      <c r="F52" s="42">
        <v>10000</v>
      </c>
      <c r="G52" s="42">
        <f t="shared" si="2"/>
        <v>520000</v>
      </c>
    </row>
    <row r="53" spans="1:7" s="13" customFormat="1" ht="63">
      <c r="A53" s="42">
        <v>48</v>
      </c>
      <c r="B53" s="42" t="s">
        <v>235</v>
      </c>
      <c r="C53" s="43" t="s">
        <v>19</v>
      </c>
      <c r="D53" s="47" t="s">
        <v>185</v>
      </c>
      <c r="E53" s="42">
        <v>15</v>
      </c>
      <c r="F53" s="42">
        <v>25000</v>
      </c>
      <c r="G53" s="42">
        <f t="shared" si="2"/>
        <v>375000</v>
      </c>
    </row>
    <row r="54" spans="1:7" s="13" customFormat="1" ht="78.75">
      <c r="A54" s="42">
        <v>49</v>
      </c>
      <c r="B54" s="42" t="s">
        <v>236</v>
      </c>
      <c r="C54" s="43" t="s">
        <v>19</v>
      </c>
      <c r="D54" s="47" t="s">
        <v>186</v>
      </c>
      <c r="E54" s="42">
        <v>52</v>
      </c>
      <c r="F54" s="42">
        <v>25000</v>
      </c>
      <c r="G54" s="42">
        <f t="shared" si="2"/>
        <v>1300000</v>
      </c>
    </row>
    <row r="55" spans="1:7" s="13" customFormat="1" ht="63">
      <c r="A55" s="42">
        <v>50</v>
      </c>
      <c r="B55" s="17" t="s">
        <v>271</v>
      </c>
      <c r="C55" s="43" t="s">
        <v>18</v>
      </c>
      <c r="D55" s="47" t="s">
        <v>204</v>
      </c>
      <c r="E55" s="42">
        <v>1</v>
      </c>
      <c r="F55" s="42">
        <v>80000</v>
      </c>
      <c r="G55" s="42">
        <f>E55*F55</f>
        <v>80000</v>
      </c>
    </row>
    <row r="56" spans="1:7" s="13" customFormat="1" ht="141.75">
      <c r="A56" s="42">
        <v>51</v>
      </c>
      <c r="B56" s="17" t="s">
        <v>272</v>
      </c>
      <c r="C56" s="43" t="s">
        <v>19</v>
      </c>
      <c r="D56" s="47" t="s">
        <v>300</v>
      </c>
      <c r="E56" s="42">
        <v>1</v>
      </c>
      <c r="F56" s="42">
        <v>60000</v>
      </c>
      <c r="G56" s="42">
        <f>E56*F56</f>
        <v>60000</v>
      </c>
    </row>
    <row r="57" spans="1:7" s="13" customFormat="1" ht="141.75">
      <c r="A57" s="42">
        <v>52</v>
      </c>
      <c r="B57" s="17" t="s">
        <v>273</v>
      </c>
      <c r="C57" s="43" t="s">
        <v>19</v>
      </c>
      <c r="D57" s="47" t="s">
        <v>301</v>
      </c>
      <c r="E57" s="42">
        <v>1</v>
      </c>
      <c r="F57" s="42">
        <v>60000</v>
      </c>
      <c r="G57" s="42">
        <f>E57*F57</f>
        <v>60000</v>
      </c>
    </row>
    <row r="58" spans="1:7" s="13" customFormat="1" ht="63">
      <c r="A58" s="42">
        <v>53</v>
      </c>
      <c r="B58" s="45" t="s">
        <v>237</v>
      </c>
      <c r="C58" s="43" t="s">
        <v>25</v>
      </c>
      <c r="D58" s="47" t="s">
        <v>187</v>
      </c>
      <c r="E58" s="42">
        <v>15</v>
      </c>
      <c r="F58" s="42">
        <v>6000</v>
      </c>
      <c r="G58" s="42">
        <f t="shared" si="2"/>
        <v>90000</v>
      </c>
    </row>
    <row r="59" spans="1:7" s="13" customFormat="1" ht="63">
      <c r="A59" s="42">
        <v>54</v>
      </c>
      <c r="B59" s="45" t="s">
        <v>238</v>
      </c>
      <c r="C59" s="43" t="s">
        <v>25</v>
      </c>
      <c r="D59" s="47" t="s">
        <v>188</v>
      </c>
      <c r="E59" s="42">
        <v>15</v>
      </c>
      <c r="F59" s="42">
        <v>6000</v>
      </c>
      <c r="G59" s="42">
        <f t="shared" si="2"/>
        <v>90000</v>
      </c>
    </row>
    <row r="60" spans="1:7" s="13" customFormat="1" ht="141.75">
      <c r="A60" s="42">
        <v>55</v>
      </c>
      <c r="B60" s="45" t="s">
        <v>264</v>
      </c>
      <c r="C60" s="43" t="s">
        <v>62</v>
      </c>
      <c r="D60" s="47" t="s">
        <v>194</v>
      </c>
      <c r="E60" s="42">
        <v>64</v>
      </c>
      <c r="F60" s="42">
        <v>2400</v>
      </c>
      <c r="G60" s="42">
        <f t="shared" si="2"/>
        <v>153600</v>
      </c>
    </row>
    <row r="61" spans="1:7" s="50" customFormat="1" ht="141.75">
      <c r="A61" s="42">
        <v>56</v>
      </c>
      <c r="B61" s="45" t="s">
        <v>265</v>
      </c>
      <c r="C61" s="43" t="s">
        <v>63</v>
      </c>
      <c r="D61" s="49" t="s">
        <v>195</v>
      </c>
      <c r="E61" s="42">
        <v>150</v>
      </c>
      <c r="F61" s="42">
        <v>2400</v>
      </c>
      <c r="G61" s="42">
        <f t="shared" si="2"/>
        <v>360000</v>
      </c>
    </row>
    <row r="62" spans="1:7" s="50" customFormat="1" ht="220.5">
      <c r="A62" s="42">
        <v>57</v>
      </c>
      <c r="B62" s="45" t="s">
        <v>266</v>
      </c>
      <c r="C62" s="43" t="s">
        <v>63</v>
      </c>
      <c r="D62" s="49" t="s">
        <v>196</v>
      </c>
      <c r="E62" s="42">
        <v>375</v>
      </c>
      <c r="F62" s="42">
        <v>2000</v>
      </c>
      <c r="G62" s="42">
        <f t="shared" si="2"/>
        <v>750000</v>
      </c>
    </row>
    <row r="63" spans="1:7" s="50" customFormat="1" ht="204.75">
      <c r="A63" s="42">
        <v>58</v>
      </c>
      <c r="B63" s="45" t="s">
        <v>267</v>
      </c>
      <c r="C63" s="43" t="s">
        <v>63</v>
      </c>
      <c r="D63" s="49" t="s">
        <v>197</v>
      </c>
      <c r="E63" s="42">
        <v>153</v>
      </c>
      <c r="F63" s="42">
        <v>2000</v>
      </c>
      <c r="G63" s="42">
        <f t="shared" si="2"/>
        <v>306000</v>
      </c>
    </row>
    <row r="64" spans="1:7" s="13" customFormat="1" ht="236.25">
      <c r="A64" s="42">
        <v>59</v>
      </c>
      <c r="B64" s="16" t="s">
        <v>286</v>
      </c>
      <c r="C64" s="43" t="s">
        <v>63</v>
      </c>
      <c r="D64" s="47" t="s">
        <v>395</v>
      </c>
      <c r="E64" s="42">
        <v>5</v>
      </c>
      <c r="F64" s="42">
        <v>20000</v>
      </c>
      <c r="G64" s="42">
        <f>E64*F64</f>
        <v>100000</v>
      </c>
    </row>
    <row r="65" spans="1:7" s="13" customFormat="1" ht="157.5">
      <c r="A65" s="42">
        <v>60</v>
      </c>
      <c r="B65" s="16" t="s">
        <v>396</v>
      </c>
      <c r="C65" s="43" t="s">
        <v>63</v>
      </c>
      <c r="D65" s="47" t="s">
        <v>217</v>
      </c>
      <c r="E65" s="42">
        <v>10</v>
      </c>
      <c r="F65" s="42">
        <v>19540</v>
      </c>
      <c r="G65" s="42">
        <f t="shared" ref="G65" si="3">E65*F65</f>
        <v>195400</v>
      </c>
    </row>
    <row r="66" spans="1:7" s="13" customFormat="1" ht="31.5">
      <c r="A66" s="42">
        <v>61</v>
      </c>
      <c r="B66" s="45" t="s">
        <v>270</v>
      </c>
      <c r="C66" s="43" t="s">
        <v>288</v>
      </c>
      <c r="D66" s="47" t="s">
        <v>200</v>
      </c>
      <c r="E66" s="42">
        <v>8</v>
      </c>
      <c r="F66" s="42">
        <v>3000</v>
      </c>
      <c r="G66" s="42">
        <f t="shared" si="2"/>
        <v>24000</v>
      </c>
    </row>
    <row r="67" spans="1:7" s="19" customFormat="1" ht="31.5" customHeight="1">
      <c r="A67" s="64"/>
      <c r="B67" s="64"/>
      <c r="C67" s="64"/>
      <c r="D67" s="64"/>
      <c r="E67" s="64"/>
      <c r="F67" s="64"/>
      <c r="G67" s="46">
        <f>SUM(G5:G66)</f>
        <v>28820000</v>
      </c>
    </row>
    <row r="68" spans="1:7" ht="256.5" customHeight="1">
      <c r="A68" s="63" t="s">
        <v>410</v>
      </c>
      <c r="B68" s="63"/>
      <c r="C68" s="63"/>
      <c r="D68" s="63"/>
      <c r="E68" s="63"/>
      <c r="F68" s="63"/>
      <c r="G68" s="63"/>
    </row>
    <row r="71" spans="1:7">
      <c r="A71" s="37" t="s">
        <v>398</v>
      </c>
    </row>
    <row r="72" spans="1:7">
      <c r="A72" s="37" t="s">
        <v>399</v>
      </c>
    </row>
    <row r="73" spans="1:7">
      <c r="A73" s="37" t="s">
        <v>104</v>
      </c>
    </row>
    <row r="74" spans="1:7">
      <c r="A74" s="37" t="s">
        <v>400</v>
      </c>
    </row>
    <row r="75" spans="1:7" s="19" customFormat="1" ht="36.75" customHeight="1">
      <c r="A75" s="37" t="s">
        <v>401</v>
      </c>
      <c r="B75"/>
      <c r="C75"/>
      <c r="D75"/>
    </row>
    <row r="76" spans="1:7" ht="36.75" customHeight="1">
      <c r="A76" s="37" t="s">
        <v>402</v>
      </c>
    </row>
    <row r="77" spans="1:7" s="67" customFormat="1" ht="28.5" customHeight="1">
      <c r="A77" s="67" t="s">
        <v>408</v>
      </c>
    </row>
    <row r="78" spans="1:7" ht="41.25" customHeight="1">
      <c r="A78" s="37" t="s">
        <v>403</v>
      </c>
    </row>
    <row r="79" spans="1:7">
      <c r="A79" s="37"/>
    </row>
    <row r="80" spans="1:7">
      <c r="A80" s="19"/>
    </row>
    <row r="81" spans="1:4">
      <c r="A81" s="37" t="s">
        <v>404</v>
      </c>
    </row>
    <row r="82" spans="1:4">
      <c r="A82" s="37" t="s">
        <v>405</v>
      </c>
    </row>
    <row r="83" spans="1:4">
      <c r="A83" s="19"/>
    </row>
    <row r="84" spans="1:4">
      <c r="A84" s="37" t="s">
        <v>406</v>
      </c>
    </row>
    <row r="85" spans="1:4">
      <c r="A85" s="67" t="s">
        <v>409</v>
      </c>
      <c r="B85" s="67"/>
      <c r="C85" s="67"/>
      <c r="D85" s="67"/>
    </row>
    <row r="86" spans="1:4">
      <c r="A86" s="37"/>
    </row>
    <row r="87" spans="1:4">
      <c r="A87" s="19"/>
    </row>
    <row r="88" spans="1:4">
      <c r="A88" s="19"/>
    </row>
    <row r="89" spans="1:4">
      <c r="A89" s="37" t="s">
        <v>112</v>
      </c>
    </row>
    <row r="90" spans="1:4">
      <c r="A90" s="37" t="s">
        <v>407</v>
      </c>
    </row>
    <row r="91" spans="1:4">
      <c r="A91" s="54"/>
    </row>
  </sheetData>
  <mergeCells count="6">
    <mergeCell ref="A68:G68"/>
    <mergeCell ref="A67:F67"/>
    <mergeCell ref="F4:G4"/>
    <mergeCell ref="F3:G3"/>
    <mergeCell ref="A85:D85"/>
    <mergeCell ref="A77:XFD77"/>
  </mergeCells>
  <pageMargins left="0.25" right="0.17" top="0.63" bottom="0.23" header="0.35" footer="0.3"/>
  <pageSetup paperSize="9" scale="62" orientation="landscape" r:id="rId1"/>
  <rowBreaks count="3" manualBreakCount="3">
    <brk id="28" max="6" man="1"/>
    <brk id="33" max="6" man="1"/>
    <brk id="65"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5"/>
  <sheetViews>
    <sheetView tabSelected="1" topLeftCell="A62" workbookViewId="0">
      <selection activeCell="A65" sqref="A65:G65"/>
    </sheetView>
  </sheetViews>
  <sheetFormatPr defaultRowHeight="15"/>
  <cols>
    <col min="2" max="2" width="20.28515625" customWidth="1"/>
    <col min="3" max="3" width="19.28515625" customWidth="1"/>
    <col min="4" max="4" width="106.5703125" customWidth="1"/>
    <col min="5" max="5" width="11.85546875" customWidth="1"/>
    <col min="6" max="6" width="12.85546875" customWidth="1"/>
    <col min="7" max="7" width="13.42578125" customWidth="1"/>
  </cols>
  <sheetData>
    <row r="2" spans="1:12" s="13" customFormat="1" ht="57.75" customHeight="1">
      <c r="A2" s="53" t="s">
        <v>394</v>
      </c>
      <c r="B2" s="53" t="s">
        <v>388</v>
      </c>
      <c r="C2" s="53" t="s">
        <v>390</v>
      </c>
      <c r="D2" s="53" t="s">
        <v>389</v>
      </c>
      <c r="E2" s="53" t="s">
        <v>391</v>
      </c>
      <c r="F2" s="53" t="s">
        <v>392</v>
      </c>
      <c r="G2" s="53" t="s">
        <v>393</v>
      </c>
      <c r="H2"/>
      <c r="I2"/>
      <c r="J2"/>
      <c r="K2"/>
      <c r="L2"/>
    </row>
    <row r="3" spans="1:12" s="13" customFormat="1" ht="175.5" customHeight="1">
      <c r="A3" s="42">
        <v>1</v>
      </c>
      <c r="B3" s="45" t="s">
        <v>141</v>
      </c>
      <c r="C3" s="43" t="s">
        <v>302</v>
      </c>
      <c r="D3" s="47" t="s">
        <v>324</v>
      </c>
      <c r="E3" s="42">
        <v>52</v>
      </c>
      <c r="F3" s="42">
        <v>40000</v>
      </c>
      <c r="G3" s="42">
        <f t="shared" ref="G3:G63" si="0">E3*F3</f>
        <v>2080000</v>
      </c>
    </row>
    <row r="4" spans="1:12" s="13" customFormat="1" ht="111" customHeight="1">
      <c r="A4" s="42">
        <v>2</v>
      </c>
      <c r="B4" s="45" t="s">
        <v>174</v>
      </c>
      <c r="C4" s="43" t="s">
        <v>302</v>
      </c>
      <c r="D4" s="47" t="s">
        <v>325</v>
      </c>
      <c r="E4" s="42">
        <v>15</v>
      </c>
      <c r="F4" s="42">
        <v>40000</v>
      </c>
      <c r="G4" s="42">
        <f t="shared" si="0"/>
        <v>600000</v>
      </c>
    </row>
    <row r="5" spans="1:12" s="13" customFormat="1" ht="110.25">
      <c r="A5" s="42">
        <v>3</v>
      </c>
      <c r="B5" s="45" t="s">
        <v>296</v>
      </c>
      <c r="C5" s="47" t="s">
        <v>302</v>
      </c>
      <c r="D5" s="47" t="s">
        <v>326</v>
      </c>
      <c r="E5" s="42">
        <v>1</v>
      </c>
      <c r="F5" s="42">
        <v>100000</v>
      </c>
      <c r="G5" s="42">
        <f t="shared" si="0"/>
        <v>100000</v>
      </c>
    </row>
    <row r="6" spans="1:12" s="13" customFormat="1" ht="63">
      <c r="A6" s="42">
        <v>4</v>
      </c>
      <c r="B6" s="51" t="s">
        <v>297</v>
      </c>
      <c r="C6" s="49" t="s">
        <v>303</v>
      </c>
      <c r="D6" s="49" t="s">
        <v>327</v>
      </c>
      <c r="E6" s="42">
        <v>15</v>
      </c>
      <c r="F6" s="42">
        <v>13000</v>
      </c>
      <c r="G6" s="42">
        <f t="shared" si="0"/>
        <v>195000</v>
      </c>
    </row>
    <row r="7" spans="1:12" s="13" customFormat="1" ht="173.25">
      <c r="A7" s="42">
        <v>5</v>
      </c>
      <c r="B7" s="42" t="s">
        <v>298</v>
      </c>
      <c r="C7" s="47" t="s">
        <v>322</v>
      </c>
      <c r="D7" s="47" t="s">
        <v>323</v>
      </c>
      <c r="E7" s="42">
        <v>15</v>
      </c>
      <c r="F7" s="42">
        <v>38000</v>
      </c>
      <c r="G7" s="42">
        <f t="shared" si="0"/>
        <v>570000</v>
      </c>
    </row>
    <row r="8" spans="1:12" s="13" customFormat="1" ht="173.25">
      <c r="A8" s="42">
        <v>6</v>
      </c>
      <c r="B8" s="42" t="s">
        <v>299</v>
      </c>
      <c r="C8" s="47" t="s">
        <v>322</v>
      </c>
      <c r="D8" s="47" t="s">
        <v>328</v>
      </c>
      <c r="E8" s="42">
        <v>15</v>
      </c>
      <c r="F8" s="42">
        <v>38000</v>
      </c>
      <c r="G8" s="42">
        <f t="shared" si="0"/>
        <v>570000</v>
      </c>
    </row>
    <row r="9" spans="1:12" s="13" customFormat="1" ht="78.75">
      <c r="A9" s="42">
        <v>7</v>
      </c>
      <c r="B9" s="45" t="s">
        <v>242</v>
      </c>
      <c r="C9" s="43" t="s">
        <v>304</v>
      </c>
      <c r="D9" s="47" t="s">
        <v>329</v>
      </c>
      <c r="E9" s="42">
        <v>52</v>
      </c>
      <c r="F9" s="42">
        <v>18800</v>
      </c>
      <c r="G9" s="42">
        <f t="shared" si="0"/>
        <v>977600</v>
      </c>
    </row>
    <row r="10" spans="1:12" s="13" customFormat="1" ht="94.5">
      <c r="A10" s="42">
        <v>8</v>
      </c>
      <c r="B10" s="45" t="s">
        <v>243</v>
      </c>
      <c r="C10" s="43" t="s">
        <v>304</v>
      </c>
      <c r="D10" s="47" t="s">
        <v>319</v>
      </c>
      <c r="E10" s="42">
        <v>52</v>
      </c>
      <c r="F10" s="42">
        <v>16000</v>
      </c>
      <c r="G10" s="42">
        <f t="shared" si="0"/>
        <v>832000</v>
      </c>
    </row>
    <row r="11" spans="1:12" s="13" customFormat="1" ht="63">
      <c r="A11" s="42">
        <v>9</v>
      </c>
      <c r="B11" s="45" t="s">
        <v>287</v>
      </c>
      <c r="C11" s="43" t="s">
        <v>304</v>
      </c>
      <c r="D11" s="47" t="s">
        <v>330</v>
      </c>
      <c r="E11" s="42">
        <v>1</v>
      </c>
      <c r="F11" s="42">
        <v>18500</v>
      </c>
      <c r="G11" s="42">
        <f t="shared" si="0"/>
        <v>18500</v>
      </c>
    </row>
    <row r="12" spans="1:12" s="13" customFormat="1" ht="63">
      <c r="A12" s="42">
        <v>10</v>
      </c>
      <c r="B12" s="45" t="s">
        <v>278</v>
      </c>
      <c r="C12" s="43" t="s">
        <v>304</v>
      </c>
      <c r="D12" s="47" t="s">
        <v>331</v>
      </c>
      <c r="E12" s="42">
        <v>1</v>
      </c>
      <c r="F12" s="42">
        <v>16000</v>
      </c>
      <c r="G12" s="42">
        <f t="shared" si="0"/>
        <v>16000</v>
      </c>
    </row>
    <row r="13" spans="1:12" s="13" customFormat="1" ht="220.5">
      <c r="A13" s="42">
        <v>11</v>
      </c>
      <c r="B13" s="42" t="s">
        <v>244</v>
      </c>
      <c r="C13" s="43" t="s">
        <v>320</v>
      </c>
      <c r="D13" s="47" t="s">
        <v>321</v>
      </c>
      <c r="E13" s="42">
        <v>52</v>
      </c>
      <c r="F13" s="42">
        <v>47000</v>
      </c>
      <c r="G13" s="42">
        <f t="shared" si="0"/>
        <v>2444000</v>
      </c>
    </row>
    <row r="14" spans="1:12" s="13" customFormat="1" ht="252">
      <c r="A14" s="42">
        <v>12</v>
      </c>
      <c r="B14" s="42" t="s">
        <v>245</v>
      </c>
      <c r="C14" s="43" t="s">
        <v>320</v>
      </c>
      <c r="D14" s="47" t="s">
        <v>332</v>
      </c>
      <c r="E14" s="42">
        <v>55</v>
      </c>
      <c r="F14" s="42">
        <v>46600</v>
      </c>
      <c r="G14" s="42">
        <f t="shared" si="0"/>
        <v>2563000</v>
      </c>
    </row>
    <row r="15" spans="1:12" s="13" customFormat="1" ht="236.25">
      <c r="A15" s="42">
        <v>13</v>
      </c>
      <c r="B15" s="42" t="s">
        <v>246</v>
      </c>
      <c r="C15" s="43" t="s">
        <v>320</v>
      </c>
      <c r="D15" s="47" t="s">
        <v>333</v>
      </c>
      <c r="E15" s="42">
        <v>7</v>
      </c>
      <c r="F15" s="42">
        <v>46600</v>
      </c>
      <c r="G15" s="42">
        <f t="shared" si="0"/>
        <v>326200</v>
      </c>
    </row>
    <row r="16" spans="1:12" s="13" customFormat="1" ht="203.25" customHeight="1">
      <c r="A16" s="42">
        <v>14</v>
      </c>
      <c r="B16" s="16" t="s">
        <v>276</v>
      </c>
      <c r="C16" s="43" t="s">
        <v>320</v>
      </c>
      <c r="D16" s="47" t="s">
        <v>334</v>
      </c>
      <c r="E16" s="42">
        <v>1</v>
      </c>
      <c r="F16" s="42">
        <v>232000</v>
      </c>
      <c r="G16" s="42">
        <f t="shared" si="0"/>
        <v>232000</v>
      </c>
    </row>
    <row r="17" spans="1:7" s="13" customFormat="1" ht="252">
      <c r="A17" s="42">
        <v>15</v>
      </c>
      <c r="B17" s="16" t="s">
        <v>282</v>
      </c>
      <c r="C17" s="43" t="s">
        <v>320</v>
      </c>
      <c r="D17" s="47" t="s">
        <v>336</v>
      </c>
      <c r="E17" s="42">
        <v>1</v>
      </c>
      <c r="F17" s="42">
        <v>235000</v>
      </c>
      <c r="G17" s="42">
        <f t="shared" si="0"/>
        <v>235000</v>
      </c>
    </row>
    <row r="18" spans="1:7" s="13" customFormat="1" ht="82.5" customHeight="1">
      <c r="A18" s="42">
        <v>16</v>
      </c>
      <c r="B18" s="45" t="s">
        <v>261</v>
      </c>
      <c r="C18" s="43" t="s">
        <v>305</v>
      </c>
      <c r="D18" s="47" t="s">
        <v>337</v>
      </c>
      <c r="E18" s="42">
        <v>30</v>
      </c>
      <c r="F18" s="42">
        <v>15000</v>
      </c>
      <c r="G18" s="42">
        <f t="shared" si="0"/>
        <v>450000</v>
      </c>
    </row>
    <row r="19" spans="1:7" s="13" customFormat="1" ht="78.75">
      <c r="A19" s="42">
        <v>17</v>
      </c>
      <c r="B19" s="45" t="s">
        <v>262</v>
      </c>
      <c r="C19" s="43" t="s">
        <v>305</v>
      </c>
      <c r="D19" s="47" t="s">
        <v>338</v>
      </c>
      <c r="E19" s="42">
        <v>104</v>
      </c>
      <c r="F19" s="42">
        <v>17000</v>
      </c>
      <c r="G19" s="42">
        <f t="shared" si="0"/>
        <v>1768000</v>
      </c>
    </row>
    <row r="20" spans="1:7" s="13" customFormat="1" ht="78.75">
      <c r="A20" s="42">
        <v>18</v>
      </c>
      <c r="B20" s="16" t="s">
        <v>275</v>
      </c>
      <c r="C20" s="43" t="s">
        <v>305</v>
      </c>
      <c r="D20" s="47" t="s">
        <v>339</v>
      </c>
      <c r="E20" s="42">
        <v>2</v>
      </c>
      <c r="F20" s="42">
        <v>16600</v>
      </c>
      <c r="G20" s="42">
        <f t="shared" si="0"/>
        <v>33200</v>
      </c>
    </row>
    <row r="21" spans="1:7" s="13" customFormat="1" ht="189">
      <c r="A21" s="42">
        <v>19</v>
      </c>
      <c r="B21" s="45" t="s">
        <v>239</v>
      </c>
      <c r="C21" s="43" t="s">
        <v>306</v>
      </c>
      <c r="D21" s="47" t="s">
        <v>340</v>
      </c>
      <c r="E21" s="42">
        <v>52</v>
      </c>
      <c r="F21" s="42">
        <v>40000</v>
      </c>
      <c r="G21" s="42">
        <f t="shared" si="0"/>
        <v>2080000</v>
      </c>
    </row>
    <row r="22" spans="1:7" s="13" customFormat="1" ht="220.5">
      <c r="A22" s="42">
        <v>20</v>
      </c>
      <c r="B22" s="45" t="s">
        <v>240</v>
      </c>
      <c r="C22" s="43" t="s">
        <v>306</v>
      </c>
      <c r="D22" s="48" t="s">
        <v>341</v>
      </c>
      <c r="E22" s="42">
        <v>52</v>
      </c>
      <c r="F22" s="42">
        <v>40000</v>
      </c>
      <c r="G22" s="42">
        <f t="shared" si="0"/>
        <v>2080000</v>
      </c>
    </row>
    <row r="23" spans="1:7" s="13" customFormat="1" ht="195" customHeight="1">
      <c r="A23" s="42">
        <v>21</v>
      </c>
      <c r="B23" s="45" t="s">
        <v>241</v>
      </c>
      <c r="C23" s="43" t="s">
        <v>306</v>
      </c>
      <c r="D23" s="47" t="s">
        <v>342</v>
      </c>
      <c r="E23" s="42">
        <v>15</v>
      </c>
      <c r="F23" s="42">
        <v>40000</v>
      </c>
      <c r="G23" s="42">
        <f t="shared" si="0"/>
        <v>600000</v>
      </c>
    </row>
    <row r="24" spans="1:7" s="13" customFormat="1" ht="204.75">
      <c r="A24" s="42">
        <v>22</v>
      </c>
      <c r="B24" s="16" t="s">
        <v>274</v>
      </c>
      <c r="C24" s="43" t="s">
        <v>306</v>
      </c>
      <c r="D24" s="47" t="s">
        <v>343</v>
      </c>
      <c r="E24" s="42">
        <v>1</v>
      </c>
      <c r="F24" s="42">
        <v>40000</v>
      </c>
      <c r="G24" s="42">
        <f t="shared" si="0"/>
        <v>40000</v>
      </c>
    </row>
    <row r="25" spans="1:7" s="13" customFormat="1" ht="229.5" customHeight="1">
      <c r="A25" s="42">
        <v>23</v>
      </c>
      <c r="B25" s="16" t="s">
        <v>277</v>
      </c>
      <c r="C25" s="43" t="s">
        <v>306</v>
      </c>
      <c r="D25" s="48" t="s">
        <v>344</v>
      </c>
      <c r="E25" s="42">
        <v>1</v>
      </c>
      <c r="F25" s="42">
        <v>40000</v>
      </c>
      <c r="G25" s="42">
        <f t="shared" si="0"/>
        <v>40000</v>
      </c>
    </row>
    <row r="26" spans="1:7" s="13" customFormat="1" ht="157.5">
      <c r="A26" s="42">
        <v>24</v>
      </c>
      <c r="B26" s="44" t="s">
        <v>263</v>
      </c>
      <c r="C26" s="43" t="s">
        <v>307</v>
      </c>
      <c r="D26" s="47" t="s">
        <v>345</v>
      </c>
      <c r="E26" s="42">
        <v>15</v>
      </c>
      <c r="F26" s="42">
        <v>37000</v>
      </c>
      <c r="G26" s="42">
        <f t="shared" si="0"/>
        <v>555000</v>
      </c>
    </row>
    <row r="27" spans="1:7" s="13" customFormat="1" ht="126">
      <c r="A27" s="42">
        <v>25</v>
      </c>
      <c r="B27" s="45" t="s">
        <v>247</v>
      </c>
      <c r="C27" s="43" t="s">
        <v>308</v>
      </c>
      <c r="D27" s="47" t="s">
        <v>346</v>
      </c>
      <c r="E27" s="42">
        <v>104</v>
      </c>
      <c r="F27" s="42">
        <v>7500</v>
      </c>
      <c r="G27" s="42">
        <f t="shared" si="0"/>
        <v>780000</v>
      </c>
    </row>
    <row r="28" spans="1:7" s="13" customFormat="1" ht="141.75">
      <c r="A28" s="42">
        <v>26</v>
      </c>
      <c r="B28" s="45" t="s">
        <v>248</v>
      </c>
      <c r="C28" s="43" t="s">
        <v>309</v>
      </c>
      <c r="D28" s="47" t="s">
        <v>347</v>
      </c>
      <c r="E28" s="42">
        <v>104</v>
      </c>
      <c r="F28" s="42">
        <v>7000</v>
      </c>
      <c r="G28" s="42">
        <f t="shared" si="0"/>
        <v>728000</v>
      </c>
    </row>
    <row r="29" spans="1:7" s="13" customFormat="1" ht="86.25" customHeight="1">
      <c r="A29" s="42">
        <v>27</v>
      </c>
      <c r="B29" s="45" t="s">
        <v>249</v>
      </c>
      <c r="C29" s="43" t="s">
        <v>308</v>
      </c>
      <c r="D29" s="47" t="s">
        <v>348</v>
      </c>
      <c r="E29" s="42">
        <v>52</v>
      </c>
      <c r="F29" s="42">
        <v>7000</v>
      </c>
      <c r="G29" s="42">
        <f t="shared" si="0"/>
        <v>364000</v>
      </c>
    </row>
    <row r="30" spans="1:7" s="13" customFormat="1" ht="78.75">
      <c r="A30" s="42">
        <v>28</v>
      </c>
      <c r="B30" s="45" t="s">
        <v>250</v>
      </c>
      <c r="C30" s="43" t="s">
        <v>308</v>
      </c>
      <c r="D30" s="47" t="s">
        <v>349</v>
      </c>
      <c r="E30" s="42">
        <v>52</v>
      </c>
      <c r="F30" s="42">
        <v>6500</v>
      </c>
      <c r="G30" s="42">
        <f t="shared" si="0"/>
        <v>338000</v>
      </c>
    </row>
    <row r="31" spans="1:7" s="13" customFormat="1" ht="78.75">
      <c r="A31" s="42">
        <v>29</v>
      </c>
      <c r="B31" s="45" t="s">
        <v>251</v>
      </c>
      <c r="C31" s="43" t="s">
        <v>308</v>
      </c>
      <c r="D31" s="47" t="s">
        <v>350</v>
      </c>
      <c r="E31" s="42">
        <v>16</v>
      </c>
      <c r="F31" s="42">
        <v>6500</v>
      </c>
      <c r="G31" s="42">
        <f t="shared" si="0"/>
        <v>104000</v>
      </c>
    </row>
    <row r="32" spans="1:7" s="13" customFormat="1" ht="78.75">
      <c r="A32" s="42">
        <v>30</v>
      </c>
      <c r="B32" s="45" t="s">
        <v>252</v>
      </c>
      <c r="C32" s="43" t="s">
        <v>308</v>
      </c>
      <c r="D32" s="47" t="s">
        <v>351</v>
      </c>
      <c r="E32" s="42">
        <v>15</v>
      </c>
      <c r="F32" s="42">
        <v>6000</v>
      </c>
      <c r="G32" s="42">
        <f t="shared" si="0"/>
        <v>90000</v>
      </c>
    </row>
    <row r="33" spans="1:7" s="13" customFormat="1" ht="110.25">
      <c r="A33" s="42">
        <v>31</v>
      </c>
      <c r="B33" s="45" t="s">
        <v>253</v>
      </c>
      <c r="C33" s="43" t="s">
        <v>308</v>
      </c>
      <c r="D33" s="47" t="s">
        <v>352</v>
      </c>
      <c r="E33" s="42">
        <v>30</v>
      </c>
      <c r="F33" s="42">
        <v>7000</v>
      </c>
      <c r="G33" s="42">
        <f t="shared" si="0"/>
        <v>210000</v>
      </c>
    </row>
    <row r="34" spans="1:7" s="13" customFormat="1" ht="126">
      <c r="A34" s="42">
        <v>32</v>
      </c>
      <c r="B34" s="45" t="s">
        <v>254</v>
      </c>
      <c r="C34" s="43" t="s">
        <v>308</v>
      </c>
      <c r="D34" s="47" t="s">
        <v>353</v>
      </c>
      <c r="E34" s="42">
        <v>32</v>
      </c>
      <c r="F34" s="42">
        <v>6500</v>
      </c>
      <c r="G34" s="42">
        <f t="shared" si="0"/>
        <v>208000</v>
      </c>
    </row>
    <row r="35" spans="1:7" s="13" customFormat="1" ht="141.75">
      <c r="A35" s="42">
        <v>33</v>
      </c>
      <c r="B35" s="16" t="s">
        <v>279</v>
      </c>
      <c r="C35" s="43" t="s">
        <v>308</v>
      </c>
      <c r="D35" s="47" t="s">
        <v>354</v>
      </c>
      <c r="E35" s="42">
        <v>2</v>
      </c>
      <c r="F35" s="42">
        <v>7500</v>
      </c>
      <c r="G35" s="42">
        <f t="shared" si="0"/>
        <v>15000</v>
      </c>
    </row>
    <row r="36" spans="1:7" s="13" customFormat="1" ht="141.75">
      <c r="A36" s="42">
        <v>34</v>
      </c>
      <c r="B36" s="16" t="s">
        <v>280</v>
      </c>
      <c r="C36" s="43" t="s">
        <v>309</v>
      </c>
      <c r="D36" s="47" t="s">
        <v>355</v>
      </c>
      <c r="E36" s="42">
        <v>2</v>
      </c>
      <c r="F36" s="42">
        <v>7000</v>
      </c>
      <c r="G36" s="42">
        <f t="shared" si="0"/>
        <v>14000</v>
      </c>
    </row>
    <row r="37" spans="1:7" s="13" customFormat="1" ht="78.75">
      <c r="A37" s="42">
        <v>35</v>
      </c>
      <c r="B37" s="16" t="s">
        <v>283</v>
      </c>
      <c r="C37" s="43" t="s">
        <v>308</v>
      </c>
      <c r="D37" s="47" t="s">
        <v>356</v>
      </c>
      <c r="E37" s="42">
        <v>1</v>
      </c>
      <c r="F37" s="42">
        <v>7000</v>
      </c>
      <c r="G37" s="42">
        <f t="shared" si="0"/>
        <v>7000</v>
      </c>
    </row>
    <row r="38" spans="1:7" s="13" customFormat="1" ht="78.75">
      <c r="A38" s="42">
        <v>36</v>
      </c>
      <c r="B38" s="16" t="s">
        <v>284</v>
      </c>
      <c r="C38" s="43" t="s">
        <v>308</v>
      </c>
      <c r="D38" s="47" t="s">
        <v>357</v>
      </c>
      <c r="E38" s="42">
        <v>1</v>
      </c>
      <c r="F38" s="42">
        <v>6500</v>
      </c>
      <c r="G38" s="42">
        <f t="shared" si="0"/>
        <v>6500</v>
      </c>
    </row>
    <row r="39" spans="1:7" s="13" customFormat="1" ht="78.75">
      <c r="A39" s="42">
        <v>37</v>
      </c>
      <c r="B39" s="45" t="s">
        <v>257</v>
      </c>
      <c r="C39" s="43" t="s">
        <v>310</v>
      </c>
      <c r="D39" s="47" t="s">
        <v>358</v>
      </c>
      <c r="E39" s="42">
        <v>104</v>
      </c>
      <c r="F39" s="42">
        <v>7000</v>
      </c>
      <c r="G39" s="42">
        <f t="shared" si="0"/>
        <v>728000</v>
      </c>
    </row>
    <row r="40" spans="1:7" s="13" customFormat="1" ht="94.5">
      <c r="A40" s="42">
        <v>38</v>
      </c>
      <c r="B40" s="45" t="s">
        <v>258</v>
      </c>
      <c r="C40" s="43" t="s">
        <v>310</v>
      </c>
      <c r="D40" s="47" t="s">
        <v>359</v>
      </c>
      <c r="E40" s="42">
        <v>30</v>
      </c>
      <c r="F40" s="42">
        <v>7000</v>
      </c>
      <c r="G40" s="42">
        <f t="shared" si="0"/>
        <v>210000</v>
      </c>
    </row>
    <row r="41" spans="1:7" s="13" customFormat="1" ht="94.5">
      <c r="A41" s="42">
        <v>39</v>
      </c>
      <c r="B41" s="16" t="s">
        <v>258</v>
      </c>
      <c r="C41" s="43" t="s">
        <v>310</v>
      </c>
      <c r="D41" s="47" t="s">
        <v>360</v>
      </c>
      <c r="E41" s="42">
        <v>2</v>
      </c>
      <c r="F41" s="42">
        <v>7000</v>
      </c>
      <c r="G41" s="42">
        <f t="shared" si="0"/>
        <v>14000</v>
      </c>
    </row>
    <row r="42" spans="1:7" s="13" customFormat="1" ht="47.25">
      <c r="A42" s="42">
        <v>40</v>
      </c>
      <c r="B42" s="45" t="s">
        <v>259</v>
      </c>
      <c r="C42" s="43" t="s">
        <v>311</v>
      </c>
      <c r="D42" s="47" t="s">
        <v>361</v>
      </c>
      <c r="E42" s="42">
        <v>104</v>
      </c>
      <c r="F42" s="42">
        <v>3000</v>
      </c>
      <c r="G42" s="42">
        <f t="shared" si="0"/>
        <v>312000</v>
      </c>
    </row>
    <row r="43" spans="1:7" s="13" customFormat="1" ht="47.25">
      <c r="A43" s="42">
        <v>41</v>
      </c>
      <c r="B43" s="45" t="s">
        <v>260</v>
      </c>
      <c r="C43" s="43" t="s">
        <v>312</v>
      </c>
      <c r="D43" s="47" t="s">
        <v>367</v>
      </c>
      <c r="E43" s="42">
        <v>30</v>
      </c>
      <c r="F43" s="42">
        <v>3000</v>
      </c>
      <c r="G43" s="42">
        <f t="shared" si="0"/>
        <v>90000</v>
      </c>
    </row>
    <row r="44" spans="1:7" s="13" customFormat="1" ht="47.25">
      <c r="A44" s="42">
        <v>42</v>
      </c>
      <c r="B44" s="45" t="s">
        <v>281</v>
      </c>
      <c r="C44" s="43" t="s">
        <v>311</v>
      </c>
      <c r="D44" s="47" t="s">
        <v>366</v>
      </c>
      <c r="E44" s="42">
        <v>2</v>
      </c>
      <c r="F44" s="42">
        <v>3000</v>
      </c>
      <c r="G44" s="42">
        <f t="shared" si="0"/>
        <v>6000</v>
      </c>
    </row>
    <row r="45" spans="1:7" s="13" customFormat="1" ht="63">
      <c r="A45" s="42">
        <v>43</v>
      </c>
      <c r="B45" s="45" t="s">
        <v>268</v>
      </c>
      <c r="C45" s="43" t="s">
        <v>313</v>
      </c>
      <c r="D45" s="47" t="s">
        <v>365</v>
      </c>
      <c r="E45" s="42">
        <v>15</v>
      </c>
      <c r="F45" s="42">
        <v>3000</v>
      </c>
      <c r="G45" s="42">
        <f t="shared" si="0"/>
        <v>45000</v>
      </c>
    </row>
    <row r="46" spans="1:7" s="13" customFormat="1" ht="47.25">
      <c r="A46" s="42">
        <v>44</v>
      </c>
      <c r="B46" s="45" t="s">
        <v>269</v>
      </c>
      <c r="C46" s="43" t="s">
        <v>313</v>
      </c>
      <c r="D46" s="47" t="s">
        <v>364</v>
      </c>
      <c r="E46" s="42">
        <v>52</v>
      </c>
      <c r="F46" s="42">
        <v>3000</v>
      </c>
      <c r="G46" s="42">
        <f t="shared" si="0"/>
        <v>156000</v>
      </c>
    </row>
    <row r="47" spans="1:7" s="13" customFormat="1" ht="47.25">
      <c r="A47" s="42">
        <v>45</v>
      </c>
      <c r="B47" s="16" t="s">
        <v>285</v>
      </c>
      <c r="C47" s="43" t="s">
        <v>313</v>
      </c>
      <c r="D47" s="47" t="s">
        <v>363</v>
      </c>
      <c r="E47" s="42">
        <v>1</v>
      </c>
      <c r="F47" s="42">
        <v>5000</v>
      </c>
      <c r="G47" s="42">
        <f t="shared" si="0"/>
        <v>5000</v>
      </c>
    </row>
    <row r="48" spans="1:7" s="13" customFormat="1" ht="110.25">
      <c r="A48" s="42">
        <v>46</v>
      </c>
      <c r="B48" s="42" t="s">
        <v>233</v>
      </c>
      <c r="C48" s="43" t="s">
        <v>314</v>
      </c>
      <c r="D48" s="47" t="s">
        <v>362</v>
      </c>
      <c r="E48" s="42">
        <v>52</v>
      </c>
      <c r="F48" s="42">
        <v>10000</v>
      </c>
      <c r="G48" s="42">
        <f t="shared" si="0"/>
        <v>520000</v>
      </c>
    </row>
    <row r="49" spans="1:7" s="13" customFormat="1" ht="110.25">
      <c r="A49" s="42">
        <v>47</v>
      </c>
      <c r="B49" s="42" t="s">
        <v>234</v>
      </c>
      <c r="C49" s="43" t="s">
        <v>314</v>
      </c>
      <c r="D49" s="47" t="s">
        <v>368</v>
      </c>
      <c r="E49" s="42">
        <v>52</v>
      </c>
      <c r="F49" s="42">
        <v>10000</v>
      </c>
      <c r="G49" s="42">
        <f t="shared" si="0"/>
        <v>520000</v>
      </c>
    </row>
    <row r="50" spans="1:7" s="13" customFormat="1" ht="47.25">
      <c r="A50" s="42">
        <v>48</v>
      </c>
      <c r="B50" s="42" t="s">
        <v>235</v>
      </c>
      <c r="C50" s="43" t="s">
        <v>314</v>
      </c>
      <c r="D50" s="47" t="s">
        <v>369</v>
      </c>
      <c r="E50" s="42">
        <v>15</v>
      </c>
      <c r="F50" s="42">
        <v>25000</v>
      </c>
      <c r="G50" s="42">
        <f t="shared" si="0"/>
        <v>375000</v>
      </c>
    </row>
    <row r="51" spans="1:7" s="13" customFormat="1" ht="63">
      <c r="A51" s="42">
        <v>49</v>
      </c>
      <c r="B51" s="42" t="s">
        <v>236</v>
      </c>
      <c r="C51" s="43" t="s">
        <v>314</v>
      </c>
      <c r="D51" s="47" t="s">
        <v>370</v>
      </c>
      <c r="E51" s="42">
        <v>52</v>
      </c>
      <c r="F51" s="42">
        <v>25000</v>
      </c>
      <c r="G51" s="42">
        <f t="shared" si="0"/>
        <v>1300000</v>
      </c>
    </row>
    <row r="52" spans="1:7" s="13" customFormat="1" ht="47.25">
      <c r="A52" s="42">
        <v>50</v>
      </c>
      <c r="B52" s="17" t="s">
        <v>271</v>
      </c>
      <c r="C52" s="43" t="s">
        <v>314</v>
      </c>
      <c r="D52" s="47" t="s">
        <v>371</v>
      </c>
      <c r="E52" s="42">
        <v>1</v>
      </c>
      <c r="F52" s="42">
        <v>80000</v>
      </c>
      <c r="G52" s="42">
        <f>E52*F52</f>
        <v>80000</v>
      </c>
    </row>
    <row r="53" spans="1:7" s="13" customFormat="1" ht="110.25">
      <c r="A53" s="42">
        <v>51</v>
      </c>
      <c r="B53" s="17" t="s">
        <v>272</v>
      </c>
      <c r="C53" s="43" t="s">
        <v>314</v>
      </c>
      <c r="D53" s="47" t="s">
        <v>372</v>
      </c>
      <c r="E53" s="42">
        <v>1</v>
      </c>
      <c r="F53" s="42">
        <v>60000</v>
      </c>
      <c r="G53" s="42">
        <f>E53*F53</f>
        <v>60000</v>
      </c>
    </row>
    <row r="54" spans="1:7" s="13" customFormat="1" ht="110.25">
      <c r="A54" s="42">
        <v>52</v>
      </c>
      <c r="B54" s="17" t="s">
        <v>273</v>
      </c>
      <c r="C54" s="43" t="s">
        <v>314</v>
      </c>
      <c r="D54" s="47" t="s">
        <v>373</v>
      </c>
      <c r="E54" s="42">
        <v>1</v>
      </c>
      <c r="F54" s="42">
        <v>60000</v>
      </c>
      <c r="G54" s="42">
        <f>E54*F54</f>
        <v>60000</v>
      </c>
    </row>
    <row r="55" spans="1:7" s="13" customFormat="1" ht="63">
      <c r="A55" s="42">
        <v>53</v>
      </c>
      <c r="B55" s="45" t="s">
        <v>237</v>
      </c>
      <c r="C55" s="43" t="s">
        <v>315</v>
      </c>
      <c r="D55" s="47" t="s">
        <v>374</v>
      </c>
      <c r="E55" s="42">
        <v>15</v>
      </c>
      <c r="F55" s="42">
        <v>6000</v>
      </c>
      <c r="G55" s="42">
        <f t="shared" si="0"/>
        <v>90000</v>
      </c>
    </row>
    <row r="56" spans="1:7" s="13" customFormat="1" ht="75.75" customHeight="1">
      <c r="A56" s="42">
        <v>54</v>
      </c>
      <c r="B56" s="45" t="s">
        <v>238</v>
      </c>
      <c r="C56" s="43" t="s">
        <v>316</v>
      </c>
      <c r="D56" s="47" t="s">
        <v>375</v>
      </c>
      <c r="E56" s="42">
        <v>15</v>
      </c>
      <c r="F56" s="42">
        <v>6000</v>
      </c>
      <c r="G56" s="42">
        <f t="shared" si="0"/>
        <v>90000</v>
      </c>
    </row>
    <row r="57" spans="1:7" s="13" customFormat="1" ht="78.75">
      <c r="A57" s="42">
        <v>55</v>
      </c>
      <c r="B57" s="45" t="s">
        <v>264</v>
      </c>
      <c r="C57" s="43" t="s">
        <v>317</v>
      </c>
      <c r="D57" s="47" t="s">
        <v>376</v>
      </c>
      <c r="E57" s="42">
        <v>64</v>
      </c>
      <c r="F57" s="42">
        <v>2400</v>
      </c>
      <c r="G57" s="42">
        <f t="shared" si="0"/>
        <v>153600</v>
      </c>
    </row>
    <row r="58" spans="1:7" s="50" customFormat="1" ht="83.25" customHeight="1">
      <c r="A58" s="42">
        <v>56</v>
      </c>
      <c r="B58" s="45" t="s">
        <v>265</v>
      </c>
      <c r="C58" s="43" t="s">
        <v>317</v>
      </c>
      <c r="D58" s="49" t="s">
        <v>377</v>
      </c>
      <c r="E58" s="42">
        <v>150</v>
      </c>
      <c r="F58" s="42">
        <v>2400</v>
      </c>
      <c r="G58" s="42">
        <f t="shared" si="0"/>
        <v>360000</v>
      </c>
    </row>
    <row r="59" spans="1:7" s="50" customFormat="1" ht="141.75">
      <c r="A59" s="42">
        <v>57</v>
      </c>
      <c r="B59" s="45" t="s">
        <v>266</v>
      </c>
      <c r="C59" s="43" t="s">
        <v>317</v>
      </c>
      <c r="D59" s="49" t="s">
        <v>378</v>
      </c>
      <c r="E59" s="42">
        <v>375</v>
      </c>
      <c r="F59" s="42">
        <v>2000</v>
      </c>
      <c r="G59" s="42">
        <f t="shared" si="0"/>
        <v>750000</v>
      </c>
    </row>
    <row r="60" spans="1:7" s="50" customFormat="1" ht="126">
      <c r="A60" s="42">
        <v>58</v>
      </c>
      <c r="B60" s="45" t="s">
        <v>267</v>
      </c>
      <c r="C60" s="43" t="s">
        <v>317</v>
      </c>
      <c r="D60" s="49" t="s">
        <v>379</v>
      </c>
      <c r="E60" s="42">
        <v>153</v>
      </c>
      <c r="F60" s="42">
        <v>2000</v>
      </c>
      <c r="G60" s="42">
        <f t="shared" si="0"/>
        <v>306000</v>
      </c>
    </row>
    <row r="61" spans="1:7" s="13" customFormat="1" ht="126">
      <c r="A61" s="42">
        <v>59</v>
      </c>
      <c r="B61" s="16" t="s">
        <v>286</v>
      </c>
      <c r="C61" s="43" t="s">
        <v>317</v>
      </c>
      <c r="D61" s="47" t="s">
        <v>381</v>
      </c>
      <c r="E61" s="42">
        <v>5</v>
      </c>
      <c r="F61" s="42">
        <v>20000</v>
      </c>
      <c r="G61" s="42">
        <f>E61*F61</f>
        <v>100000</v>
      </c>
    </row>
    <row r="62" spans="1:7" s="13" customFormat="1" ht="78.75">
      <c r="A62" s="42">
        <v>60</v>
      </c>
      <c r="B62" s="16" t="s">
        <v>396</v>
      </c>
      <c r="C62" s="43" t="s">
        <v>317</v>
      </c>
      <c r="D62" s="47" t="s">
        <v>382</v>
      </c>
      <c r="E62" s="42">
        <v>10</v>
      </c>
      <c r="F62" s="42">
        <v>19540</v>
      </c>
      <c r="G62" s="42">
        <f t="shared" si="0"/>
        <v>195400</v>
      </c>
    </row>
    <row r="63" spans="1:7" s="13" customFormat="1" ht="31.5">
      <c r="A63" s="42">
        <v>61</v>
      </c>
      <c r="B63" s="45" t="s">
        <v>270</v>
      </c>
      <c r="C63" s="43" t="s">
        <v>318</v>
      </c>
      <c r="D63" s="47" t="s">
        <v>380</v>
      </c>
      <c r="E63" s="42">
        <v>8</v>
      </c>
      <c r="F63" s="42">
        <v>3000</v>
      </c>
      <c r="G63" s="42">
        <f t="shared" si="0"/>
        <v>24000</v>
      </c>
    </row>
    <row r="64" spans="1:7" s="19" customFormat="1" ht="23.25" customHeight="1">
      <c r="A64" s="68"/>
      <c r="B64" s="69"/>
      <c r="C64" s="69"/>
      <c r="D64" s="69"/>
      <c r="E64" s="69"/>
      <c r="F64" s="70"/>
      <c r="G64" s="46">
        <f>SUM(G2:G63)</f>
        <v>28820000</v>
      </c>
    </row>
    <row r="65" spans="1:7" ht="256.5" customHeight="1">
      <c r="A65" s="71" t="s">
        <v>411</v>
      </c>
      <c r="B65" s="72"/>
      <c r="C65" s="72"/>
      <c r="D65" s="72"/>
      <c r="E65" s="72"/>
      <c r="F65" s="72"/>
      <c r="G65" s="72"/>
    </row>
  </sheetData>
  <mergeCells count="2">
    <mergeCell ref="A64:F64"/>
    <mergeCell ref="A65:G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07.12.2022</vt:lpstr>
      <vt:lpstr>08.12.2022</vt:lpstr>
      <vt:lpstr>Տեխ․ բնութագիր հայերեն</vt:lpstr>
      <vt:lpstr>Տեխ․ բնութագիր ռուսերեն</vt:lpstr>
      <vt:lpstr>'Տեխ․ բնութագիր հայերեն'!Область_печати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2024-12-11T14:32:53Z</cp:lastPrinted>
  <dcterms:created xsi:type="dcterms:W3CDTF">2015-06-05T18:17:20Z</dcterms:created>
  <dcterms:modified xsi:type="dcterms:W3CDTF">2024-12-11T15:00:28Z</dcterms:modified>
</cp:coreProperties>
</file>