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omPoint\Desktop\"/>
    </mc:Choice>
  </mc:AlternateContent>
  <bookViews>
    <workbookView xWindow="0" yWindow="0" windowWidth="28770" windowHeight="11985"/>
  </bookViews>
  <sheets>
    <sheet name="Лист1" sheetId="1" r:id="rId1"/>
    <sheet name="Лист2" sheetId="2" r:id="rId2"/>
  </sheets>
  <calcPr calcId="162913"/>
</workbook>
</file>

<file path=xl/calcChain.xml><?xml version="1.0" encoding="utf-8"?>
<calcChain xmlns="http://schemas.openxmlformats.org/spreadsheetml/2006/main">
  <c r="H127" i="2" l="1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H99" i="2"/>
  <c r="H98" i="2"/>
  <c r="H97" i="2"/>
  <c r="H96" i="2"/>
  <c r="H95" i="2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128" i="2" s="1"/>
  <c r="H128" i="1"/>
  <c r="H127" i="1"/>
  <c r="H126" i="1" l="1"/>
  <c r="H125" i="1" l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</calcChain>
</file>

<file path=xl/sharedStrings.xml><?xml version="1.0" encoding="utf-8"?>
<sst xmlns="http://schemas.openxmlformats.org/spreadsheetml/2006/main" count="766" uniqueCount="418">
  <si>
    <t>Առևտրային անուն կամ համարժեքը</t>
  </si>
  <si>
    <t>Միջազգային անվանում</t>
  </si>
  <si>
    <t>չափի միավ.</t>
  </si>
  <si>
    <t>հատ</t>
  </si>
  <si>
    <t>զույգ</t>
  </si>
  <si>
    <t>Մարդատար ավտոմեքենայի երթուղային թերթ</t>
  </si>
  <si>
    <t>Հղիի գերձայնային հետազոտություն N1</t>
  </si>
  <si>
    <t xml:space="preserve">Սանգրքույկ խրոմի կազմով </t>
  </si>
  <si>
    <t xml:space="preserve">Պայմանագիր </t>
  </si>
  <si>
    <t xml:space="preserve">Ռենտգեն հետազոտությունների արդյ. </t>
  </si>
  <si>
    <t>Շտապ հաղորդում</t>
  </si>
  <si>
    <t>Նեղ մասնագետի գրանցամատյան</t>
  </si>
  <si>
    <t xml:space="preserve">Մեզի անալիզ </t>
  </si>
  <si>
    <t>Անկետայի երես սովորական</t>
  </si>
  <si>
    <t>Մատյան N 3</t>
  </si>
  <si>
    <t>A5 * 2 միակողմանի տպագրություն</t>
  </si>
  <si>
    <t xml:space="preserve">Երեխայի բժշկական քարտ նախակրթարան </t>
  </si>
  <si>
    <t>Հաստատման թուղթ</t>
  </si>
  <si>
    <t>Ամբուլատոր քարտ մեծահասակի</t>
  </si>
  <si>
    <t>Մատյան ձև N 1</t>
  </si>
  <si>
    <t>Մատյան ձև N 2</t>
  </si>
  <si>
    <t>Emergecy rooms քարտ</t>
  </si>
  <si>
    <t xml:space="preserve">Քաղվածք մեծահասակի ամբուլատոր քարտից </t>
  </si>
  <si>
    <t xml:space="preserve">Բջջաբանական հետազոտություն </t>
  </si>
  <si>
    <t>A5 միակողմանի տպ.</t>
  </si>
  <si>
    <t>Դեղատան գիրք N 1 հիվանդի ստորագրությունով</t>
  </si>
  <si>
    <t xml:space="preserve">Նորածնի վարման քարտ </t>
  </si>
  <si>
    <t>Մատյան N 6</t>
  </si>
  <si>
    <t xml:space="preserve">A 4 երկկողմանի տպ. կաշվե կազմով,  կարված, 200 թերթ </t>
  </si>
  <si>
    <t xml:space="preserve">A 4 երկկողմանի տպ. կաշվե կազմով,  կարված,  200 թերթ </t>
  </si>
  <si>
    <t xml:space="preserve">A4 միակողմանի տպ. </t>
  </si>
  <si>
    <t xml:space="preserve">Անաշխատունակության թերթիկների ուղեգրման ձև </t>
  </si>
  <si>
    <t>Գերձայնային հետազոտություն</t>
  </si>
  <si>
    <t>A5 երկկողմ տպ</t>
  </si>
  <si>
    <t xml:space="preserve">հատ </t>
  </si>
  <si>
    <t>Գրասենյակի գիրք կաշվե կազմով,</t>
  </si>
  <si>
    <t>Կղանքի անալիզ ձև 9</t>
  </si>
  <si>
    <t xml:space="preserve">Ծնունդների գրանցամատյան </t>
  </si>
  <si>
    <t xml:space="preserve">Ախտահանման գիրք </t>
  </si>
  <si>
    <t xml:space="preserve">A4 երկկողմանի տպ. </t>
  </si>
  <si>
    <t xml:space="preserve">A5 միակողմանի տպ. </t>
  </si>
  <si>
    <t>Պատրոնաժ ձև</t>
  </si>
  <si>
    <t xml:space="preserve">A3 երկկողմանի տպ. </t>
  </si>
  <si>
    <t>A4 երկկողմանի տպ.</t>
  </si>
  <si>
    <t xml:space="preserve">միջին բուժաշխատողի գրանցամատյան </t>
  </si>
  <si>
    <t>A4 երկկողմանի տպ. 100 թերթ</t>
  </si>
  <si>
    <t>CPV</t>
  </si>
  <si>
    <t xml:space="preserve">Արյան անալիզի ձև  11   </t>
  </si>
  <si>
    <t>Նշանակման թերթիկներ</t>
  </si>
  <si>
    <t>Շ/Օ կանչերի գիրք</t>
  </si>
  <si>
    <t>Անկետայի միջուկ</t>
  </si>
  <si>
    <t>Էլ․ սրտագրման ձև</t>
  </si>
  <si>
    <t>Անհատական քարտ հղիների և ծնունդն․</t>
  </si>
  <si>
    <t xml:space="preserve">Դրամարկղի մուտքի գրքեր </t>
  </si>
  <si>
    <t xml:space="preserve">Տեղեկանք </t>
  </si>
  <si>
    <t xml:space="preserve">Ամբուլատոր գիրք </t>
  </si>
  <si>
    <t>Միավ.քանակ</t>
  </si>
  <si>
    <t>Կրկնօրինակով պահանջագիր կարճ</t>
  </si>
  <si>
    <t>Կրկնօրինակով պահանջագիր երկար</t>
  </si>
  <si>
    <t>Կրծքով կերակրման հսկողության թերթիկ</t>
  </si>
  <si>
    <t>Արյան կենսաքիմիական հետազոտություն ձև N9</t>
  </si>
  <si>
    <t xml:space="preserve">Ստացիոնար  գիրք </t>
  </si>
  <si>
    <t xml:space="preserve">ԱԱՊ ծանուցման ձև </t>
  </si>
  <si>
    <t>Հղիի և ծննդկանի անհատական քարտի հավելված N 2</t>
  </si>
  <si>
    <t xml:space="preserve">քաղվածք երեխայի ամբուլատոր քարտից </t>
  </si>
  <si>
    <t xml:space="preserve">A5 երկկողմանի տպ. </t>
  </si>
  <si>
    <t xml:space="preserve">Համաձայնագիր կեսարյան հատման </t>
  </si>
  <si>
    <t>Արձանագրություն  N 2</t>
  </si>
  <si>
    <t xml:space="preserve">Վճարման ուղեգիր </t>
  </si>
  <si>
    <t xml:space="preserve">ուղեգիր տեղափոխման էպիկրիզ </t>
  </si>
  <si>
    <t xml:space="preserve">Ծննդաբերական պատմագիր </t>
  </si>
  <si>
    <t xml:space="preserve">Պրոֆ հետազոտության թերթիկ </t>
  </si>
  <si>
    <t xml:space="preserve">ԲԻԿՊ ջերմային ռեժիմի հսկողություն </t>
  </si>
  <si>
    <t>Ակտ  N 4</t>
  </si>
  <si>
    <t>A 4 երկկողմանի տպ</t>
  </si>
  <si>
    <t xml:space="preserve">Գլխավոր գիրք </t>
  </si>
  <si>
    <t xml:space="preserve">Հղիների փոխանակման քարտ </t>
  </si>
  <si>
    <t>Թոքերի ֆլյուրո հետազոտություն</t>
  </si>
  <si>
    <t>A 6 միակողմանի տպ.</t>
  </si>
  <si>
    <t xml:space="preserve">Անեսթեզիոլոգի զննում </t>
  </si>
  <si>
    <t xml:space="preserve">ՈՈՒԱ </t>
  </si>
  <si>
    <t>Դեղատան հաշվետվություն N 3</t>
  </si>
  <si>
    <t xml:space="preserve">Գրասենյակի գիրք </t>
  </si>
  <si>
    <t xml:space="preserve">A4 երկկողմանի կարված 200 թերթ  կաշվե </t>
  </si>
  <si>
    <t>A6 * միակողմանի տպագրություն</t>
  </si>
  <si>
    <t>մանկական դեպքի շտապ հաղորդում</t>
  </si>
  <si>
    <t>դուպլեքս հետազոտություն</t>
  </si>
  <si>
    <t>սոնոգրաֆ ձև զինվորական</t>
  </si>
  <si>
    <t>ուռուցքաբանական հիվանդի ամբուլատոր քարտ</t>
  </si>
  <si>
    <t>Արձանագրություն  ձև 26</t>
  </si>
  <si>
    <t xml:space="preserve">Հոգեմետ հաշվետվության ձև </t>
  </si>
  <si>
    <t>Պահանջագիր ապրանքագիր ձև N 2</t>
  </si>
  <si>
    <t xml:space="preserve">A4 միակողմանի տպ. կրկնօրինակով </t>
  </si>
  <si>
    <t xml:space="preserve">A5 միակողմանի տպ. Խրոմի կազմով  </t>
  </si>
  <si>
    <t xml:space="preserve">Անկետայի երես </t>
  </si>
  <si>
    <t>Իրազեկման թերթիկ</t>
  </si>
  <si>
    <t>Պրոֆ հետազոտության քարտ</t>
  </si>
  <si>
    <t xml:space="preserve">A5 երկկողմանի տպ. 4 թերթ </t>
  </si>
  <si>
    <t xml:space="preserve">Քաղվածք </t>
  </si>
  <si>
    <t>Օժանդակ պարագաների գրանցամատյան</t>
  </si>
  <si>
    <t>A4 երկկողմանի տպ. Կարված խրոմի կազմով 150 թերթ</t>
  </si>
  <si>
    <t>Երեխաների պլանավորման մատյան</t>
  </si>
  <si>
    <t>0-18 տարեկանների հաշվառման մատյան</t>
  </si>
  <si>
    <t>A4 երկկողմանի տպ. Կարված,կաշվե կազմով 100 թերթ</t>
  </si>
  <si>
    <t>անձի ֆունկցիոնալության գնահատման ուղեգրերի գրանցամատյան</t>
  </si>
  <si>
    <t>Դեղատան գրանցամատյան</t>
  </si>
  <si>
    <t>A4 երկկողմանի տպ. Խրոմի կազմով 200 թերթ, կարված</t>
  </si>
  <si>
    <t>A4 երկկողմանի տպ. Կաշվե  կազմով 200 թերթ, կարված</t>
  </si>
  <si>
    <t>Ստացիոնար շարժի մատյան</t>
  </si>
  <si>
    <t>Բժշկական թափոնների մատյան</t>
  </si>
  <si>
    <t>A4 երկկողմանի տպ. խրոմի  կազմով 100 թերթ, կարված</t>
  </si>
  <si>
    <t xml:space="preserve">Ուղեգիր </t>
  </si>
  <si>
    <t xml:space="preserve">Շտապ օգնության կանչի ուղեկցող թերթիկ  </t>
  </si>
  <si>
    <t>Մատյան N 5</t>
  </si>
  <si>
    <t>ԲԻԿՊ պլանավորման հայտ</t>
  </si>
  <si>
    <t>A4 երկկողմանի տպ. Կարված խրոմի կազմով 200 թերթ</t>
  </si>
  <si>
    <t>A4 երկկողմանի  տպ. Կարվախծ 100 թերթ, խրոմի կազմով</t>
  </si>
  <si>
    <t>Հակափայտացման պատվաստումների գրանցամատյան</t>
  </si>
  <si>
    <t>Նախահաշվային գումար</t>
  </si>
  <si>
    <r>
      <t>A4   միա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 </t>
    </r>
  </si>
  <si>
    <r>
      <t xml:space="preserve">A5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հ</t>
    </r>
    <r>
      <rPr>
        <sz val="10"/>
        <color theme="1"/>
        <rFont val="Sylfaen"/>
        <family val="1"/>
        <charset val="204"/>
      </rPr>
      <t>ամարակալված</t>
    </r>
  </si>
  <si>
    <r>
      <t>Գ</t>
    </r>
    <r>
      <rPr>
        <sz val="10"/>
        <color theme="1"/>
        <rFont val="Calibri"/>
        <family val="2"/>
        <charset val="204"/>
        <scheme val="minor"/>
      </rPr>
      <t>րասենյակային գիրք</t>
    </r>
    <r>
      <rPr>
        <sz val="10"/>
        <color theme="1"/>
        <rFont val="Arial Armenian"/>
        <family val="2"/>
      </rPr>
      <t xml:space="preserve">  </t>
    </r>
  </si>
  <si>
    <r>
      <t xml:space="preserve">A4 100 </t>
    </r>
    <r>
      <rPr>
        <sz val="10"/>
        <color theme="1"/>
        <rFont val="Sylfaen"/>
        <family val="1"/>
        <charset val="204"/>
      </rPr>
      <t>թերթ,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խրոմի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կազմով,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տպ. Կարված</t>
    </r>
  </si>
  <si>
    <r>
      <t xml:space="preserve">A4 </t>
    </r>
    <r>
      <rPr>
        <sz val="10"/>
        <color theme="1"/>
        <rFont val="Sylfaen"/>
        <family val="1"/>
        <charset val="204"/>
      </rPr>
      <t>երկկողմ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</si>
  <si>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A5X2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տպ.</t>
    </r>
  </si>
  <si>
    <r>
      <t xml:space="preserve">A5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</si>
  <si>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</si>
  <si>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025 </t>
    </r>
    <r>
      <rPr>
        <sz val="10"/>
        <color theme="1"/>
        <rFont val="Calibri"/>
        <family val="2"/>
        <charset val="204"/>
        <scheme val="minor"/>
      </rPr>
      <t>ձև վիճակագրական</t>
    </r>
  </si>
  <si>
    <r>
      <t xml:space="preserve">A5  </t>
    </r>
    <r>
      <rPr>
        <sz val="10"/>
        <color theme="1"/>
        <rFont val="Sylfaen"/>
        <family val="1"/>
        <charset val="204"/>
      </rPr>
      <t>երկկողմ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</si>
  <si>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200 </t>
    </r>
    <r>
      <rPr>
        <sz val="10"/>
        <color theme="1"/>
        <rFont val="Calibri"/>
        <family val="2"/>
        <charset val="204"/>
        <scheme val="minor"/>
      </rPr>
      <t>թերթ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խրոմի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կազով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կ</t>
    </r>
    <r>
      <rPr>
        <sz val="10"/>
        <color theme="1"/>
        <rFont val="Sylfaen"/>
        <family val="1"/>
        <charset val="204"/>
      </rPr>
      <t>արված</t>
    </r>
  </si>
  <si>
    <r>
      <rPr>
        <sz val="10"/>
        <color theme="1"/>
        <rFont val="Sylfaen"/>
        <family val="1"/>
        <charset val="204"/>
      </rPr>
      <t>Շտապ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օգնության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կա</t>
    </r>
    <r>
      <rPr>
        <sz val="10"/>
        <color theme="1"/>
        <rFont val="Calibri"/>
        <family val="2"/>
        <charset val="204"/>
      </rPr>
      <t>նչի թերթիկ</t>
    </r>
    <r>
      <rPr>
        <sz val="10"/>
        <color theme="1"/>
        <rFont val="Arial Armenian"/>
        <family val="2"/>
      </rPr>
      <t xml:space="preserve">  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</si>
  <si>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</si>
  <si>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A5 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</si>
  <si>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</si>
  <si>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A5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</si>
  <si>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>Շճաբանական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հետազոտություն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ձև</t>
    </r>
    <r>
      <rPr>
        <sz val="10"/>
        <color theme="1"/>
        <rFont val="Arial Armenian"/>
        <family val="2"/>
      </rPr>
      <t xml:space="preserve"> 5 </t>
    </r>
    <r>
      <rPr>
        <sz val="10"/>
        <color theme="1"/>
        <rFont val="Sylfaen"/>
        <family val="1"/>
        <charset val="204"/>
      </rPr>
      <t>հավելված</t>
    </r>
    <r>
      <rPr>
        <sz val="10"/>
        <color theme="1"/>
        <rFont val="Arial Armenian"/>
        <family val="2"/>
      </rPr>
      <t xml:space="preserve"> 3 /</t>
    </r>
    <r>
      <rPr>
        <sz val="10"/>
        <color theme="1"/>
        <rFont val="Sylfaen"/>
        <family val="1"/>
        <charset val="204"/>
      </rPr>
      <t>ռեզուս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խումբ</t>
    </r>
    <r>
      <rPr>
        <sz val="10"/>
        <color theme="1"/>
        <rFont val="Arial Armenian"/>
        <family val="2"/>
      </rPr>
      <t>, RPR/</t>
    </r>
  </si>
  <si>
    <r>
      <t xml:space="preserve">A6 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</si>
  <si>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>Հավելված</t>
    </r>
    <r>
      <rPr>
        <sz val="10"/>
        <color theme="1"/>
        <rFont val="Arial Armenian"/>
        <family val="2"/>
      </rPr>
      <t xml:space="preserve"> N5 </t>
    </r>
    <r>
      <rPr>
        <sz val="10"/>
        <color theme="1"/>
        <rFont val="Sylfaen"/>
        <family val="1"/>
        <charset val="204"/>
      </rPr>
      <t>ձև</t>
    </r>
    <r>
      <rPr>
        <sz val="10"/>
        <color theme="1"/>
        <rFont val="Arial Armenian"/>
        <family val="2"/>
      </rPr>
      <t xml:space="preserve"> 1 /</t>
    </r>
    <r>
      <rPr>
        <sz val="10"/>
        <color theme="1"/>
        <rFont val="Sylfaen"/>
        <family val="1"/>
        <charset val="204"/>
      </rPr>
      <t>գլյուկոզա</t>
    </r>
    <r>
      <rPr>
        <sz val="10"/>
        <color theme="1"/>
        <rFont val="Arial Armenian"/>
        <family val="2"/>
      </rPr>
      <t>/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</si>
  <si>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Խրոմի կազմով կարված 200 թերթ </t>
    </r>
  </si>
  <si>
    <r>
      <t>Մեծահասակի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հիվանդության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պատմագիր</t>
    </r>
    <r>
      <rPr>
        <sz val="10"/>
        <color theme="1"/>
        <rFont val="Arial Armenian"/>
        <family val="2"/>
      </rPr>
      <t xml:space="preserve">   </t>
    </r>
  </si>
  <si>
    <r>
      <t xml:space="preserve">A4  8 </t>
    </r>
    <r>
      <rPr>
        <sz val="10"/>
        <color theme="1"/>
        <rFont val="Sylfaen"/>
        <family val="1"/>
        <charset val="204"/>
      </rPr>
      <t>թերթ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</si>
  <si>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 6 </t>
    </r>
    <r>
      <rPr>
        <sz val="10"/>
        <color theme="1"/>
        <rFont val="Sylfaen"/>
        <family val="1"/>
        <charset val="204"/>
      </rPr>
      <t>թերթ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</si>
  <si>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տպ 14 թերթ </t>
    </r>
  </si>
  <si>
    <r>
      <t>Երեխայի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հիվանդության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պատմագիր+ ներդիրներ</t>
    </r>
  </si>
  <si>
    <r>
      <t xml:space="preserve">A4 8 </t>
    </r>
    <r>
      <rPr>
        <sz val="10"/>
        <color theme="1"/>
        <rFont val="Sylfaen"/>
        <family val="1"/>
        <charset val="204"/>
      </rPr>
      <t>թերթ</t>
    </r>
    <r>
      <rPr>
        <sz val="10"/>
        <color theme="1"/>
        <rFont val="Arial Armenian"/>
        <family val="2"/>
      </rPr>
      <t xml:space="preserve"> + 3 A 4 ներդիր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</si>
  <si>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>Հղիի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գերձայնային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հետազոտություն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արձանագրություն</t>
    </r>
    <r>
      <rPr>
        <sz val="10"/>
        <color theme="1"/>
        <rFont val="Arial Armenian"/>
        <family val="2"/>
      </rPr>
      <t xml:space="preserve"> N3</t>
    </r>
  </si>
  <si>
    <r>
      <t xml:space="preserve">A4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</si>
  <si>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 xml:space="preserve">A4 </t>
    </r>
    <r>
      <rPr>
        <sz val="10"/>
        <color theme="1"/>
        <rFont val="Sylfaen"/>
        <family val="1"/>
        <charset val="204"/>
      </rPr>
      <t>երկկեղմանի</t>
    </r>
    <r>
      <rPr>
        <sz val="10"/>
        <color theme="1"/>
        <rFont val="Arial Armenian"/>
        <family val="2"/>
      </rPr>
      <t xml:space="preserve"> </t>
    </r>
  </si>
  <si>
    <r>
      <t>A5 միա</t>
    </r>
    <r>
      <rPr>
        <sz val="10"/>
        <color theme="1"/>
        <rFont val="Sylfaen"/>
        <family val="1"/>
        <charset val="204"/>
      </rPr>
      <t>կողմանի տպ.</t>
    </r>
    <r>
      <rPr>
        <sz val="10"/>
        <color theme="1"/>
        <rFont val="Arial Armenian"/>
        <family val="2"/>
      </rPr>
      <t xml:space="preserve"> </t>
    </r>
  </si>
  <si>
    <r>
      <t xml:space="preserve">A5 </t>
    </r>
    <r>
      <rPr>
        <sz val="10"/>
        <color theme="1"/>
        <rFont val="Sylfaen"/>
        <family val="1"/>
        <charset val="204"/>
      </rPr>
      <t>երկկողմանի տպ, 24 էջ խրոմի կազմով երկկողմանի տպագրություն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</si>
  <si>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 տպ. 4 թերթ</t>
    </r>
  </si>
  <si>
    <r>
      <t>A4  երկկող</t>
    </r>
    <r>
      <rPr>
        <sz val="10"/>
        <color theme="1"/>
        <rFont val="Sylfaen"/>
        <family val="1"/>
        <charset val="204"/>
      </rPr>
      <t>մանի  տպ. 1 թերթ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</si>
  <si>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  տպ.</t>
    </r>
  </si>
  <si>
    <r>
      <t xml:space="preserve">A4  </t>
    </r>
    <r>
      <rPr>
        <sz val="10"/>
        <color theme="1"/>
        <rFont val="Sylfaen"/>
        <family val="1"/>
        <charset val="204"/>
      </rPr>
      <t>երկկողմանի տպ. 200 թերթ,  կարված,  խրոմի կազով</t>
    </r>
  </si>
  <si>
    <r>
      <t>Բժշկական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ձև</t>
    </r>
    <r>
      <rPr>
        <sz val="10"/>
        <color theme="1"/>
        <rFont val="Arial Armenian"/>
        <family val="2"/>
      </rPr>
      <t xml:space="preserve"> N2 </t>
    </r>
    <r>
      <rPr>
        <sz val="10"/>
        <color theme="1"/>
        <rFont val="Sylfaen"/>
        <family val="1"/>
        <charset val="204"/>
      </rPr>
      <t>հեմոգլոբին</t>
    </r>
  </si>
  <si>
    <r>
      <t xml:space="preserve">A6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տպ.</t>
    </r>
  </si>
  <si>
    <r>
      <t xml:space="preserve">A3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տպ.</t>
    </r>
  </si>
  <si>
    <r>
      <t>A4  երկկ</t>
    </r>
    <r>
      <rPr>
        <sz val="10"/>
        <color theme="1"/>
        <rFont val="Sylfaen"/>
        <family val="1"/>
        <charset val="204"/>
      </rPr>
      <t>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Հորիզոնական 150 թերթ կարված </t>
    </r>
  </si>
  <si>
    <r>
      <t xml:space="preserve">A4  </t>
    </r>
    <r>
      <rPr>
        <sz val="10"/>
        <color theme="1"/>
        <rFont val="Sylfaen"/>
        <family val="1"/>
        <charset val="204"/>
      </rPr>
      <t>միակողմ</t>
    </r>
    <r>
      <rPr>
        <sz val="10"/>
        <color theme="1"/>
        <rFont val="Arial Armenian"/>
        <family val="2"/>
      </rPr>
      <t xml:space="preserve"> տպ,</t>
    </r>
  </si>
  <si>
    <r>
      <t>Էլեկտրակարդիոգրամմա</t>
    </r>
    <r>
      <rPr>
        <sz val="10"/>
        <color theme="1"/>
        <rFont val="Arial Armenian"/>
        <family val="2"/>
      </rPr>
      <t xml:space="preserve">      </t>
    </r>
  </si>
  <si>
    <r>
      <t xml:space="preserve">A5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</si>
  <si>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 xml:space="preserve">A5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8թերթ</t>
    </r>
  </si>
  <si>
    <r>
      <t xml:space="preserve">A4 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100 թերթ կարված</t>
    </r>
  </si>
  <si>
    <r>
      <t>Տեղեկանք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սոց</t>
    </r>
    <r>
      <rPr>
        <sz val="10"/>
        <color theme="1"/>
        <rFont val="Arial Armenian"/>
        <family val="2"/>
      </rPr>
      <t xml:space="preserve">  </t>
    </r>
    <r>
      <rPr>
        <sz val="10"/>
        <color theme="1"/>
        <rFont val="Sylfaen"/>
        <family val="1"/>
        <charset val="204"/>
      </rPr>
      <t>փաթեթ</t>
    </r>
  </si>
  <si>
    <r>
      <t xml:space="preserve">A5   </t>
    </r>
    <r>
      <rPr>
        <sz val="10"/>
        <color theme="1"/>
        <rFont val="Sylfaen"/>
        <family val="1"/>
        <charset val="204"/>
      </rPr>
      <t>միակողմանի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</t>
    </r>
  </si>
  <si>
    <r>
      <t xml:space="preserve">A4 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</si>
  <si>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r>
      <t xml:space="preserve">A4 </t>
    </r>
    <r>
      <rPr>
        <sz val="10"/>
        <color theme="1"/>
        <rFont val="Sylfaen"/>
        <family val="1"/>
        <charset val="204"/>
      </rPr>
      <t xml:space="preserve">երկկկողմանի տպ. </t>
    </r>
  </si>
  <si>
    <r>
      <t xml:space="preserve">A4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կարված 200թերթ խրոմի կազմով</t>
    </r>
  </si>
  <si>
    <r>
      <t>A5 երկ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5 թերթ</t>
    </r>
  </si>
  <si>
    <r>
      <t xml:space="preserve">A4 </t>
    </r>
    <r>
      <rPr>
        <sz val="10"/>
        <color theme="1"/>
        <rFont val="Sylfaen"/>
        <family val="1"/>
        <charset val="204"/>
      </rPr>
      <t>երկկկողմանի տպ.</t>
    </r>
  </si>
  <si>
    <r>
      <t>A5 միակ</t>
    </r>
    <r>
      <rPr>
        <sz val="10"/>
        <color theme="1"/>
        <rFont val="Sylfaen"/>
        <family val="1"/>
        <charset val="204"/>
      </rPr>
      <t>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խրոմի կազմով  կարված 150 թերթ </t>
    </r>
  </si>
  <si>
    <r>
      <t>A5 միակ</t>
    </r>
    <r>
      <rPr>
        <sz val="10"/>
        <color theme="1"/>
        <rFont val="Sylfaen"/>
        <family val="1"/>
        <charset val="204"/>
      </rPr>
      <t>ողմ</t>
    </r>
    <r>
      <rPr>
        <sz val="10"/>
        <color theme="1"/>
        <rFont val="Arial Armenian"/>
        <family val="2"/>
      </rPr>
      <t xml:space="preserve"> տպ.</t>
    </r>
  </si>
  <si>
    <r>
      <t xml:space="preserve">A4 </t>
    </r>
    <r>
      <rPr>
        <sz val="10"/>
        <color theme="1"/>
        <rFont val="Sylfaen"/>
        <family val="1"/>
        <charset val="204"/>
      </rPr>
      <t xml:space="preserve">երկկողմանի  տպ.100 թերթ կարված </t>
    </r>
  </si>
  <si>
    <r>
      <t>A4 միա</t>
    </r>
    <r>
      <rPr>
        <sz val="10"/>
        <color theme="1"/>
        <rFont val="Sylfaen"/>
        <family val="1"/>
        <charset val="204"/>
      </rPr>
      <t xml:space="preserve">կողմանի  տպ. </t>
    </r>
  </si>
  <si>
    <r>
      <t xml:space="preserve">A5 </t>
    </r>
    <r>
      <rPr>
        <sz val="10"/>
        <color theme="1"/>
        <rFont val="Sylfaen"/>
        <family val="1"/>
        <charset val="204"/>
      </rPr>
      <t>երկկողմանի  տպ.  Կաշվե կազմով կարված 250 թերթ</t>
    </r>
  </si>
  <si>
    <r>
      <t xml:space="preserve">A4 </t>
    </r>
    <r>
      <rPr>
        <sz val="10"/>
        <color theme="1"/>
        <rFont val="Sylfaen"/>
        <family val="1"/>
        <charset val="204"/>
      </rPr>
      <t xml:space="preserve">երկկողմանի  տպ.   </t>
    </r>
  </si>
  <si>
    <t>միավորի գին</t>
  </si>
  <si>
    <t xml:space="preserve">Առողջության անձնագիր </t>
  </si>
  <si>
    <t>Երեխայի շարունակական հսկողության թերթիկ</t>
  </si>
  <si>
    <t xml:space="preserve">Իրազեկման թերթիկ </t>
  </si>
  <si>
    <t>Սրտաբանի խորհրդատվություն</t>
  </si>
  <si>
    <r>
      <t>A5  միա</t>
    </r>
    <r>
      <rPr>
        <sz val="10"/>
        <color theme="1"/>
        <rFont val="Sylfaen"/>
        <family val="1"/>
        <charset val="204"/>
      </rPr>
      <t>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</si>
  <si>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t>Լսողության նորածնային սկրինինգ</t>
  </si>
  <si>
    <t>Նորածնային սկրինինգ հանձնման թերթիկ</t>
  </si>
  <si>
    <t>նորածնի դուրս գրման տեղեկացման թերթիկ</t>
  </si>
  <si>
    <t xml:space="preserve">Նորածնային պատվաստումների մատյան </t>
  </si>
  <si>
    <r>
      <t xml:space="preserve">A4 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>.  70 թերթ կարված</t>
    </r>
  </si>
  <si>
    <t xml:space="preserve">հարցաթերթիկ </t>
  </si>
  <si>
    <r>
      <t>A4 միա</t>
    </r>
    <r>
      <rPr>
        <sz val="10"/>
        <color theme="1"/>
        <rFont val="Sylfaen"/>
        <family val="1"/>
        <charset val="204"/>
      </rPr>
      <t>կողմանի տպ.</t>
    </r>
  </si>
  <si>
    <r>
      <t xml:space="preserve">A4 </t>
    </r>
    <r>
      <rPr>
        <sz val="10"/>
        <color theme="1"/>
        <rFont val="Sylfaen"/>
        <family val="1"/>
        <charset val="204"/>
      </rPr>
      <t>երկկողմանի</t>
    </r>
    <r>
      <rPr>
        <sz val="10"/>
        <color theme="1"/>
        <rFont val="Arial Armenian"/>
        <family val="2"/>
      </rPr>
      <t xml:space="preserve"> կարված 100թերթ խրոմի կազմով</t>
    </r>
  </si>
  <si>
    <t>Արյան փոխներարկման մատյան</t>
  </si>
  <si>
    <r>
      <t>A4  երկ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30 թերթ, Կաշվե կազմով </t>
    </r>
  </si>
  <si>
    <t>մանրէասպան լամպ</t>
  </si>
  <si>
    <r>
      <t>A4 երկկ</t>
    </r>
    <r>
      <rPr>
        <sz val="10"/>
        <color theme="1"/>
        <rFont val="Sylfaen"/>
        <family val="1"/>
        <charset val="204"/>
      </rPr>
      <t>ողմ</t>
    </r>
    <r>
      <rPr>
        <sz val="10"/>
        <color theme="1"/>
        <rFont val="Arial Armenian"/>
        <family val="2"/>
      </rPr>
      <t xml:space="preserve"> տպ. Խրոմի կազմ </t>
    </r>
  </si>
  <si>
    <t xml:space="preserve">Ախտաբանահյուսվածքաբանական հետազոտության ձև </t>
  </si>
  <si>
    <r>
      <t>A5 երկ</t>
    </r>
    <r>
      <rPr>
        <sz val="10"/>
        <color theme="1"/>
        <rFont val="Sylfaen"/>
        <family val="1"/>
        <charset val="204"/>
      </rPr>
      <t>կողմ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տպ</t>
    </r>
    <r>
      <rPr>
        <sz val="10"/>
        <color theme="1"/>
        <rFont val="Arial Armenian"/>
        <family val="2"/>
      </rPr>
      <t xml:space="preserve">. </t>
    </r>
  </si>
  <si>
    <t>Մեծահասակների հաշվառման մայր մատյան</t>
  </si>
  <si>
    <t>A4 երկկողմանի տպ. 100 թերթ կարված , Խրոմի կազմով 200 թերթ, կարված</t>
  </si>
  <si>
    <t>Մեծահասակի պլանավորման մատյան</t>
  </si>
  <si>
    <r>
      <t xml:space="preserve">A4 </t>
    </r>
    <r>
      <rPr>
        <sz val="10"/>
        <color theme="1"/>
        <rFont val="Sylfaen"/>
        <family val="1"/>
        <charset val="204"/>
      </rPr>
      <t>երկկողմանի   տպ,  100 թերթ խրոմի կազմով</t>
    </r>
  </si>
  <si>
    <t>A4 երկկողմանի տպ 100 թերթ  , կաշվե կազմով, կարված</t>
  </si>
  <si>
    <t xml:space="preserve">039 Ձև </t>
  </si>
  <si>
    <t>ԲԿՀ մատյան</t>
  </si>
  <si>
    <t>A4 երկկողմանի տպ. Կարված,կաշվե կազմով 200 թերթ</t>
  </si>
  <si>
    <t>A4 երկկողմանի տպ. Կարված 50 թերթ, կաշվե կազմով</t>
  </si>
  <si>
    <t>A4 երկկողմանի տպ. 80 թերթ կարված կաշվե կազմով</t>
  </si>
  <si>
    <t xml:space="preserve">նախաանզգայացման հարցաշար </t>
  </si>
  <si>
    <t>ավտոկլավի մատյան</t>
  </si>
  <si>
    <t>A4 երկկողմանի տպ. 100 թերթ կարված կաշվե կազմով</t>
  </si>
  <si>
    <t xml:space="preserve">հղիության ընդհատման քարտ + երկու ներդիրներ </t>
  </si>
  <si>
    <t xml:space="preserve">A4 երկկողմանի տպ. + երկու ներդիրներ </t>
  </si>
  <si>
    <t>Նախամանրեազերծման մաշակման որակի հսկողություն</t>
  </si>
  <si>
    <t>խորհրդատվության թերթիկ</t>
  </si>
  <si>
    <t>մուտքի մատյան</t>
  </si>
  <si>
    <t xml:space="preserve">A4 երկկողմանի տպ. Հորիզոնական ,200 թերթ կարված կաշվե կազմով  </t>
  </si>
  <si>
    <t>համաձայնագիր վիրահատության և անզգայացման</t>
  </si>
  <si>
    <t>A4 միակողմանի տպ.</t>
  </si>
  <si>
    <t>Հոգեմետ դեղատոմս</t>
  </si>
  <si>
    <t xml:space="preserve">A5  միակողմանի տպ. Սպիտակ </t>
  </si>
  <si>
    <t xml:space="preserve">A5  միակողմանի տպ. Կկապույտ </t>
  </si>
  <si>
    <t xml:space="preserve">պահանջագիր ապրանքագիր </t>
  </si>
  <si>
    <t xml:space="preserve">A4 միակողմանի տպ.  </t>
  </si>
  <si>
    <r>
      <t>Նեղ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>մասնագիտական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ուղեգիր </t>
    </r>
    <r>
      <rPr>
        <sz val="10"/>
        <color theme="1"/>
        <rFont val="Arial Armenian"/>
        <family val="2"/>
      </rPr>
      <t>0001-6000</t>
    </r>
  </si>
  <si>
    <r>
      <t>Լաբորատոր</t>
    </r>
    <r>
      <rPr>
        <sz val="10"/>
        <color theme="1"/>
        <rFont val="Arial Armenian"/>
        <family val="2"/>
      </rPr>
      <t xml:space="preserve"> </t>
    </r>
    <r>
      <rPr>
        <sz val="10"/>
        <color theme="1"/>
        <rFont val="Sylfaen"/>
        <family val="1"/>
        <charset val="204"/>
      </rPr>
      <t xml:space="preserve">ուղեգիր </t>
    </r>
    <r>
      <rPr>
        <sz val="10"/>
        <color theme="1"/>
        <rFont val="Arial Armenian"/>
        <family val="2"/>
      </rPr>
      <t>0001-18000</t>
    </r>
  </si>
  <si>
    <t>իմունոֆերմենտային հետազոտություն</t>
  </si>
  <si>
    <t xml:space="preserve">A5 միակողմանի տպ.  </t>
  </si>
  <si>
    <t xml:space="preserve">Соглашение о кесаревом сечении </t>
  </si>
  <si>
    <t>Узкий профессиональный направление 0001-6000</t>
  </si>
  <si>
    <t>Направление из лаборатории 0001-18000</t>
  </si>
  <si>
    <t xml:space="preserve">Офисная книга  </t>
  </si>
  <si>
    <t xml:space="preserve">Директор рентгеновского исследования. </t>
  </si>
  <si>
    <t>Листы назначений</t>
  </si>
  <si>
    <t>Ядро анкеты</t>
  </si>
  <si>
    <t>Короткое письмо-требование с копией.</t>
  </si>
  <si>
    <t>Длинное письмо-требование с дубликатом</t>
  </si>
  <si>
    <t>025 форма статистическая</t>
  </si>
  <si>
    <t xml:space="preserve">Профиль здоровья </t>
  </si>
  <si>
    <t>Телефонная книга S/O</t>
  </si>
  <si>
    <t xml:space="preserve">Лист вызова экстренной помощи  </t>
  </si>
  <si>
    <t xml:space="preserve">эпикриз направления по направлению </t>
  </si>
  <si>
    <t xml:space="preserve">Анализ крови форма 11   </t>
  </si>
  <si>
    <t>Подтверждающий документ</t>
  </si>
  <si>
    <t>Серологическое исследование форма 5 приложение 3 /Группа резус, РПР/</t>
  </si>
  <si>
    <t>Приложение N5 форма 1 /глюкоза/</t>
  </si>
  <si>
    <t>Аптечная книжка № 1 с подписью больного</t>
  </si>
  <si>
    <t xml:space="preserve">История болезни взрослого человека   </t>
  </si>
  <si>
    <t>Маршрутный лист легкового автомобиля</t>
  </si>
  <si>
    <t>Личная карта для беременных и родильниц.</t>
  </si>
  <si>
    <t xml:space="preserve">Историк рождения </t>
  </si>
  <si>
    <t>История болезни ребенка + вкладки</t>
  </si>
  <si>
    <t>Протокол ультразвукового исследования беременности N3</t>
  </si>
  <si>
    <t>Лист непрерывного наблюдения за ребенком</t>
  </si>
  <si>
    <t>Ультразвуковое исследование беременности N1</t>
  </si>
  <si>
    <t xml:space="preserve">Информационный лист </t>
  </si>
  <si>
    <t xml:space="preserve">Профессорский исследовательский лист </t>
  </si>
  <si>
    <t xml:space="preserve">Контроль теплового режима БИП </t>
  </si>
  <si>
    <t>Амбулаторная карта для взрослого</t>
  </si>
  <si>
    <t xml:space="preserve">Карта вождения младенца </t>
  </si>
  <si>
    <t>Контрольный листок по грудному вскармливанию</t>
  </si>
  <si>
    <t>Форма журнала № 1</t>
  </si>
  <si>
    <t>Протокол № 2</t>
  </si>
  <si>
    <t>Форма журнала № 2</t>
  </si>
  <si>
    <t>Журнал №6</t>
  </si>
  <si>
    <t>Лекарственная форма гемоглобина N2</t>
  </si>
  <si>
    <t>Лицо анкеты нормальное</t>
  </si>
  <si>
    <t>Квитанция об оплате</t>
  </si>
  <si>
    <t>Консультация кардиолога</t>
  </si>
  <si>
    <t>Карта скорой помощи</t>
  </si>
  <si>
    <t>Проверка слуха новорожденных</t>
  </si>
  <si>
    <t>Акт № 4:</t>
  </si>
  <si>
    <t>Раздаточный лист для обследования новорожденных</t>
  </si>
  <si>
    <t>информационный листок о выписке ребенка</t>
  </si>
  <si>
    <t xml:space="preserve">Главная книга </t>
  </si>
  <si>
    <t xml:space="preserve">Запись о прививках новорожденному </t>
  </si>
  <si>
    <t xml:space="preserve">Выписка из амбулаторной карты взрослого человека </t>
  </si>
  <si>
    <t>Срочный отчет</t>
  </si>
  <si>
    <t xml:space="preserve">ЭКГ      </t>
  </si>
  <si>
    <t>Электронная почта: форма почерка</t>
  </si>
  <si>
    <t>Бланк биохимического исследования крови N9</t>
  </si>
  <si>
    <t xml:space="preserve">Хромированная расческа </t>
  </si>
  <si>
    <t>Реестр узкого специалиста</t>
  </si>
  <si>
    <t xml:space="preserve">Анализ мочи </t>
  </si>
  <si>
    <t>Справочный социальный пакет</t>
  </si>
  <si>
    <t xml:space="preserve">Цитологическое исследование </t>
  </si>
  <si>
    <t xml:space="preserve">вопросник </t>
  </si>
  <si>
    <t xml:space="preserve">Обменная карта беременности </t>
  </si>
  <si>
    <t>Рентгеноскопическое исследование легких</t>
  </si>
  <si>
    <t>Журнал №3</t>
  </si>
  <si>
    <t>Журнал № 3:</t>
  </si>
  <si>
    <t>Журнал переливания крови</t>
  </si>
  <si>
    <t xml:space="preserve">Медицинская карта ребенка дошкольного возраста </t>
  </si>
  <si>
    <t xml:space="preserve">Договор: </t>
  </si>
  <si>
    <t xml:space="preserve">Кассовые книги </t>
  </si>
  <si>
    <t xml:space="preserve">Ссылка: </t>
  </si>
  <si>
    <t xml:space="preserve">Бланк направления на листок нетрудоспособности </t>
  </si>
  <si>
    <t>Ультразвуковое исследование</t>
  </si>
  <si>
    <t>Офисная книга в кожаном переплете,</t>
  </si>
  <si>
    <t>бактерицидная лампа</t>
  </si>
  <si>
    <t>Анализ кала форма 9</t>
  </si>
  <si>
    <t xml:space="preserve">Форма гистопатологического исследования </t>
  </si>
  <si>
    <t>Регистр взрослых</t>
  </si>
  <si>
    <t xml:space="preserve">Амбулаторная книга </t>
  </si>
  <si>
    <t xml:space="preserve">Стационарная книга </t>
  </si>
  <si>
    <t>Журнал планирования для взрослых</t>
  </si>
  <si>
    <t xml:space="preserve">Осмотр анестезиолога </t>
  </si>
  <si>
    <t xml:space="preserve">УХ ТЫ! </t>
  </si>
  <si>
    <t xml:space="preserve">Форма уведомления ПМСП </t>
  </si>
  <si>
    <t xml:space="preserve">Регистр рождений </t>
  </si>
  <si>
    <t xml:space="preserve">Книга по дезинфекции </t>
  </si>
  <si>
    <t>Отчет аптеки № 3</t>
  </si>
  <si>
    <t>Офисная книга</t>
  </si>
  <si>
    <t>Контроль качества предстерилизационного пилинга</t>
  </si>
  <si>
    <t xml:space="preserve">опросник перед анестезией </t>
  </si>
  <si>
    <t>журнал автоклава</t>
  </si>
  <si>
    <t xml:space="preserve">карта аборта + два вкладыша </t>
  </si>
  <si>
    <t>Форма патронажа</t>
  </si>
  <si>
    <t>Приложение N 2 индивидуальной карты беременных и детей</t>
  </si>
  <si>
    <t xml:space="preserve">регистр среднего медицинского работника </t>
  </si>
  <si>
    <t xml:space="preserve">выписка из амбулаторной карты ребенка </t>
  </si>
  <si>
    <t>педиатрический отчет о неотложной помощи</t>
  </si>
  <si>
    <t>дуплексное исследование</t>
  </si>
  <si>
    <t>сонограф в военной форме</t>
  </si>
  <si>
    <t>амбулаторная карта онкологического больного</t>
  </si>
  <si>
    <t>лист рекомендаций</t>
  </si>
  <si>
    <t>журнал входа в систему</t>
  </si>
  <si>
    <t>Психоактивный рецепт</t>
  </si>
  <si>
    <t>Протокол форма 26</t>
  </si>
  <si>
    <t xml:space="preserve">Форма отчета экстрасенса </t>
  </si>
  <si>
    <t>Письмо-претензия форма N 2</t>
  </si>
  <si>
    <t xml:space="preserve">Лицо Анкеты </t>
  </si>
  <si>
    <t>договор на операцию и анестезию</t>
  </si>
  <si>
    <t>Информационный лист</t>
  </si>
  <si>
    <t>Карточка исследования профессора</t>
  </si>
  <si>
    <t xml:space="preserve">Отрывок: </t>
  </si>
  <si>
    <t>Реестр аксессуаров</t>
  </si>
  <si>
    <t>Детский дневник планирования</t>
  </si>
  <si>
    <t>Регистр детей 0-18 лет</t>
  </si>
  <si>
    <t xml:space="preserve">039 Форма </t>
  </si>
  <si>
    <t>регистр БКХ</t>
  </si>
  <si>
    <t>реестр направлений на оценку функционирования человека</t>
  </si>
  <si>
    <t>Аптечный регистр</t>
  </si>
  <si>
    <t>Стационарный журнал движения</t>
  </si>
  <si>
    <t>Реестр медицинских отходов</t>
  </si>
  <si>
    <t xml:space="preserve">Сообщение: </t>
  </si>
  <si>
    <t>Журнал №5</t>
  </si>
  <si>
    <t>Приложение для планирования BIP</t>
  </si>
  <si>
    <t>Реестр противолесных прививок</t>
  </si>
  <si>
    <t xml:space="preserve">письмо-требование, счет-фактура </t>
  </si>
  <si>
    <t>иммуноферментный анализ</t>
  </si>
  <si>
    <t xml:space="preserve">Печать односторонняя А4.  </t>
  </si>
  <si>
    <t>Односторонняя печать формата А5. пронумерован</t>
  </si>
  <si>
    <t>А4 100 листов, хромированная обложка, двусторонняя печать. Сшитый</t>
  </si>
  <si>
    <t>Односторонняя печать формата А5.</t>
  </si>
  <si>
    <t>Двусторонняя печать формата А4.</t>
  </si>
  <si>
    <t>Двусторонняя печать формата А5Х2.</t>
  </si>
  <si>
    <t>Печать односторонняя А4.</t>
  </si>
  <si>
    <t>Двусторонняя печать А5.</t>
  </si>
  <si>
    <t>А4 200 листов двусторонняя печать с хромовым покрытием. сшитый</t>
  </si>
  <si>
    <t>Односторонняя печать формата А6.</t>
  </si>
  <si>
    <t xml:space="preserve">Двусторонняя печать формата А4. 200 страниц, прошитых, в хромированной обложке. </t>
  </si>
  <si>
    <t>А4, 8 листов, двусторонняя печать.</t>
  </si>
  <si>
    <t>А4, 6 листов, двусторонняя печать.</t>
  </si>
  <si>
    <t xml:space="preserve">Двусторонняя печать А4, 14 листов. </t>
  </si>
  <si>
    <t xml:space="preserve">А4 8 листов + 3 А 4 вкладыша двусторонняя печать. </t>
  </si>
  <si>
    <t xml:space="preserve">Печать односторонняя А4. </t>
  </si>
  <si>
    <t xml:space="preserve">Односторонняя печать формата А5. </t>
  </si>
  <si>
    <t xml:space="preserve">А4 двусторонний </t>
  </si>
  <si>
    <t>Двусторонняя печать А5, двусторонняя печать в хромированной обложке, 24 страницы.</t>
  </si>
  <si>
    <t>Двусторонняя печать формата А4. 4 листа</t>
  </si>
  <si>
    <t>Двусторонняя печать формата А4. 1 лист</t>
  </si>
  <si>
    <t xml:space="preserve">4-х двусторонняя печать. кожаная обложка, прошитая, 200 листов. </t>
  </si>
  <si>
    <t>Двусторонняя печать формата А4. 200 листов, прошитые, хромированный футляр.</t>
  </si>
  <si>
    <t>A5 * 2 односторонняя печать</t>
  </si>
  <si>
    <t>А6 * односторонняя печать</t>
  </si>
  <si>
    <t>Двусторонняя печать А3.</t>
  </si>
  <si>
    <t>односторонняя печать А4,</t>
  </si>
  <si>
    <t>4-х двусторонняя печать.</t>
  </si>
  <si>
    <t xml:space="preserve">Двусторонняя печать формата А4. 150 листов, сшитых горизонтально. </t>
  </si>
  <si>
    <t>Двусторонняя печать формата А4.  70 листов сшитых.</t>
  </si>
  <si>
    <t xml:space="preserve">Двусторонняя печать А5. </t>
  </si>
  <si>
    <t>Двусторонняя печать А5. 8 газет</t>
  </si>
  <si>
    <t>Двусторонняя печать формата А4. 100 листов сшитых</t>
  </si>
  <si>
    <t xml:space="preserve">Двусторонняя печать формата А4. </t>
  </si>
  <si>
    <t>6 односторонних отпечатков.</t>
  </si>
  <si>
    <t>А4 двусторонне прошитый 200 листов с хромированной обложкой</t>
  </si>
  <si>
    <t>А4 двусторонне прошитый 100 листов в хромированной обложке</t>
  </si>
  <si>
    <t xml:space="preserve">Двусторонняя печать формата А4. 30 листов, кожаная обложка. </t>
  </si>
  <si>
    <t>Двусторонняя печать А5. 5 листов</t>
  </si>
  <si>
    <t xml:space="preserve">150 листов формата А5, односторонняя хромированная обложка, прошитая. </t>
  </si>
  <si>
    <t xml:space="preserve">Двусторонняя печать формата А4, 100 листов сшитых. </t>
  </si>
  <si>
    <t xml:space="preserve">Двусторонняя печать формата А4. Хромовый состав </t>
  </si>
  <si>
    <t>Двусторонняя печать формата А4. 100 листов прошитых, 200 листов с хромированной обложкой, прошитых.</t>
  </si>
  <si>
    <t>Двусторонняя печать формата А4. 200 листов с пришитой хромированной обложкой.</t>
  </si>
  <si>
    <t>Двусторонняя печать А4, 100 листов в хромированной обложке.</t>
  </si>
  <si>
    <t>Двусторонняя печать А5.  250 страниц в кожаной обложке.</t>
  </si>
  <si>
    <t>Двусторонняя печать формата А4. Ламинированные 100 листов, с хромированной обложкой.</t>
  </si>
  <si>
    <t xml:space="preserve">Двусторонняя печать формата А4.   </t>
  </si>
  <si>
    <t xml:space="preserve">200 листов двусторонней кожи формата А4. </t>
  </si>
  <si>
    <t>Двусторонняя печать формата А4. 80 листов в кожаном переплете.</t>
  </si>
  <si>
    <t>Двусторонняя печать формата А4. 100 листов в прошитой кожаной обложке.</t>
  </si>
  <si>
    <t xml:space="preserve">Двусторонняя печать формата А4. + две вкладки </t>
  </si>
  <si>
    <t xml:space="preserve">Двусторонняя печать А3. </t>
  </si>
  <si>
    <t>Двусторонняя печать формата А4. 100 листов</t>
  </si>
  <si>
    <t xml:space="preserve">Двусторонняя печать А5. 4 листа </t>
  </si>
  <si>
    <t xml:space="preserve">Двусторонняя печать формата А4. Горизонтальный, 200 страниц в прошитой кожаной обложке.  </t>
  </si>
  <si>
    <t>Односторонняя печать формата А5. Белый</t>
  </si>
  <si>
    <t xml:space="preserve">Односторонняя печать формата А5. Синий </t>
  </si>
  <si>
    <t xml:space="preserve">Печать односторонняя А4. в двух экземплярах </t>
  </si>
  <si>
    <t xml:space="preserve">Односторонняя печать формата А5. Хромовый состав  </t>
  </si>
  <si>
    <t>Двусторонняя печать формата А4. 150 листов с пришитой хромированной обложкой.</t>
  </si>
  <si>
    <t>Двусторонняя печать А4 100 листов, кожаная обложка, прошитая.</t>
  </si>
  <si>
    <t>Двусторонняя печать формата А4. 200 листов в прошитой кожаной обложке.</t>
  </si>
  <si>
    <t>Двусторонняя печать формата А4. 200 страниц в хромированной обложке, зашитые.</t>
  </si>
  <si>
    <t>Двусторонняя печать формата А4. 200 страниц в кожаной обложке, прошитые.</t>
  </si>
  <si>
    <t>Двусторонняя печать формата А4. 100 страниц в хромированной обложке, прошитые.</t>
  </si>
  <si>
    <t>Двусторонняя печать формата А4. 50 прошитых страниц, кожаная обложка.</t>
  </si>
  <si>
    <t xml:space="preserve">    Վաճառողը պարտավորվում է ապրանքը մատակարարել Ալավերդու ԲԿ ՓԲԸ-ի լոգոտիպի՝ տարբերանշանի (3x3 չափսի, սեվ ու սպիտակ) առկայությամբ իսկ Գնորդը պարտավորվում է ընդունել ապրանքը և վճարել դրա համար:</t>
  </si>
  <si>
    <t>Продавец обязуется поставить товар с наличием логотипа ЗАО «МК Алаверду» (размер 3х3, черно-белый), а покупатель обязуется принять товар и оплатить его.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</si>
</sst>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</font>
    <font>
      <b/>
      <sz val="10"/>
      <color theme="1"/>
      <name val="Calibri"/>
      <family val="2"/>
      <charset val="204"/>
      <scheme val="minor"/>
    </font>
    <font>
      <sz val="10"/>
      <color theme="1"/>
      <name val="Arial Armenian"/>
      <family val="2"/>
    </font>
    <font>
      <sz val="10"/>
      <color theme="1"/>
      <name val="Calibri"/>
      <family val="2"/>
      <charset val="204"/>
      <scheme val="minor"/>
    </font>
    <font>
      <sz val="10"/>
      <color theme="1"/>
      <name val="GHEA Grapalat"/>
      <family val="3"/>
    </font>
    <font>
      <sz val="10"/>
      <color theme="1"/>
      <name val="Sylfaen"/>
      <family val="1"/>
      <charset val="204"/>
    </font>
    <font>
      <sz val="10"/>
      <color theme="1"/>
      <name val="Calibri"/>
      <family val="2"/>
      <charset val="204"/>
    </font>
    <font>
      <sz val="9"/>
      <color rgb="FF1F1F1F"/>
      <name val="Inherit"/>
    </font>
    <font>
      <b/>
      <sz val="11"/>
      <color rgb="FFFF0000"/>
      <name val="Calibri"/>
      <family val="2"/>
      <charset val="204"/>
      <scheme val="minor"/>
    </font>
    <font>
      <b/>
      <sz val="12"/>
      <color rgb="FFFF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8F9FA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</cellStyleXfs>
  <cellXfs count="32">
    <xf numFmtId="0" fontId="0" fillId="0" borderId="0" xfId="0"/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5" fillId="0" borderId="0" xfId="0" applyFont="1"/>
    <xf numFmtId="0" fontId="3" fillId="0" borderId="4" xfId="0" applyFont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2" borderId="0" xfId="0" applyFont="1" applyFill="1"/>
    <xf numFmtId="0" fontId="5" fillId="0" borderId="1" xfId="0" applyFont="1" applyBorder="1" applyAlignment="1">
      <alignment horizontal="left" wrapText="1"/>
    </xf>
    <xf numFmtId="0" fontId="5" fillId="0" borderId="1" xfId="0" applyFont="1" applyBorder="1"/>
    <xf numFmtId="0" fontId="5" fillId="0" borderId="2" xfId="0" applyFont="1" applyBorder="1"/>
    <xf numFmtId="0" fontId="5" fillId="2" borderId="2" xfId="0" applyFont="1" applyFill="1" applyBorder="1"/>
    <xf numFmtId="0" fontId="5" fillId="2" borderId="1" xfId="0" applyFont="1" applyFill="1" applyBorder="1"/>
    <xf numFmtId="0" fontId="5" fillId="0" borderId="0" xfId="0" applyFont="1" applyBorder="1"/>
    <xf numFmtId="0" fontId="5" fillId="0" borderId="1" xfId="0" applyFont="1" applyBorder="1" applyAlignment="1">
      <alignment horizontal="right"/>
    </xf>
    <xf numFmtId="0" fontId="6" fillId="0" borderId="1" xfId="0" applyFont="1" applyBorder="1" applyAlignment="1">
      <alignment vertical="center" wrapText="1"/>
    </xf>
    <xf numFmtId="0" fontId="7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7" fillId="2" borderId="1" xfId="0" applyFont="1" applyFill="1" applyBorder="1" applyAlignment="1">
      <alignment vertical="center" wrapText="1"/>
    </xf>
    <xf numFmtId="0" fontId="4" fillId="2" borderId="1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right"/>
    </xf>
    <xf numFmtId="0" fontId="6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horizontal="center"/>
    </xf>
    <xf numFmtId="0" fontId="9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left" vertical="center" wrapText="1"/>
    </xf>
    <xf numFmtId="0" fontId="9" fillId="3" borderId="1" xfId="0" applyFont="1" applyFill="1" applyBorder="1" applyAlignment="1">
      <alignment horizontal="left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11" fillId="2" borderId="3" xfId="0" applyFont="1" applyFill="1" applyBorder="1" applyAlignment="1">
      <alignment horizontal="center" vertical="center" wrapText="1"/>
    </xf>
  </cellXfs>
  <cellStyles count="6">
    <cellStyle name="Normal 2" xfId="2"/>
    <cellStyle name="Обычный" xfId="0" builtinId="0"/>
    <cellStyle name="Обычный 2" xfId="3"/>
    <cellStyle name="Обычный 2 2" xfId="4"/>
    <cellStyle name="Обычный 2 3" xfId="5"/>
    <cellStyle name="Обычный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9</xdr:col>
      <xdr:colOff>463261</xdr:colOff>
      <xdr:row>1</xdr:row>
      <xdr:rowOff>68407</xdr:rowOff>
    </xdr:to>
    <xdr:pic>
      <xdr:nvPicPr>
        <xdr:cNvPr id="2" name="Рисунок 1" descr="logo Alaverdi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47409" y="0"/>
          <a:ext cx="166687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9</xdr:col>
      <xdr:colOff>457200</xdr:colOff>
      <xdr:row>1</xdr:row>
      <xdr:rowOff>66675</xdr:rowOff>
    </xdr:to>
    <xdr:pic>
      <xdr:nvPicPr>
        <xdr:cNvPr id="2" name="Рисунок 1" descr="logo Alaverdi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48275" y="0"/>
          <a:ext cx="166687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8"/>
  <sheetViews>
    <sheetView tabSelected="1" topLeftCell="A13" zoomScale="110" zoomScaleNormal="110" workbookViewId="0">
      <selection sqref="A1:F1"/>
    </sheetView>
  </sheetViews>
  <sheetFormatPr defaultRowHeight="12.75"/>
  <cols>
    <col min="1" max="1" width="3.7109375" style="3" customWidth="1"/>
    <col min="2" max="2" width="11" style="3" customWidth="1"/>
    <col min="3" max="3" width="21.42578125" style="3" customWidth="1"/>
    <col min="4" max="4" width="20.28515625" style="3" customWidth="1"/>
    <col min="5" max="5" width="6.85546875" style="3" customWidth="1"/>
    <col min="6" max="7" width="7.7109375" style="3" customWidth="1"/>
    <col min="8" max="8" width="9" style="3" customWidth="1"/>
    <col min="9" max="16384" width="9.140625" style="3"/>
  </cols>
  <sheetData>
    <row r="1" spans="1:9" s="6" customFormat="1" ht="99" customHeight="1">
      <c r="A1" s="28" t="s">
        <v>416</v>
      </c>
      <c r="B1" s="28"/>
      <c r="C1" s="28"/>
      <c r="D1" s="28"/>
      <c r="E1" s="28"/>
      <c r="F1" s="28"/>
      <c r="G1" s="20"/>
      <c r="H1" s="29"/>
      <c r="I1" s="30"/>
    </row>
    <row r="2" spans="1:9" s="12" customFormat="1" ht="75.75" customHeight="1">
      <c r="A2" s="1"/>
      <c r="B2" s="1" t="s">
        <v>46</v>
      </c>
      <c r="C2" s="2" t="s">
        <v>0</v>
      </c>
      <c r="D2" s="1" t="s">
        <v>1</v>
      </c>
      <c r="E2" s="2" t="s">
        <v>2</v>
      </c>
      <c r="F2" s="4" t="s">
        <v>56</v>
      </c>
      <c r="G2" s="4" t="s">
        <v>176</v>
      </c>
      <c r="H2" s="2" t="s">
        <v>118</v>
      </c>
    </row>
    <row r="3" spans="1:9" ht="48.75" customHeight="1">
      <c r="A3" s="13">
        <v>1</v>
      </c>
      <c r="B3" s="14">
        <v>79811100</v>
      </c>
      <c r="C3" s="15" t="s">
        <v>66</v>
      </c>
      <c r="D3" s="16" t="s">
        <v>119</v>
      </c>
      <c r="E3" s="16" t="s">
        <v>3</v>
      </c>
      <c r="F3" s="9">
        <v>50</v>
      </c>
      <c r="G3" s="9">
        <v>8</v>
      </c>
      <c r="H3" s="8">
        <f>F3*G3</f>
        <v>400</v>
      </c>
    </row>
    <row r="4" spans="1:9" ht="30">
      <c r="A4" s="13">
        <v>2</v>
      </c>
      <c r="B4" s="14">
        <v>79811100</v>
      </c>
      <c r="C4" s="15" t="s">
        <v>222</v>
      </c>
      <c r="D4" s="16" t="s">
        <v>120</v>
      </c>
      <c r="E4" s="17" t="s">
        <v>3</v>
      </c>
      <c r="F4" s="9">
        <v>6000</v>
      </c>
      <c r="G4" s="9">
        <v>5</v>
      </c>
      <c r="H4" s="8">
        <f t="shared" ref="H4:H64" si="0">F4*G4</f>
        <v>30000</v>
      </c>
    </row>
    <row r="5" spans="1:9" ht="30">
      <c r="A5" s="13">
        <v>3</v>
      </c>
      <c r="B5" s="14">
        <v>79811100</v>
      </c>
      <c r="C5" s="15" t="s">
        <v>223</v>
      </c>
      <c r="D5" s="16" t="s">
        <v>120</v>
      </c>
      <c r="E5" s="16" t="s">
        <v>3</v>
      </c>
      <c r="F5" s="9">
        <v>18000</v>
      </c>
      <c r="G5" s="9">
        <v>5</v>
      </c>
      <c r="H5" s="8">
        <f t="shared" si="0"/>
        <v>90000</v>
      </c>
    </row>
    <row r="6" spans="1:9" ht="53.25" customHeight="1">
      <c r="A6" s="13">
        <v>4</v>
      </c>
      <c r="B6" s="14">
        <v>79811100</v>
      </c>
      <c r="C6" s="16" t="s">
        <v>121</v>
      </c>
      <c r="D6" s="16" t="s">
        <v>122</v>
      </c>
      <c r="E6" s="16" t="s">
        <v>3</v>
      </c>
      <c r="F6" s="9">
        <v>90</v>
      </c>
      <c r="G6" s="9">
        <v>800</v>
      </c>
      <c r="H6" s="8">
        <f t="shared" si="0"/>
        <v>72000</v>
      </c>
    </row>
    <row r="7" spans="1:9" ht="42.75" customHeight="1">
      <c r="A7" s="13">
        <v>5</v>
      </c>
      <c r="B7" s="14">
        <v>79811100</v>
      </c>
      <c r="C7" s="15" t="s">
        <v>9</v>
      </c>
      <c r="D7" s="16" t="s">
        <v>24</v>
      </c>
      <c r="E7" s="16" t="s">
        <v>3</v>
      </c>
      <c r="F7" s="9">
        <v>750</v>
      </c>
      <c r="G7" s="9">
        <v>5</v>
      </c>
      <c r="H7" s="8">
        <f t="shared" si="0"/>
        <v>3750</v>
      </c>
    </row>
    <row r="8" spans="1:9" ht="34.5" customHeight="1">
      <c r="A8" s="13">
        <v>6</v>
      </c>
      <c r="B8" s="14">
        <v>79811100</v>
      </c>
      <c r="C8" s="17" t="s">
        <v>48</v>
      </c>
      <c r="D8" s="16" t="s">
        <v>123</v>
      </c>
      <c r="E8" s="16" t="s">
        <v>3</v>
      </c>
      <c r="F8" s="9">
        <v>2000</v>
      </c>
      <c r="G8" s="9">
        <v>10</v>
      </c>
      <c r="H8" s="8">
        <f t="shared" si="0"/>
        <v>20000</v>
      </c>
    </row>
    <row r="9" spans="1:9" ht="23.25" customHeight="1">
      <c r="A9" s="13">
        <v>7</v>
      </c>
      <c r="B9" s="14">
        <v>79811100</v>
      </c>
      <c r="C9" s="17" t="s">
        <v>50</v>
      </c>
      <c r="D9" s="16" t="s">
        <v>124</v>
      </c>
      <c r="E9" s="16" t="s">
        <v>3</v>
      </c>
      <c r="F9" s="9">
        <v>8000</v>
      </c>
      <c r="G9" s="9">
        <v>8</v>
      </c>
      <c r="H9" s="8">
        <f t="shared" si="0"/>
        <v>64000</v>
      </c>
    </row>
    <row r="10" spans="1:9" ht="39" customHeight="1">
      <c r="A10" s="13">
        <v>8</v>
      </c>
      <c r="B10" s="14">
        <v>79811100</v>
      </c>
      <c r="C10" s="17" t="s">
        <v>57</v>
      </c>
      <c r="D10" s="16" t="s">
        <v>125</v>
      </c>
      <c r="E10" s="16" t="s">
        <v>4</v>
      </c>
      <c r="F10" s="9">
        <v>250</v>
      </c>
      <c r="G10" s="9">
        <v>15</v>
      </c>
      <c r="H10" s="8">
        <f t="shared" si="0"/>
        <v>3750</v>
      </c>
    </row>
    <row r="11" spans="1:9" ht="33" customHeight="1">
      <c r="A11" s="13">
        <v>9</v>
      </c>
      <c r="B11" s="14">
        <v>79811100</v>
      </c>
      <c r="C11" s="17" t="s">
        <v>58</v>
      </c>
      <c r="D11" s="16" t="s">
        <v>126</v>
      </c>
      <c r="E11" s="16" t="s">
        <v>4</v>
      </c>
      <c r="F11" s="9">
        <v>150</v>
      </c>
      <c r="G11" s="9">
        <v>25</v>
      </c>
      <c r="H11" s="8">
        <f t="shared" si="0"/>
        <v>3750</v>
      </c>
    </row>
    <row r="12" spans="1:9" ht="21" customHeight="1">
      <c r="A12" s="13">
        <v>10</v>
      </c>
      <c r="B12" s="14">
        <v>79811100</v>
      </c>
      <c r="C12" s="16" t="s">
        <v>127</v>
      </c>
      <c r="D12" s="16" t="s">
        <v>128</v>
      </c>
      <c r="E12" s="16" t="s">
        <v>3</v>
      </c>
      <c r="F12" s="9">
        <v>2500</v>
      </c>
      <c r="G12" s="9">
        <v>5</v>
      </c>
      <c r="H12" s="8">
        <f t="shared" si="0"/>
        <v>12500</v>
      </c>
    </row>
    <row r="13" spans="1:9" ht="25.5">
      <c r="A13" s="13">
        <v>11</v>
      </c>
      <c r="B13" s="14">
        <v>79811100</v>
      </c>
      <c r="C13" s="16" t="s">
        <v>177</v>
      </c>
      <c r="D13" s="16" t="s">
        <v>123</v>
      </c>
      <c r="E13" s="16" t="s">
        <v>3</v>
      </c>
      <c r="F13" s="9">
        <v>200</v>
      </c>
      <c r="G13" s="9">
        <v>10</v>
      </c>
      <c r="H13" s="8">
        <f t="shared" si="0"/>
        <v>2000</v>
      </c>
    </row>
    <row r="14" spans="1:9" ht="45">
      <c r="A14" s="13">
        <v>12</v>
      </c>
      <c r="B14" s="14">
        <v>79811100</v>
      </c>
      <c r="C14" s="17" t="s">
        <v>49</v>
      </c>
      <c r="D14" s="16" t="s">
        <v>129</v>
      </c>
      <c r="E14" s="16" t="s">
        <v>3</v>
      </c>
      <c r="F14" s="9">
        <v>6</v>
      </c>
      <c r="G14" s="9">
        <v>1800</v>
      </c>
      <c r="H14" s="8">
        <f t="shared" si="0"/>
        <v>10800</v>
      </c>
    </row>
    <row r="15" spans="1:9" ht="30">
      <c r="A15" s="13">
        <v>13</v>
      </c>
      <c r="B15" s="14">
        <v>79811100</v>
      </c>
      <c r="C15" s="16" t="s">
        <v>130</v>
      </c>
      <c r="D15" s="16" t="s">
        <v>131</v>
      </c>
      <c r="E15" s="16" t="s">
        <v>3</v>
      </c>
      <c r="F15" s="9">
        <v>3000</v>
      </c>
      <c r="G15" s="9">
        <v>10</v>
      </c>
      <c r="H15" s="8">
        <f t="shared" si="0"/>
        <v>30000</v>
      </c>
    </row>
    <row r="16" spans="1:9" ht="30">
      <c r="A16" s="13">
        <v>14</v>
      </c>
      <c r="B16" s="14">
        <v>79811100</v>
      </c>
      <c r="C16" s="15" t="s">
        <v>69</v>
      </c>
      <c r="D16" s="16" t="s">
        <v>133</v>
      </c>
      <c r="E16" s="16" t="s">
        <v>3</v>
      </c>
      <c r="F16" s="9">
        <v>100</v>
      </c>
      <c r="G16" s="9">
        <v>10</v>
      </c>
      <c r="H16" s="8">
        <f t="shared" si="0"/>
        <v>1000</v>
      </c>
    </row>
    <row r="17" spans="1:8" ht="36.75" customHeight="1">
      <c r="A17" s="13">
        <v>15</v>
      </c>
      <c r="B17" s="14">
        <v>79811100</v>
      </c>
      <c r="C17" s="16" t="s">
        <v>47</v>
      </c>
      <c r="D17" s="16" t="s">
        <v>134</v>
      </c>
      <c r="E17" s="16" t="s">
        <v>3</v>
      </c>
      <c r="F17" s="9">
        <v>7500</v>
      </c>
      <c r="G17" s="9">
        <v>5</v>
      </c>
      <c r="H17" s="8">
        <f t="shared" si="0"/>
        <v>37500</v>
      </c>
    </row>
    <row r="18" spans="1:8" ht="23.25" customHeight="1">
      <c r="A18" s="13">
        <v>16</v>
      </c>
      <c r="B18" s="14">
        <v>79811100</v>
      </c>
      <c r="C18" s="16" t="s">
        <v>17</v>
      </c>
      <c r="D18" s="16" t="s">
        <v>132</v>
      </c>
      <c r="E18" s="16" t="s">
        <v>3</v>
      </c>
      <c r="F18" s="9">
        <v>250</v>
      </c>
      <c r="G18" s="9">
        <v>6</v>
      </c>
      <c r="H18" s="8">
        <f t="shared" si="0"/>
        <v>1500</v>
      </c>
    </row>
    <row r="19" spans="1:8" ht="63.75" customHeight="1">
      <c r="A19" s="13">
        <v>17</v>
      </c>
      <c r="B19" s="14">
        <v>79811100</v>
      </c>
      <c r="C19" s="15" t="s">
        <v>135</v>
      </c>
      <c r="D19" s="16" t="s">
        <v>136</v>
      </c>
      <c r="E19" s="16" t="s">
        <v>3</v>
      </c>
      <c r="F19" s="9">
        <v>1500</v>
      </c>
      <c r="G19" s="9">
        <v>5</v>
      </c>
      <c r="H19" s="8">
        <f t="shared" si="0"/>
        <v>7500</v>
      </c>
    </row>
    <row r="20" spans="1:8" ht="37.5" customHeight="1">
      <c r="A20" s="13">
        <v>18</v>
      </c>
      <c r="B20" s="14">
        <v>79811100</v>
      </c>
      <c r="C20" s="15" t="s">
        <v>137</v>
      </c>
      <c r="D20" s="16" t="s">
        <v>136</v>
      </c>
      <c r="E20" s="16" t="s">
        <v>3</v>
      </c>
      <c r="F20" s="9">
        <v>4000</v>
      </c>
      <c r="G20" s="9">
        <v>5</v>
      </c>
      <c r="H20" s="8">
        <f t="shared" si="0"/>
        <v>20000</v>
      </c>
    </row>
    <row r="21" spans="1:8" ht="50.25" customHeight="1">
      <c r="A21" s="13">
        <v>19</v>
      </c>
      <c r="B21" s="14">
        <v>79811100</v>
      </c>
      <c r="C21" s="15" t="s">
        <v>25</v>
      </c>
      <c r="D21" s="16" t="s">
        <v>138</v>
      </c>
      <c r="E21" s="16" t="s">
        <v>3</v>
      </c>
      <c r="F21" s="9">
        <v>3</v>
      </c>
      <c r="G21" s="9">
        <v>2000</v>
      </c>
      <c r="H21" s="8">
        <f t="shared" si="0"/>
        <v>6000</v>
      </c>
    </row>
    <row r="22" spans="1:8" ht="36" customHeight="1">
      <c r="A22" s="13">
        <v>20</v>
      </c>
      <c r="B22" s="14">
        <v>79811100</v>
      </c>
      <c r="C22" s="15" t="s">
        <v>139</v>
      </c>
      <c r="D22" s="16" t="s">
        <v>140</v>
      </c>
      <c r="E22" s="16" t="s">
        <v>3</v>
      </c>
      <c r="F22" s="9">
        <v>600</v>
      </c>
      <c r="G22" s="9">
        <v>52</v>
      </c>
      <c r="H22" s="8">
        <f t="shared" si="0"/>
        <v>31200</v>
      </c>
    </row>
    <row r="23" spans="1:8" ht="51" customHeight="1">
      <c r="A23" s="13">
        <v>21</v>
      </c>
      <c r="B23" s="14">
        <v>79811100</v>
      </c>
      <c r="C23" s="16" t="s">
        <v>5</v>
      </c>
      <c r="D23" s="16" t="s">
        <v>134</v>
      </c>
      <c r="E23" s="16" t="s">
        <v>3</v>
      </c>
      <c r="F23" s="9">
        <v>300</v>
      </c>
      <c r="G23" s="9">
        <v>5</v>
      </c>
      <c r="H23" s="8">
        <f t="shared" si="0"/>
        <v>1500</v>
      </c>
    </row>
    <row r="24" spans="1:8" ht="35.25" customHeight="1">
      <c r="A24" s="13">
        <v>22</v>
      </c>
      <c r="B24" s="14">
        <v>79811100</v>
      </c>
      <c r="C24" s="17" t="s">
        <v>52</v>
      </c>
      <c r="D24" s="16" t="s">
        <v>141</v>
      </c>
      <c r="E24" s="16" t="s">
        <v>3</v>
      </c>
      <c r="F24" s="9">
        <v>75</v>
      </c>
      <c r="G24" s="9">
        <v>87</v>
      </c>
      <c r="H24" s="8">
        <f t="shared" si="0"/>
        <v>6525</v>
      </c>
    </row>
    <row r="25" spans="1:8" ht="36" customHeight="1">
      <c r="A25" s="13">
        <v>23</v>
      </c>
      <c r="B25" s="14">
        <v>79811100</v>
      </c>
      <c r="C25" s="15" t="s">
        <v>70</v>
      </c>
      <c r="D25" s="16" t="s">
        <v>142</v>
      </c>
      <c r="E25" s="16" t="s">
        <v>3</v>
      </c>
      <c r="F25" s="9">
        <v>100</v>
      </c>
      <c r="G25" s="9">
        <v>86</v>
      </c>
      <c r="H25" s="8">
        <f t="shared" si="0"/>
        <v>8600</v>
      </c>
    </row>
    <row r="26" spans="1:8" ht="52.5" customHeight="1">
      <c r="A26" s="13">
        <v>24</v>
      </c>
      <c r="B26" s="14">
        <v>79811100</v>
      </c>
      <c r="C26" s="15" t="s">
        <v>143</v>
      </c>
      <c r="D26" s="16" t="s">
        <v>144</v>
      </c>
      <c r="E26" s="16" t="s">
        <v>3</v>
      </c>
      <c r="F26" s="9">
        <v>450</v>
      </c>
      <c r="G26" s="9">
        <v>68</v>
      </c>
      <c r="H26" s="8">
        <f t="shared" si="0"/>
        <v>30600</v>
      </c>
    </row>
    <row r="27" spans="1:8" ht="51.75" customHeight="1">
      <c r="A27" s="13">
        <v>25</v>
      </c>
      <c r="B27" s="14">
        <v>79811100</v>
      </c>
      <c r="C27" s="15" t="s">
        <v>145</v>
      </c>
      <c r="D27" s="16" t="s">
        <v>146</v>
      </c>
      <c r="E27" s="16" t="s">
        <v>3</v>
      </c>
      <c r="F27" s="9">
        <v>150</v>
      </c>
      <c r="G27" s="9">
        <v>10</v>
      </c>
      <c r="H27" s="8">
        <f t="shared" si="0"/>
        <v>1500</v>
      </c>
    </row>
    <row r="28" spans="1:8" ht="44.25" customHeight="1">
      <c r="A28" s="13">
        <v>26</v>
      </c>
      <c r="B28" s="14">
        <v>79811100</v>
      </c>
      <c r="C28" s="15" t="s">
        <v>178</v>
      </c>
      <c r="D28" s="16" t="s">
        <v>148</v>
      </c>
      <c r="E28" s="16" t="s">
        <v>3</v>
      </c>
      <c r="F28" s="9">
        <v>200</v>
      </c>
      <c r="G28" s="9">
        <v>6</v>
      </c>
      <c r="H28" s="8">
        <f t="shared" si="0"/>
        <v>1200</v>
      </c>
    </row>
    <row r="29" spans="1:8" ht="37.5" customHeight="1">
      <c r="A29" s="13">
        <v>27</v>
      </c>
      <c r="B29" s="14">
        <v>79811100</v>
      </c>
      <c r="C29" s="15" t="s">
        <v>6</v>
      </c>
      <c r="D29" s="16" t="s">
        <v>147</v>
      </c>
      <c r="E29" s="16" t="s">
        <v>3</v>
      </c>
      <c r="F29" s="9">
        <v>150</v>
      </c>
      <c r="G29" s="9">
        <v>10</v>
      </c>
      <c r="H29" s="8">
        <f t="shared" si="0"/>
        <v>1500</v>
      </c>
    </row>
    <row r="30" spans="1:8" ht="23.25" customHeight="1">
      <c r="A30" s="13">
        <v>28</v>
      </c>
      <c r="B30" s="14">
        <v>79811100</v>
      </c>
      <c r="C30" s="15" t="s">
        <v>179</v>
      </c>
      <c r="D30" s="16" t="s">
        <v>148</v>
      </c>
      <c r="E30" s="16" t="s">
        <v>3</v>
      </c>
      <c r="F30" s="9">
        <v>250</v>
      </c>
      <c r="G30" s="9">
        <v>5</v>
      </c>
      <c r="H30" s="8">
        <f t="shared" si="0"/>
        <v>1250</v>
      </c>
    </row>
    <row r="31" spans="1:8" ht="30">
      <c r="A31" s="13">
        <v>29</v>
      </c>
      <c r="B31" s="14">
        <v>79811100</v>
      </c>
      <c r="C31" s="15" t="s">
        <v>71</v>
      </c>
      <c r="D31" s="16" t="s">
        <v>148</v>
      </c>
      <c r="E31" s="16" t="s">
        <v>3</v>
      </c>
      <c r="F31" s="9">
        <v>200</v>
      </c>
      <c r="G31" s="9">
        <v>5</v>
      </c>
      <c r="H31" s="8">
        <f t="shared" si="0"/>
        <v>1000</v>
      </c>
    </row>
    <row r="32" spans="1:8" ht="38.25" customHeight="1">
      <c r="A32" s="13">
        <v>30</v>
      </c>
      <c r="B32" s="14">
        <v>79811100</v>
      </c>
      <c r="C32" s="18" t="s">
        <v>72</v>
      </c>
      <c r="D32" s="16" t="s">
        <v>146</v>
      </c>
      <c r="E32" s="19" t="s">
        <v>3</v>
      </c>
      <c r="F32" s="10">
        <v>50</v>
      </c>
      <c r="G32" s="10">
        <v>10</v>
      </c>
      <c r="H32" s="8">
        <f t="shared" si="0"/>
        <v>500</v>
      </c>
    </row>
    <row r="33" spans="1:8" ht="51.75" customHeight="1">
      <c r="A33" s="13">
        <v>31</v>
      </c>
      <c r="B33" s="14">
        <v>79811100</v>
      </c>
      <c r="C33" s="15" t="s">
        <v>18</v>
      </c>
      <c r="D33" s="16" t="s">
        <v>149</v>
      </c>
      <c r="E33" s="16" t="s">
        <v>3</v>
      </c>
      <c r="F33" s="9">
        <v>100</v>
      </c>
      <c r="G33" s="9">
        <v>80</v>
      </c>
      <c r="H33" s="8">
        <f t="shared" si="0"/>
        <v>8000</v>
      </c>
    </row>
    <row r="34" spans="1:8" ht="28.5" customHeight="1">
      <c r="A34" s="13">
        <v>32</v>
      </c>
      <c r="B34" s="14">
        <v>79811100</v>
      </c>
      <c r="C34" s="15" t="s">
        <v>26</v>
      </c>
      <c r="D34" s="16" t="s">
        <v>150</v>
      </c>
      <c r="E34" s="16" t="s">
        <v>3</v>
      </c>
      <c r="F34" s="9">
        <v>100</v>
      </c>
      <c r="G34" s="9">
        <v>32</v>
      </c>
      <c r="H34" s="8">
        <f t="shared" si="0"/>
        <v>3200</v>
      </c>
    </row>
    <row r="35" spans="1:8" ht="34.5" customHeight="1">
      <c r="A35" s="13">
        <v>33</v>
      </c>
      <c r="B35" s="14">
        <v>79811100</v>
      </c>
      <c r="C35" s="15" t="s">
        <v>59</v>
      </c>
      <c r="D35" s="16" t="s">
        <v>151</v>
      </c>
      <c r="E35" s="16" t="s">
        <v>3</v>
      </c>
      <c r="F35" s="9">
        <v>100</v>
      </c>
      <c r="G35" s="9">
        <v>10</v>
      </c>
      <c r="H35" s="8">
        <f t="shared" si="0"/>
        <v>1000</v>
      </c>
    </row>
    <row r="36" spans="1:8" ht="49.5" customHeight="1">
      <c r="A36" s="13">
        <v>34</v>
      </c>
      <c r="B36" s="14">
        <v>79811100</v>
      </c>
      <c r="C36" s="15" t="s">
        <v>19</v>
      </c>
      <c r="D36" s="16" t="s">
        <v>28</v>
      </c>
      <c r="E36" s="16" t="s">
        <v>3</v>
      </c>
      <c r="F36" s="9">
        <v>4</v>
      </c>
      <c r="G36" s="9">
        <v>2000</v>
      </c>
      <c r="H36" s="8">
        <f t="shared" si="0"/>
        <v>8000</v>
      </c>
    </row>
    <row r="37" spans="1:8" ht="24.75" customHeight="1">
      <c r="A37" s="13">
        <v>35</v>
      </c>
      <c r="B37" s="14">
        <v>79811100</v>
      </c>
      <c r="C37" s="15" t="s">
        <v>67</v>
      </c>
      <c r="D37" s="16" t="s">
        <v>152</v>
      </c>
      <c r="E37" s="16" t="s">
        <v>3</v>
      </c>
      <c r="F37" s="9">
        <v>150</v>
      </c>
      <c r="G37" s="9">
        <v>10</v>
      </c>
      <c r="H37" s="8">
        <f t="shared" si="0"/>
        <v>1500</v>
      </c>
    </row>
    <row r="38" spans="1:8" ht="55.5" customHeight="1">
      <c r="A38" s="13">
        <v>36</v>
      </c>
      <c r="B38" s="14">
        <v>79811100</v>
      </c>
      <c r="C38" s="15" t="s">
        <v>20</v>
      </c>
      <c r="D38" s="16" t="s">
        <v>29</v>
      </c>
      <c r="E38" s="16" t="s">
        <v>3</v>
      </c>
      <c r="F38" s="9">
        <v>4</v>
      </c>
      <c r="G38" s="9">
        <v>2000</v>
      </c>
      <c r="H38" s="8">
        <f t="shared" si="0"/>
        <v>8000</v>
      </c>
    </row>
    <row r="39" spans="1:8" ht="45">
      <c r="A39" s="13">
        <v>37</v>
      </c>
      <c r="B39" s="14">
        <v>79811100</v>
      </c>
      <c r="C39" s="15" t="s">
        <v>27</v>
      </c>
      <c r="D39" s="16" t="s">
        <v>153</v>
      </c>
      <c r="E39" s="16" t="s">
        <v>3</v>
      </c>
      <c r="F39" s="9">
        <v>13</v>
      </c>
      <c r="G39" s="9">
        <v>1800</v>
      </c>
      <c r="H39" s="8">
        <f t="shared" si="0"/>
        <v>23400</v>
      </c>
    </row>
    <row r="40" spans="1:8" ht="30">
      <c r="A40" s="13">
        <v>38</v>
      </c>
      <c r="B40" s="14">
        <v>79811100</v>
      </c>
      <c r="C40" s="15" t="s">
        <v>154</v>
      </c>
      <c r="D40" s="16" t="s">
        <v>155</v>
      </c>
      <c r="E40" s="16" t="s">
        <v>3</v>
      </c>
      <c r="F40" s="9">
        <v>1000</v>
      </c>
      <c r="G40" s="9">
        <v>5</v>
      </c>
      <c r="H40" s="8">
        <f t="shared" si="0"/>
        <v>5000</v>
      </c>
    </row>
    <row r="41" spans="1:8" ht="38.25" customHeight="1">
      <c r="A41" s="13">
        <v>39</v>
      </c>
      <c r="B41" s="14">
        <v>79811100</v>
      </c>
      <c r="C41" s="15" t="s">
        <v>13</v>
      </c>
      <c r="D41" s="16" t="s">
        <v>15</v>
      </c>
      <c r="E41" s="16" t="s">
        <v>3</v>
      </c>
      <c r="F41" s="9">
        <v>500</v>
      </c>
      <c r="G41" s="9">
        <v>5</v>
      </c>
      <c r="H41" s="8">
        <f t="shared" si="0"/>
        <v>2500</v>
      </c>
    </row>
    <row r="42" spans="1:8" ht="35.25" customHeight="1">
      <c r="A42" s="13">
        <v>40</v>
      </c>
      <c r="B42" s="14">
        <v>79811100</v>
      </c>
      <c r="C42" s="15" t="s">
        <v>68</v>
      </c>
      <c r="D42" s="16" t="s">
        <v>84</v>
      </c>
      <c r="E42" s="16" t="s">
        <v>3</v>
      </c>
      <c r="F42" s="9">
        <v>3000</v>
      </c>
      <c r="G42" s="9">
        <v>5</v>
      </c>
      <c r="H42" s="8">
        <f t="shared" si="0"/>
        <v>15000</v>
      </c>
    </row>
    <row r="43" spans="1:8" ht="28.5" customHeight="1">
      <c r="A43" s="13">
        <v>41</v>
      </c>
      <c r="B43" s="14">
        <v>79811100</v>
      </c>
      <c r="C43" s="15" t="s">
        <v>180</v>
      </c>
      <c r="D43" s="16" t="s">
        <v>181</v>
      </c>
      <c r="E43" s="16" t="s">
        <v>3</v>
      </c>
      <c r="F43" s="9">
        <v>750</v>
      </c>
      <c r="G43" s="9">
        <v>5</v>
      </c>
      <c r="H43" s="8">
        <f t="shared" si="0"/>
        <v>3750</v>
      </c>
    </row>
    <row r="44" spans="1:8" ht="30.75" customHeight="1">
      <c r="A44" s="13">
        <v>42</v>
      </c>
      <c r="B44" s="14">
        <v>79811100</v>
      </c>
      <c r="C44" s="5" t="s">
        <v>21</v>
      </c>
      <c r="D44" s="16" t="s">
        <v>156</v>
      </c>
      <c r="E44" s="16" t="s">
        <v>3</v>
      </c>
      <c r="F44" s="9">
        <v>1500</v>
      </c>
      <c r="G44" s="9">
        <v>10</v>
      </c>
      <c r="H44" s="8">
        <f t="shared" si="0"/>
        <v>15000</v>
      </c>
    </row>
    <row r="45" spans="1:8" ht="33.75" customHeight="1">
      <c r="A45" s="13">
        <v>43</v>
      </c>
      <c r="B45" s="14">
        <v>79811100</v>
      </c>
      <c r="C45" s="5" t="s">
        <v>182</v>
      </c>
      <c r="D45" s="16" t="s">
        <v>158</v>
      </c>
      <c r="E45" s="16" t="s">
        <v>3</v>
      </c>
      <c r="F45" s="9">
        <v>100</v>
      </c>
      <c r="G45" s="9">
        <v>10</v>
      </c>
      <c r="H45" s="8">
        <f t="shared" si="0"/>
        <v>1000</v>
      </c>
    </row>
    <row r="46" spans="1:8" ht="15" customHeight="1">
      <c r="A46" s="13">
        <v>44</v>
      </c>
      <c r="B46" s="14">
        <v>79811100</v>
      </c>
      <c r="C46" s="5" t="s">
        <v>73</v>
      </c>
      <c r="D46" s="16" t="s">
        <v>74</v>
      </c>
      <c r="E46" s="16" t="s">
        <v>3</v>
      </c>
      <c r="F46" s="9">
        <v>100</v>
      </c>
      <c r="G46" s="9">
        <v>10</v>
      </c>
      <c r="H46" s="8">
        <f t="shared" si="0"/>
        <v>1000</v>
      </c>
    </row>
    <row r="47" spans="1:8" ht="30.75" customHeight="1">
      <c r="A47" s="13">
        <v>45</v>
      </c>
      <c r="B47" s="14">
        <v>79811100</v>
      </c>
      <c r="C47" s="5" t="s">
        <v>183</v>
      </c>
      <c r="D47" s="16" t="s">
        <v>132</v>
      </c>
      <c r="E47" s="16" t="s">
        <v>3</v>
      </c>
      <c r="F47" s="9">
        <v>150</v>
      </c>
      <c r="G47" s="9">
        <v>5</v>
      </c>
      <c r="H47" s="8">
        <f t="shared" si="0"/>
        <v>750</v>
      </c>
    </row>
    <row r="48" spans="1:8" ht="33.75" customHeight="1">
      <c r="A48" s="13">
        <v>46</v>
      </c>
      <c r="B48" s="14">
        <v>79811100</v>
      </c>
      <c r="C48" s="5" t="s">
        <v>184</v>
      </c>
      <c r="D48" s="16" t="s">
        <v>158</v>
      </c>
      <c r="E48" s="16" t="s">
        <v>3</v>
      </c>
      <c r="F48" s="9">
        <v>100</v>
      </c>
      <c r="G48" s="9">
        <v>10</v>
      </c>
      <c r="H48" s="8">
        <f t="shared" si="0"/>
        <v>1000</v>
      </c>
    </row>
    <row r="49" spans="1:8" ht="49.5" customHeight="1">
      <c r="A49" s="13">
        <v>47</v>
      </c>
      <c r="B49" s="14">
        <v>79811100</v>
      </c>
      <c r="C49" s="5" t="s">
        <v>75</v>
      </c>
      <c r="D49" s="16" t="s">
        <v>157</v>
      </c>
      <c r="E49" s="16" t="s">
        <v>3</v>
      </c>
      <c r="F49" s="9">
        <v>1</v>
      </c>
      <c r="G49" s="9">
        <v>1500</v>
      </c>
      <c r="H49" s="8">
        <f t="shared" si="0"/>
        <v>1500</v>
      </c>
    </row>
    <row r="50" spans="1:8" ht="49.5" customHeight="1">
      <c r="A50" s="13">
        <v>48</v>
      </c>
      <c r="B50" s="14">
        <v>79811100</v>
      </c>
      <c r="C50" s="16" t="s">
        <v>185</v>
      </c>
      <c r="D50" s="16" t="s">
        <v>186</v>
      </c>
      <c r="E50" s="16" t="s">
        <v>3</v>
      </c>
      <c r="F50" s="9">
        <v>1</v>
      </c>
      <c r="G50" s="9">
        <v>1200</v>
      </c>
      <c r="H50" s="8">
        <f t="shared" si="0"/>
        <v>1200</v>
      </c>
    </row>
    <row r="51" spans="1:8" ht="45">
      <c r="A51" s="13">
        <v>49</v>
      </c>
      <c r="B51" s="14">
        <v>79811100</v>
      </c>
      <c r="C51" s="15" t="s">
        <v>22</v>
      </c>
      <c r="D51" s="16" t="s">
        <v>132</v>
      </c>
      <c r="E51" s="16" t="s">
        <v>3</v>
      </c>
      <c r="F51" s="9">
        <v>700</v>
      </c>
      <c r="G51" s="9">
        <v>5</v>
      </c>
      <c r="H51" s="8">
        <f t="shared" si="0"/>
        <v>3500</v>
      </c>
    </row>
    <row r="52" spans="1:8" ht="21.75" customHeight="1">
      <c r="A52" s="13">
        <v>50</v>
      </c>
      <c r="B52" s="14">
        <v>79811100</v>
      </c>
      <c r="C52" s="15" t="s">
        <v>10</v>
      </c>
      <c r="D52" s="16" t="s">
        <v>158</v>
      </c>
      <c r="E52" s="16" t="s">
        <v>3</v>
      </c>
      <c r="F52" s="9">
        <v>100</v>
      </c>
      <c r="G52" s="9">
        <v>10</v>
      </c>
      <c r="H52" s="8">
        <f t="shared" si="0"/>
        <v>1000</v>
      </c>
    </row>
    <row r="53" spans="1:8" ht="30">
      <c r="A53" s="13">
        <v>51</v>
      </c>
      <c r="B53" s="14">
        <v>79811100</v>
      </c>
      <c r="C53" s="15" t="s">
        <v>159</v>
      </c>
      <c r="D53" s="16" t="s">
        <v>131</v>
      </c>
      <c r="E53" s="16" t="s">
        <v>3</v>
      </c>
      <c r="F53" s="9">
        <v>300</v>
      </c>
      <c r="G53" s="9">
        <v>10</v>
      </c>
      <c r="H53" s="8">
        <f t="shared" si="0"/>
        <v>3000</v>
      </c>
    </row>
    <row r="54" spans="1:8" ht="21" customHeight="1">
      <c r="A54" s="21">
        <v>52</v>
      </c>
      <c r="B54" s="22">
        <v>79811100</v>
      </c>
      <c r="C54" s="23" t="s">
        <v>51</v>
      </c>
      <c r="D54" s="19" t="s">
        <v>132</v>
      </c>
      <c r="E54" s="19" t="s">
        <v>3</v>
      </c>
      <c r="F54" s="10">
        <v>1000</v>
      </c>
      <c r="G54" s="10">
        <v>5</v>
      </c>
      <c r="H54" s="11">
        <f t="shared" si="0"/>
        <v>5000</v>
      </c>
    </row>
    <row r="55" spans="1:8" ht="45">
      <c r="A55" s="13">
        <v>53</v>
      </c>
      <c r="B55" s="14">
        <v>79811100</v>
      </c>
      <c r="C55" s="15" t="s">
        <v>60</v>
      </c>
      <c r="D55" s="16" t="s">
        <v>160</v>
      </c>
      <c r="E55" s="16" t="s">
        <v>3</v>
      </c>
      <c r="F55" s="9">
        <v>2000</v>
      </c>
      <c r="G55" s="9">
        <v>6</v>
      </c>
      <c r="H55" s="8">
        <f t="shared" si="0"/>
        <v>12000</v>
      </c>
    </row>
    <row r="56" spans="1:8" ht="30">
      <c r="A56" s="13">
        <v>54</v>
      </c>
      <c r="B56" s="14">
        <v>79811100</v>
      </c>
      <c r="C56" s="15" t="s">
        <v>7</v>
      </c>
      <c r="D56" s="16" t="s">
        <v>161</v>
      </c>
      <c r="E56" s="16" t="s">
        <v>3</v>
      </c>
      <c r="F56" s="9">
        <v>100</v>
      </c>
      <c r="G56" s="9">
        <v>100</v>
      </c>
      <c r="H56" s="8">
        <f t="shared" si="0"/>
        <v>10000</v>
      </c>
    </row>
    <row r="57" spans="1:8" ht="30">
      <c r="A57" s="13">
        <v>55</v>
      </c>
      <c r="B57" s="14">
        <v>79811100</v>
      </c>
      <c r="C57" s="15" t="s">
        <v>11</v>
      </c>
      <c r="D57" s="16" t="s">
        <v>162</v>
      </c>
      <c r="E57" s="16" t="s">
        <v>3</v>
      </c>
      <c r="F57" s="9">
        <v>30</v>
      </c>
      <c r="G57" s="9">
        <v>1000</v>
      </c>
      <c r="H57" s="8">
        <f t="shared" si="0"/>
        <v>30000</v>
      </c>
    </row>
    <row r="58" spans="1:8" ht="15">
      <c r="A58" s="13">
        <v>56</v>
      </c>
      <c r="B58" s="14">
        <v>79811100</v>
      </c>
      <c r="C58" s="15" t="s">
        <v>12</v>
      </c>
      <c r="D58" s="16" t="s">
        <v>160</v>
      </c>
      <c r="E58" s="16" t="s">
        <v>3</v>
      </c>
      <c r="F58" s="9">
        <v>4000</v>
      </c>
      <c r="G58" s="9">
        <v>5</v>
      </c>
      <c r="H58" s="8">
        <f t="shared" si="0"/>
        <v>20000</v>
      </c>
    </row>
    <row r="59" spans="1:8" ht="30">
      <c r="A59" s="13">
        <v>57</v>
      </c>
      <c r="B59" s="14">
        <v>79811100</v>
      </c>
      <c r="C59" s="15" t="s">
        <v>163</v>
      </c>
      <c r="D59" s="16" t="s">
        <v>164</v>
      </c>
      <c r="E59" s="16" t="s">
        <v>3</v>
      </c>
      <c r="F59" s="9">
        <v>1500</v>
      </c>
      <c r="G59" s="9">
        <v>5</v>
      </c>
      <c r="H59" s="8">
        <f t="shared" si="0"/>
        <v>7500</v>
      </c>
    </row>
    <row r="60" spans="1:8" ht="39" customHeight="1">
      <c r="A60" s="13">
        <v>58</v>
      </c>
      <c r="B60" s="14">
        <v>79811100</v>
      </c>
      <c r="C60" s="15" t="s">
        <v>23</v>
      </c>
      <c r="D60" s="16" t="s">
        <v>165</v>
      </c>
      <c r="E60" s="16" t="s">
        <v>3</v>
      </c>
      <c r="F60" s="9">
        <v>250</v>
      </c>
      <c r="G60" s="9">
        <v>10</v>
      </c>
      <c r="H60" s="8">
        <f t="shared" si="0"/>
        <v>2500</v>
      </c>
    </row>
    <row r="61" spans="1:8" ht="15">
      <c r="A61" s="13">
        <v>59</v>
      </c>
      <c r="B61" s="14">
        <v>79811100</v>
      </c>
      <c r="C61" s="15" t="s">
        <v>187</v>
      </c>
      <c r="D61" s="16" t="s">
        <v>188</v>
      </c>
      <c r="E61" s="16" t="s">
        <v>3</v>
      </c>
      <c r="F61" s="9">
        <v>100</v>
      </c>
      <c r="G61" s="9">
        <v>10</v>
      </c>
      <c r="H61" s="8">
        <f t="shared" si="0"/>
        <v>1000</v>
      </c>
    </row>
    <row r="62" spans="1:8" ht="36.75" customHeight="1">
      <c r="A62" s="13">
        <v>60</v>
      </c>
      <c r="B62" s="14">
        <v>79811100</v>
      </c>
      <c r="C62" s="15" t="s">
        <v>76</v>
      </c>
      <c r="D62" s="16" t="s">
        <v>166</v>
      </c>
      <c r="E62" s="16" t="s">
        <v>3</v>
      </c>
      <c r="F62" s="9">
        <v>150</v>
      </c>
      <c r="G62" s="9">
        <v>10</v>
      </c>
      <c r="H62" s="8">
        <f t="shared" si="0"/>
        <v>1500</v>
      </c>
    </row>
    <row r="63" spans="1:8" ht="37.5" customHeight="1">
      <c r="A63" s="13">
        <v>61</v>
      </c>
      <c r="B63" s="14">
        <v>79811100</v>
      </c>
      <c r="C63" s="15" t="s">
        <v>77</v>
      </c>
      <c r="D63" s="16" t="s">
        <v>78</v>
      </c>
      <c r="E63" s="16" t="s">
        <v>3</v>
      </c>
      <c r="F63" s="9">
        <v>1000</v>
      </c>
      <c r="G63" s="9">
        <v>4</v>
      </c>
      <c r="H63" s="8">
        <f t="shared" si="0"/>
        <v>4000</v>
      </c>
    </row>
    <row r="64" spans="1:8" ht="37.5" customHeight="1">
      <c r="A64" s="13">
        <v>62</v>
      </c>
      <c r="B64" s="14">
        <v>79811100</v>
      </c>
      <c r="C64" s="15" t="s">
        <v>14</v>
      </c>
      <c r="D64" s="16" t="s">
        <v>167</v>
      </c>
      <c r="E64" s="16" t="s">
        <v>3</v>
      </c>
      <c r="F64" s="9">
        <v>5</v>
      </c>
      <c r="G64" s="9">
        <v>1800</v>
      </c>
      <c r="H64" s="8">
        <f t="shared" si="0"/>
        <v>9000</v>
      </c>
    </row>
    <row r="65" spans="1:8" ht="36.75" customHeight="1">
      <c r="A65" s="13">
        <v>63</v>
      </c>
      <c r="B65" s="14">
        <v>79811100</v>
      </c>
      <c r="C65" s="15" t="s">
        <v>14</v>
      </c>
      <c r="D65" s="16" t="s">
        <v>189</v>
      </c>
      <c r="E65" s="16" t="s">
        <v>3</v>
      </c>
      <c r="F65" s="9">
        <v>2</v>
      </c>
      <c r="G65" s="9">
        <v>1000</v>
      </c>
      <c r="H65" s="8">
        <f t="shared" ref="H65:H123" si="1">F65*G65</f>
        <v>2000</v>
      </c>
    </row>
    <row r="66" spans="1:8" ht="45">
      <c r="A66" s="13">
        <v>64</v>
      </c>
      <c r="B66" s="14">
        <v>79811100</v>
      </c>
      <c r="C66" s="15" t="s">
        <v>190</v>
      </c>
      <c r="D66" s="16" t="s">
        <v>191</v>
      </c>
      <c r="E66" s="16" t="s">
        <v>3</v>
      </c>
      <c r="F66" s="9">
        <v>2</v>
      </c>
      <c r="G66" s="9">
        <v>1000</v>
      </c>
      <c r="H66" s="8">
        <f t="shared" si="1"/>
        <v>2000</v>
      </c>
    </row>
    <row r="67" spans="1:8" ht="36.75" customHeight="1">
      <c r="A67" s="13">
        <v>65</v>
      </c>
      <c r="B67" s="14">
        <v>79811100</v>
      </c>
      <c r="C67" s="15" t="s">
        <v>16</v>
      </c>
      <c r="D67" s="16" t="s">
        <v>168</v>
      </c>
      <c r="E67" s="16" t="s">
        <v>3</v>
      </c>
      <c r="F67" s="9">
        <v>200</v>
      </c>
      <c r="G67" s="9">
        <v>22</v>
      </c>
      <c r="H67" s="8">
        <f t="shared" si="1"/>
        <v>4400</v>
      </c>
    </row>
    <row r="68" spans="1:8" ht="21" customHeight="1">
      <c r="A68" s="13">
        <v>66</v>
      </c>
      <c r="B68" s="14">
        <v>79811100</v>
      </c>
      <c r="C68" s="15" t="s">
        <v>8</v>
      </c>
      <c r="D68" s="16" t="s">
        <v>169</v>
      </c>
      <c r="E68" s="8" t="s">
        <v>3</v>
      </c>
      <c r="F68" s="9">
        <v>250</v>
      </c>
      <c r="G68" s="9">
        <v>10</v>
      </c>
      <c r="H68" s="8">
        <f t="shared" si="1"/>
        <v>2500</v>
      </c>
    </row>
    <row r="69" spans="1:8" ht="33.75" customHeight="1">
      <c r="A69" s="13">
        <v>67</v>
      </c>
      <c r="B69" s="14">
        <v>79811100</v>
      </c>
      <c r="C69" s="15" t="s">
        <v>53</v>
      </c>
      <c r="D69" s="16" t="s">
        <v>170</v>
      </c>
      <c r="E69" s="16" t="s">
        <v>3</v>
      </c>
      <c r="F69" s="9">
        <v>20</v>
      </c>
      <c r="G69" s="9">
        <v>600</v>
      </c>
      <c r="H69" s="8">
        <f t="shared" si="1"/>
        <v>12000</v>
      </c>
    </row>
    <row r="70" spans="1:8" ht="25.5" customHeight="1">
      <c r="A70" s="13">
        <v>68</v>
      </c>
      <c r="B70" s="14">
        <v>79811100</v>
      </c>
      <c r="C70" s="15" t="s">
        <v>54</v>
      </c>
      <c r="D70" s="16" t="s">
        <v>39</v>
      </c>
      <c r="E70" s="16" t="s">
        <v>3</v>
      </c>
      <c r="F70" s="9">
        <v>700</v>
      </c>
      <c r="G70" s="9">
        <v>10</v>
      </c>
      <c r="H70" s="8">
        <f t="shared" si="1"/>
        <v>7000</v>
      </c>
    </row>
    <row r="71" spans="1:8" ht="32.25" customHeight="1">
      <c r="A71" s="13">
        <v>69</v>
      </c>
      <c r="B71" s="14">
        <v>79811100</v>
      </c>
      <c r="C71" s="15" t="s">
        <v>31</v>
      </c>
      <c r="D71" s="16" t="s">
        <v>171</v>
      </c>
      <c r="E71" s="16" t="s">
        <v>3</v>
      </c>
      <c r="F71" s="9">
        <v>600</v>
      </c>
      <c r="G71" s="9">
        <v>5</v>
      </c>
      <c r="H71" s="8">
        <f t="shared" si="1"/>
        <v>3000</v>
      </c>
    </row>
    <row r="72" spans="1:8" ht="30" customHeight="1">
      <c r="A72" s="13">
        <v>70</v>
      </c>
      <c r="B72" s="14">
        <v>79811100</v>
      </c>
      <c r="C72" s="15" t="s">
        <v>32</v>
      </c>
      <c r="D72" s="16" t="s">
        <v>171</v>
      </c>
      <c r="E72" s="16" t="s">
        <v>3</v>
      </c>
      <c r="F72" s="9">
        <v>350</v>
      </c>
      <c r="G72" s="9">
        <v>5</v>
      </c>
      <c r="H72" s="8">
        <f t="shared" si="1"/>
        <v>1750</v>
      </c>
    </row>
    <row r="73" spans="1:8" ht="30" customHeight="1">
      <c r="A73" s="13">
        <v>71</v>
      </c>
      <c r="B73" s="14">
        <v>79811100</v>
      </c>
      <c r="C73" s="15" t="s">
        <v>35</v>
      </c>
      <c r="D73" s="16" t="s">
        <v>172</v>
      </c>
      <c r="E73" s="16" t="s">
        <v>3</v>
      </c>
      <c r="F73" s="9">
        <v>3</v>
      </c>
      <c r="G73" s="9">
        <v>1500</v>
      </c>
      <c r="H73" s="8">
        <f t="shared" si="1"/>
        <v>4500</v>
      </c>
    </row>
    <row r="74" spans="1:8" ht="30.75" customHeight="1">
      <c r="A74" s="13">
        <v>72</v>
      </c>
      <c r="B74" s="14">
        <v>79811100</v>
      </c>
      <c r="C74" s="15" t="s">
        <v>192</v>
      </c>
      <c r="D74" s="16" t="s">
        <v>193</v>
      </c>
      <c r="E74" s="16" t="s">
        <v>3</v>
      </c>
      <c r="F74" s="9">
        <v>8</v>
      </c>
      <c r="G74" s="9">
        <v>1500</v>
      </c>
      <c r="H74" s="8">
        <f t="shared" si="1"/>
        <v>12000</v>
      </c>
    </row>
    <row r="75" spans="1:8" ht="25.5" customHeight="1">
      <c r="A75" s="13">
        <v>73</v>
      </c>
      <c r="B75" s="14">
        <v>79811100</v>
      </c>
      <c r="C75" s="15" t="s">
        <v>36</v>
      </c>
      <c r="D75" s="16" t="s">
        <v>33</v>
      </c>
      <c r="E75" s="16" t="s">
        <v>3</v>
      </c>
      <c r="F75" s="9">
        <v>500</v>
      </c>
      <c r="G75" s="9">
        <v>6</v>
      </c>
      <c r="H75" s="8">
        <f t="shared" si="1"/>
        <v>3000</v>
      </c>
    </row>
    <row r="76" spans="1:8" ht="36.75" customHeight="1">
      <c r="A76" s="13">
        <v>74</v>
      </c>
      <c r="B76" s="14">
        <v>79811100</v>
      </c>
      <c r="C76" s="15" t="s">
        <v>194</v>
      </c>
      <c r="D76" s="16" t="s">
        <v>195</v>
      </c>
      <c r="E76" s="16" t="s">
        <v>3</v>
      </c>
      <c r="F76" s="9">
        <v>150</v>
      </c>
      <c r="G76" s="9">
        <v>6</v>
      </c>
      <c r="H76" s="8">
        <f t="shared" si="1"/>
        <v>900</v>
      </c>
    </row>
    <row r="77" spans="1:8" ht="48" customHeight="1">
      <c r="A77" s="13">
        <v>75</v>
      </c>
      <c r="B77" s="14">
        <v>79811100</v>
      </c>
      <c r="C77" s="15" t="s">
        <v>196</v>
      </c>
      <c r="D77" s="16" t="s">
        <v>197</v>
      </c>
      <c r="E77" s="16" t="s">
        <v>3</v>
      </c>
      <c r="F77" s="9">
        <v>5</v>
      </c>
      <c r="G77" s="9">
        <v>1700</v>
      </c>
      <c r="H77" s="8">
        <f t="shared" si="1"/>
        <v>8500</v>
      </c>
    </row>
    <row r="78" spans="1:8" ht="39.75" customHeight="1">
      <c r="A78" s="13">
        <v>76</v>
      </c>
      <c r="B78" s="14">
        <v>79811100</v>
      </c>
      <c r="C78" s="15" t="s">
        <v>55</v>
      </c>
      <c r="D78" s="16" t="s">
        <v>115</v>
      </c>
      <c r="E78" s="16" t="s">
        <v>3</v>
      </c>
      <c r="F78" s="9">
        <v>1</v>
      </c>
      <c r="G78" s="9">
        <v>1600</v>
      </c>
      <c r="H78" s="8">
        <f t="shared" si="1"/>
        <v>1600</v>
      </c>
    </row>
    <row r="79" spans="1:8" ht="25.5" customHeight="1">
      <c r="A79" s="13">
        <v>77</v>
      </c>
      <c r="B79" s="14">
        <v>79811100</v>
      </c>
      <c r="C79" s="15" t="s">
        <v>61</v>
      </c>
      <c r="D79" s="16" t="s">
        <v>43</v>
      </c>
      <c r="E79" s="16" t="s">
        <v>3</v>
      </c>
      <c r="F79" s="9">
        <v>1</v>
      </c>
      <c r="G79" s="9">
        <v>1600</v>
      </c>
      <c r="H79" s="8">
        <f t="shared" si="1"/>
        <v>1600</v>
      </c>
    </row>
    <row r="80" spans="1:8" ht="33.75" customHeight="1">
      <c r="A80" s="13">
        <v>78</v>
      </c>
      <c r="B80" s="14">
        <v>79811100</v>
      </c>
      <c r="C80" s="15" t="s">
        <v>198</v>
      </c>
      <c r="D80" s="16" t="s">
        <v>199</v>
      </c>
      <c r="E80" s="16" t="s">
        <v>3</v>
      </c>
      <c r="F80" s="9">
        <v>5</v>
      </c>
      <c r="G80" s="9">
        <v>1600</v>
      </c>
      <c r="H80" s="8">
        <f t="shared" si="1"/>
        <v>8000</v>
      </c>
    </row>
    <row r="81" spans="1:8" ht="25.5" customHeight="1">
      <c r="A81" s="13">
        <v>79</v>
      </c>
      <c r="B81" s="14">
        <v>79811100</v>
      </c>
      <c r="C81" s="15" t="s">
        <v>79</v>
      </c>
      <c r="D81" s="16" t="s">
        <v>173</v>
      </c>
      <c r="E81" s="16" t="s">
        <v>3</v>
      </c>
      <c r="F81" s="9">
        <v>100</v>
      </c>
      <c r="G81" s="9">
        <v>10</v>
      </c>
      <c r="H81" s="8">
        <f t="shared" si="1"/>
        <v>1000</v>
      </c>
    </row>
    <row r="82" spans="1:8" ht="25.5" customHeight="1">
      <c r="A82" s="13">
        <v>80</v>
      </c>
      <c r="B82" s="14">
        <v>79811100</v>
      </c>
      <c r="C82" s="15" t="s">
        <v>80</v>
      </c>
      <c r="D82" s="16" t="s">
        <v>173</v>
      </c>
      <c r="E82" s="16" t="s">
        <v>3</v>
      </c>
      <c r="F82" s="9">
        <v>100</v>
      </c>
      <c r="G82" s="9">
        <v>10</v>
      </c>
      <c r="H82" s="8">
        <f t="shared" si="1"/>
        <v>1000</v>
      </c>
    </row>
    <row r="83" spans="1:8" ht="33" customHeight="1">
      <c r="A83" s="13">
        <v>81</v>
      </c>
      <c r="B83" s="14">
        <v>79811100</v>
      </c>
      <c r="C83" s="15" t="s">
        <v>62</v>
      </c>
      <c r="D83" s="16" t="s">
        <v>173</v>
      </c>
      <c r="E83" s="16" t="s">
        <v>3</v>
      </c>
      <c r="F83" s="9">
        <v>150</v>
      </c>
      <c r="G83" s="9">
        <v>10</v>
      </c>
      <c r="H83" s="8">
        <f t="shared" si="1"/>
        <v>1500</v>
      </c>
    </row>
    <row r="84" spans="1:8" ht="56.25" customHeight="1">
      <c r="A84" s="13">
        <v>82</v>
      </c>
      <c r="B84" s="14">
        <v>79811100</v>
      </c>
      <c r="C84" s="15" t="s">
        <v>37</v>
      </c>
      <c r="D84" s="16" t="s">
        <v>174</v>
      </c>
      <c r="E84" s="16" t="s">
        <v>3</v>
      </c>
      <c r="F84" s="9">
        <v>1</v>
      </c>
      <c r="G84" s="9">
        <v>1950</v>
      </c>
      <c r="H84" s="8">
        <f t="shared" si="1"/>
        <v>1950</v>
      </c>
    </row>
    <row r="85" spans="1:8" ht="46.5" customHeight="1">
      <c r="A85" s="13">
        <v>83</v>
      </c>
      <c r="B85" s="14">
        <v>79811100</v>
      </c>
      <c r="C85" s="15" t="s">
        <v>38</v>
      </c>
      <c r="D85" s="16" t="s">
        <v>116</v>
      </c>
      <c r="E85" s="16" t="s">
        <v>3</v>
      </c>
      <c r="F85" s="9">
        <v>8</v>
      </c>
      <c r="G85" s="9">
        <v>1300</v>
      </c>
      <c r="H85" s="8">
        <f t="shared" si="1"/>
        <v>10400</v>
      </c>
    </row>
    <row r="86" spans="1:8" ht="31.5" customHeight="1">
      <c r="A86" s="13">
        <v>84</v>
      </c>
      <c r="B86" s="14">
        <v>79811100</v>
      </c>
      <c r="C86" s="15" t="s">
        <v>81</v>
      </c>
      <c r="D86" s="16" t="s">
        <v>175</v>
      </c>
      <c r="E86" s="16" t="s">
        <v>3</v>
      </c>
      <c r="F86" s="9">
        <v>50</v>
      </c>
      <c r="G86" s="9">
        <v>10</v>
      </c>
      <c r="H86" s="8">
        <f t="shared" si="1"/>
        <v>500</v>
      </c>
    </row>
    <row r="87" spans="1:8" ht="35.25" customHeight="1">
      <c r="A87" s="13">
        <v>85</v>
      </c>
      <c r="B87" s="14">
        <v>79811100</v>
      </c>
      <c r="C87" s="15" t="s">
        <v>82</v>
      </c>
      <c r="D87" s="16" t="s">
        <v>83</v>
      </c>
      <c r="E87" s="16" t="s">
        <v>3</v>
      </c>
      <c r="F87" s="9">
        <v>2</v>
      </c>
      <c r="G87" s="9">
        <v>4000</v>
      </c>
      <c r="H87" s="8">
        <f t="shared" si="1"/>
        <v>8000</v>
      </c>
    </row>
    <row r="88" spans="1:8" ht="49.5" customHeight="1">
      <c r="A88" s="13">
        <v>86</v>
      </c>
      <c r="B88" s="14">
        <v>79811100</v>
      </c>
      <c r="C88" s="15" t="s">
        <v>211</v>
      </c>
      <c r="D88" s="16" t="s">
        <v>205</v>
      </c>
      <c r="E88" s="16" t="s">
        <v>3</v>
      </c>
      <c r="F88" s="9">
        <v>1</v>
      </c>
      <c r="G88" s="9">
        <v>1800</v>
      </c>
      <c r="H88" s="8">
        <f t="shared" si="1"/>
        <v>1800</v>
      </c>
    </row>
    <row r="89" spans="1:8" ht="40.5" customHeight="1">
      <c r="A89" s="13">
        <v>87</v>
      </c>
      <c r="B89" s="14">
        <v>79811100</v>
      </c>
      <c r="C89" s="15" t="s">
        <v>206</v>
      </c>
      <c r="D89" s="16" t="s">
        <v>39</v>
      </c>
      <c r="E89" s="16" t="s">
        <v>34</v>
      </c>
      <c r="F89" s="9">
        <v>200</v>
      </c>
      <c r="G89" s="9">
        <v>10</v>
      </c>
      <c r="H89" s="8">
        <f t="shared" si="1"/>
        <v>2000</v>
      </c>
    </row>
    <row r="90" spans="1:8" ht="42.75" customHeight="1">
      <c r="A90" s="13">
        <v>88</v>
      </c>
      <c r="B90" s="14">
        <v>79811100</v>
      </c>
      <c r="C90" s="15" t="s">
        <v>207</v>
      </c>
      <c r="D90" s="16" t="s">
        <v>208</v>
      </c>
      <c r="E90" s="16" t="s">
        <v>3</v>
      </c>
      <c r="F90" s="9">
        <v>1</v>
      </c>
      <c r="G90" s="9">
        <v>1800</v>
      </c>
      <c r="H90" s="8">
        <f t="shared" si="1"/>
        <v>1800</v>
      </c>
    </row>
    <row r="91" spans="1:8" ht="38.25" customHeight="1">
      <c r="A91" s="13">
        <v>89</v>
      </c>
      <c r="B91" s="14">
        <v>79811100</v>
      </c>
      <c r="C91" s="15" t="s">
        <v>209</v>
      </c>
      <c r="D91" s="16" t="s">
        <v>210</v>
      </c>
      <c r="E91" s="16" t="s">
        <v>3</v>
      </c>
      <c r="F91" s="9">
        <v>50</v>
      </c>
      <c r="G91" s="9">
        <v>25</v>
      </c>
      <c r="H91" s="8">
        <f t="shared" si="1"/>
        <v>1250</v>
      </c>
    </row>
    <row r="92" spans="1:8" ht="25.5" customHeight="1">
      <c r="A92" s="13">
        <v>90</v>
      </c>
      <c r="B92" s="14">
        <v>79811100</v>
      </c>
      <c r="C92" s="15" t="s">
        <v>41</v>
      </c>
      <c r="D92" s="16" t="s">
        <v>40</v>
      </c>
      <c r="E92" s="16" t="s">
        <v>3</v>
      </c>
      <c r="F92" s="9">
        <v>150</v>
      </c>
      <c r="G92" s="9">
        <v>5</v>
      </c>
      <c r="H92" s="8">
        <f t="shared" si="1"/>
        <v>750</v>
      </c>
    </row>
    <row r="93" spans="1:8" ht="36.75" customHeight="1">
      <c r="A93" s="13">
        <v>91</v>
      </c>
      <c r="B93" s="14">
        <v>79811100</v>
      </c>
      <c r="C93" s="15" t="s">
        <v>63</v>
      </c>
      <c r="D93" s="16" t="s">
        <v>42</v>
      </c>
      <c r="E93" s="16" t="s">
        <v>3</v>
      </c>
      <c r="F93" s="9">
        <v>100</v>
      </c>
      <c r="G93" s="9">
        <v>15</v>
      </c>
      <c r="H93" s="8">
        <f t="shared" si="1"/>
        <v>1500</v>
      </c>
    </row>
    <row r="94" spans="1:8" ht="41.25" customHeight="1">
      <c r="A94" s="13">
        <v>92</v>
      </c>
      <c r="B94" s="14">
        <v>79811100</v>
      </c>
      <c r="C94" s="15" t="s">
        <v>44</v>
      </c>
      <c r="D94" s="16" t="s">
        <v>45</v>
      </c>
      <c r="E94" s="16" t="s">
        <v>3</v>
      </c>
      <c r="F94" s="9">
        <v>5</v>
      </c>
      <c r="G94" s="9">
        <v>1500</v>
      </c>
      <c r="H94" s="8">
        <f t="shared" si="1"/>
        <v>7500</v>
      </c>
    </row>
    <row r="95" spans="1:8" ht="48.75" customHeight="1">
      <c r="A95" s="13">
        <v>93</v>
      </c>
      <c r="B95" s="14">
        <v>79811100</v>
      </c>
      <c r="C95" s="7" t="s">
        <v>64</v>
      </c>
      <c r="D95" s="16" t="s">
        <v>65</v>
      </c>
      <c r="E95" s="8" t="s">
        <v>3</v>
      </c>
      <c r="F95" s="9">
        <v>500</v>
      </c>
      <c r="G95" s="9">
        <v>5</v>
      </c>
      <c r="H95" s="8">
        <f t="shared" si="1"/>
        <v>2500</v>
      </c>
    </row>
    <row r="96" spans="1:8" ht="48.75" customHeight="1">
      <c r="A96" s="13">
        <v>94</v>
      </c>
      <c r="B96" s="14">
        <v>79811100</v>
      </c>
      <c r="C96" s="7" t="s">
        <v>85</v>
      </c>
      <c r="D96" s="16" t="s">
        <v>30</v>
      </c>
      <c r="E96" s="8" t="s">
        <v>3</v>
      </c>
      <c r="F96" s="9">
        <v>250</v>
      </c>
      <c r="G96" s="9">
        <v>10</v>
      </c>
      <c r="H96" s="8">
        <f t="shared" si="1"/>
        <v>2500</v>
      </c>
    </row>
    <row r="97" spans="1:8" ht="48.75" customHeight="1">
      <c r="A97" s="13">
        <v>95</v>
      </c>
      <c r="B97" s="14">
        <v>79811100</v>
      </c>
      <c r="C97" s="7" t="s">
        <v>86</v>
      </c>
      <c r="D97" s="16" t="s">
        <v>40</v>
      </c>
      <c r="E97" s="8" t="s">
        <v>3</v>
      </c>
      <c r="F97" s="9">
        <v>100</v>
      </c>
      <c r="G97" s="9">
        <v>5</v>
      </c>
      <c r="H97" s="8">
        <f t="shared" si="1"/>
        <v>500</v>
      </c>
    </row>
    <row r="98" spans="1:8" ht="48.75" customHeight="1">
      <c r="A98" s="13">
        <v>96</v>
      </c>
      <c r="B98" s="14">
        <v>79811100</v>
      </c>
      <c r="C98" s="7" t="s">
        <v>87</v>
      </c>
      <c r="D98" s="16" t="s">
        <v>40</v>
      </c>
      <c r="E98" s="8" t="s">
        <v>3</v>
      </c>
      <c r="F98" s="9">
        <v>750</v>
      </c>
      <c r="G98" s="9">
        <v>6</v>
      </c>
      <c r="H98" s="8">
        <f t="shared" si="1"/>
        <v>4500</v>
      </c>
    </row>
    <row r="99" spans="1:8" ht="48.75" customHeight="1">
      <c r="A99" s="13">
        <v>97</v>
      </c>
      <c r="B99" s="14">
        <v>79811100</v>
      </c>
      <c r="C99" s="7" t="s">
        <v>88</v>
      </c>
      <c r="D99" s="16" t="s">
        <v>97</v>
      </c>
      <c r="E99" s="8" t="s">
        <v>3</v>
      </c>
      <c r="F99" s="9">
        <v>130</v>
      </c>
      <c r="G99" s="9">
        <v>30</v>
      </c>
      <c r="H99" s="8">
        <f t="shared" si="1"/>
        <v>3900</v>
      </c>
    </row>
    <row r="100" spans="1:8" ht="48.75" customHeight="1">
      <c r="A100" s="13">
        <v>98</v>
      </c>
      <c r="B100" s="14">
        <v>79811100</v>
      </c>
      <c r="C100" s="7" t="s">
        <v>212</v>
      </c>
      <c r="D100" s="16" t="s">
        <v>40</v>
      </c>
      <c r="E100" s="8" t="s">
        <v>3</v>
      </c>
      <c r="F100" s="9">
        <v>1000</v>
      </c>
      <c r="G100" s="9">
        <v>6</v>
      </c>
      <c r="H100" s="8">
        <f t="shared" si="1"/>
        <v>6000</v>
      </c>
    </row>
    <row r="101" spans="1:8" ht="68.25" customHeight="1">
      <c r="A101" s="13">
        <v>99</v>
      </c>
      <c r="B101" s="14">
        <v>79811100</v>
      </c>
      <c r="C101" s="7" t="s">
        <v>213</v>
      </c>
      <c r="D101" s="16" t="s">
        <v>214</v>
      </c>
      <c r="E101" s="8" t="s">
        <v>3</v>
      </c>
      <c r="F101" s="9">
        <v>1</v>
      </c>
      <c r="G101" s="9">
        <v>2500</v>
      </c>
      <c r="H101" s="8">
        <f t="shared" si="1"/>
        <v>2500</v>
      </c>
    </row>
    <row r="102" spans="1:8" ht="48.75" customHeight="1">
      <c r="A102" s="13">
        <v>100</v>
      </c>
      <c r="B102" s="14">
        <v>79811100</v>
      </c>
      <c r="C102" s="7" t="s">
        <v>217</v>
      </c>
      <c r="D102" s="16" t="s">
        <v>218</v>
      </c>
      <c r="E102" s="8" t="s">
        <v>3</v>
      </c>
      <c r="F102" s="9">
        <v>2000</v>
      </c>
      <c r="G102" s="9">
        <v>5</v>
      </c>
      <c r="H102" s="8">
        <f t="shared" si="1"/>
        <v>10000</v>
      </c>
    </row>
    <row r="103" spans="1:8" ht="48.75" customHeight="1">
      <c r="A103" s="13">
        <v>101</v>
      </c>
      <c r="B103" s="14">
        <v>79811100</v>
      </c>
      <c r="C103" s="7" t="s">
        <v>217</v>
      </c>
      <c r="D103" s="16" t="s">
        <v>219</v>
      </c>
      <c r="E103" s="8" t="s">
        <v>4</v>
      </c>
      <c r="F103" s="9">
        <v>200</v>
      </c>
      <c r="G103" s="9">
        <v>10</v>
      </c>
      <c r="H103" s="8">
        <f t="shared" si="1"/>
        <v>2000</v>
      </c>
    </row>
    <row r="104" spans="1:8" ht="48.75" customHeight="1">
      <c r="A104" s="13">
        <v>102</v>
      </c>
      <c r="B104" s="14">
        <v>79811100</v>
      </c>
      <c r="C104" s="7" t="s">
        <v>89</v>
      </c>
      <c r="D104" s="16" t="s">
        <v>40</v>
      </c>
      <c r="E104" s="8" t="s">
        <v>3</v>
      </c>
      <c r="F104" s="9">
        <v>250</v>
      </c>
      <c r="G104" s="9">
        <v>5</v>
      </c>
      <c r="H104" s="8">
        <f t="shared" si="1"/>
        <v>1250</v>
      </c>
    </row>
    <row r="105" spans="1:8" ht="48.75" customHeight="1">
      <c r="A105" s="13">
        <v>103</v>
      </c>
      <c r="B105" s="14">
        <v>79811100</v>
      </c>
      <c r="C105" s="7" t="s">
        <v>90</v>
      </c>
      <c r="D105" s="16" t="s">
        <v>30</v>
      </c>
      <c r="E105" s="8" t="s">
        <v>3</v>
      </c>
      <c r="F105" s="9">
        <v>50</v>
      </c>
      <c r="G105" s="9">
        <v>10</v>
      </c>
      <c r="H105" s="8">
        <f t="shared" si="1"/>
        <v>500</v>
      </c>
    </row>
    <row r="106" spans="1:8" ht="48.75" customHeight="1">
      <c r="A106" s="13">
        <v>104</v>
      </c>
      <c r="B106" s="14">
        <v>79811100</v>
      </c>
      <c r="C106" s="7" t="s">
        <v>91</v>
      </c>
      <c r="D106" s="16" t="s">
        <v>92</v>
      </c>
      <c r="E106" s="8" t="s">
        <v>4</v>
      </c>
      <c r="F106" s="9">
        <v>50</v>
      </c>
      <c r="G106" s="9">
        <v>30</v>
      </c>
      <c r="H106" s="8">
        <f t="shared" si="1"/>
        <v>1500</v>
      </c>
    </row>
    <row r="107" spans="1:8" ht="48.75" customHeight="1">
      <c r="A107" s="13">
        <v>105</v>
      </c>
      <c r="B107" s="14">
        <v>79811100</v>
      </c>
      <c r="C107" s="7" t="s">
        <v>94</v>
      </c>
      <c r="D107" s="16" t="s">
        <v>93</v>
      </c>
      <c r="E107" s="8" t="s">
        <v>3</v>
      </c>
      <c r="F107" s="9">
        <v>250</v>
      </c>
      <c r="G107" s="9">
        <v>20</v>
      </c>
      <c r="H107" s="8">
        <f t="shared" si="1"/>
        <v>5000</v>
      </c>
    </row>
    <row r="108" spans="1:8" ht="48.75" customHeight="1">
      <c r="A108" s="13">
        <v>106</v>
      </c>
      <c r="B108" s="14">
        <v>79811100</v>
      </c>
      <c r="C108" s="7" t="s">
        <v>215</v>
      </c>
      <c r="D108" s="16" t="s">
        <v>216</v>
      </c>
      <c r="E108" s="8" t="s">
        <v>3</v>
      </c>
      <c r="F108" s="9">
        <v>250</v>
      </c>
      <c r="G108" s="9">
        <v>8</v>
      </c>
      <c r="H108" s="8">
        <f t="shared" si="1"/>
        <v>2000</v>
      </c>
    </row>
    <row r="109" spans="1:8" ht="48.75" customHeight="1">
      <c r="A109" s="13">
        <v>107</v>
      </c>
      <c r="B109" s="14">
        <v>79811100</v>
      </c>
      <c r="C109" s="7" t="s">
        <v>95</v>
      </c>
      <c r="D109" s="16" t="s">
        <v>43</v>
      </c>
      <c r="E109" s="8" t="s">
        <v>3</v>
      </c>
      <c r="F109" s="9">
        <v>1300</v>
      </c>
      <c r="G109" s="9">
        <v>10</v>
      </c>
      <c r="H109" s="8">
        <f t="shared" si="1"/>
        <v>13000</v>
      </c>
    </row>
    <row r="110" spans="1:8" ht="48.75" customHeight="1">
      <c r="A110" s="13">
        <v>108</v>
      </c>
      <c r="B110" s="14">
        <v>79811100</v>
      </c>
      <c r="C110" s="7" t="s">
        <v>96</v>
      </c>
      <c r="D110" s="16" t="s">
        <v>97</v>
      </c>
      <c r="E110" s="8" t="s">
        <v>3</v>
      </c>
      <c r="F110" s="9">
        <v>50</v>
      </c>
      <c r="G110" s="9">
        <v>15</v>
      </c>
      <c r="H110" s="8">
        <f t="shared" si="1"/>
        <v>750</v>
      </c>
    </row>
    <row r="111" spans="1:8" ht="48.75" customHeight="1">
      <c r="A111" s="13">
        <v>109</v>
      </c>
      <c r="B111" s="14">
        <v>79811100</v>
      </c>
      <c r="C111" s="7" t="s">
        <v>98</v>
      </c>
      <c r="D111" s="16" t="s">
        <v>30</v>
      </c>
      <c r="E111" s="8" t="s">
        <v>3</v>
      </c>
      <c r="F111" s="9">
        <v>150</v>
      </c>
      <c r="G111" s="9">
        <v>10</v>
      </c>
      <c r="H111" s="8">
        <f t="shared" si="1"/>
        <v>1500</v>
      </c>
    </row>
    <row r="112" spans="1:8" ht="48.75" customHeight="1">
      <c r="A112" s="13">
        <v>110</v>
      </c>
      <c r="B112" s="14">
        <v>79811100</v>
      </c>
      <c r="C112" s="7" t="s">
        <v>99</v>
      </c>
      <c r="D112" s="16" t="s">
        <v>100</v>
      </c>
      <c r="E112" s="8" t="s">
        <v>3</v>
      </c>
      <c r="F112" s="9">
        <v>1</v>
      </c>
      <c r="G112" s="9">
        <v>1700</v>
      </c>
      <c r="H112" s="8">
        <f t="shared" si="1"/>
        <v>1700</v>
      </c>
    </row>
    <row r="113" spans="1:8" ht="48.75" customHeight="1">
      <c r="A113" s="13">
        <v>111</v>
      </c>
      <c r="B113" s="14">
        <v>79811100</v>
      </c>
      <c r="C113" s="7" t="s">
        <v>101</v>
      </c>
      <c r="D113" s="16" t="s">
        <v>100</v>
      </c>
      <c r="E113" s="8" t="s">
        <v>3</v>
      </c>
      <c r="F113" s="9">
        <v>4</v>
      </c>
      <c r="G113" s="9">
        <v>1800</v>
      </c>
      <c r="H113" s="8">
        <f t="shared" si="1"/>
        <v>7200</v>
      </c>
    </row>
    <row r="114" spans="1:8" ht="48.75" customHeight="1">
      <c r="A114" s="13">
        <v>112</v>
      </c>
      <c r="B114" s="14">
        <v>79811100</v>
      </c>
      <c r="C114" s="7" t="s">
        <v>102</v>
      </c>
      <c r="D114" s="16" t="s">
        <v>200</v>
      </c>
      <c r="E114" s="8" t="s">
        <v>3</v>
      </c>
      <c r="F114" s="9">
        <v>2</v>
      </c>
      <c r="G114" s="9">
        <v>2000</v>
      </c>
      <c r="H114" s="8">
        <f t="shared" si="1"/>
        <v>4000</v>
      </c>
    </row>
    <row r="115" spans="1:8" ht="48.75" customHeight="1">
      <c r="A115" s="13">
        <v>113</v>
      </c>
      <c r="B115" s="14">
        <v>79811100</v>
      </c>
      <c r="C115" s="7" t="s">
        <v>201</v>
      </c>
      <c r="D115" s="16" t="s">
        <v>30</v>
      </c>
      <c r="E115" s="8" t="s">
        <v>3</v>
      </c>
      <c r="F115" s="9">
        <v>250</v>
      </c>
      <c r="G115" s="9">
        <v>10</v>
      </c>
      <c r="H115" s="8">
        <f t="shared" si="1"/>
        <v>2500</v>
      </c>
    </row>
    <row r="116" spans="1:8" ht="48.75" customHeight="1">
      <c r="A116" s="13">
        <v>114</v>
      </c>
      <c r="B116" s="14">
        <v>79811100</v>
      </c>
      <c r="C116" s="7" t="s">
        <v>202</v>
      </c>
      <c r="D116" s="16" t="s">
        <v>203</v>
      </c>
      <c r="E116" s="8" t="s">
        <v>3</v>
      </c>
      <c r="F116" s="9">
        <v>1</v>
      </c>
      <c r="G116" s="9">
        <v>2300</v>
      </c>
      <c r="H116" s="8">
        <f t="shared" si="1"/>
        <v>2300</v>
      </c>
    </row>
    <row r="117" spans="1:8" ht="48.75" customHeight="1">
      <c r="A117" s="13">
        <v>115</v>
      </c>
      <c r="B117" s="14">
        <v>79811100</v>
      </c>
      <c r="C117" s="7" t="s">
        <v>104</v>
      </c>
      <c r="D117" s="16" t="s">
        <v>103</v>
      </c>
      <c r="E117" s="8" t="s">
        <v>3</v>
      </c>
      <c r="F117" s="9">
        <v>1</v>
      </c>
      <c r="G117" s="9">
        <v>1800</v>
      </c>
      <c r="H117" s="8">
        <f t="shared" si="1"/>
        <v>1800</v>
      </c>
    </row>
    <row r="118" spans="1:8" ht="48.75" customHeight="1">
      <c r="A118" s="13">
        <v>116</v>
      </c>
      <c r="B118" s="14">
        <v>79811100</v>
      </c>
      <c r="C118" s="7" t="s">
        <v>105</v>
      </c>
      <c r="D118" s="16" t="s">
        <v>106</v>
      </c>
      <c r="E118" s="8" t="s">
        <v>3</v>
      </c>
      <c r="F118" s="9">
        <v>1</v>
      </c>
      <c r="G118" s="9">
        <v>1600</v>
      </c>
      <c r="H118" s="8">
        <f t="shared" si="1"/>
        <v>1600</v>
      </c>
    </row>
    <row r="119" spans="1:8" ht="48.75" customHeight="1">
      <c r="A119" s="13">
        <v>117</v>
      </c>
      <c r="B119" s="14">
        <v>79811100</v>
      </c>
      <c r="C119" s="7" t="s">
        <v>108</v>
      </c>
      <c r="D119" s="16" t="s">
        <v>107</v>
      </c>
      <c r="E119" s="8" t="s">
        <v>3</v>
      </c>
      <c r="F119" s="9">
        <v>1</v>
      </c>
      <c r="G119" s="9">
        <v>200</v>
      </c>
      <c r="H119" s="8">
        <f t="shared" si="1"/>
        <v>200</v>
      </c>
    </row>
    <row r="120" spans="1:8" ht="48.75" customHeight="1">
      <c r="A120" s="13">
        <v>118</v>
      </c>
      <c r="B120" s="14">
        <v>79811100</v>
      </c>
      <c r="C120" s="7" t="s">
        <v>109</v>
      </c>
      <c r="D120" s="16" t="s">
        <v>110</v>
      </c>
      <c r="E120" s="8" t="s">
        <v>3</v>
      </c>
      <c r="F120" s="9">
        <v>1</v>
      </c>
      <c r="G120" s="9">
        <v>1500</v>
      </c>
      <c r="H120" s="8">
        <f t="shared" si="1"/>
        <v>1500</v>
      </c>
    </row>
    <row r="121" spans="1:8" ht="48.75" customHeight="1">
      <c r="A121" s="13">
        <v>119</v>
      </c>
      <c r="B121" s="14">
        <v>79811100</v>
      </c>
      <c r="C121" s="7" t="s">
        <v>111</v>
      </c>
      <c r="D121" s="16" t="s">
        <v>40</v>
      </c>
      <c r="E121" s="8" t="s">
        <v>3</v>
      </c>
      <c r="F121" s="9">
        <v>750</v>
      </c>
      <c r="G121" s="9">
        <v>5</v>
      </c>
      <c r="H121" s="8">
        <f t="shared" si="1"/>
        <v>3750</v>
      </c>
    </row>
    <row r="122" spans="1:8" ht="48.75" customHeight="1">
      <c r="A122" s="13">
        <v>120</v>
      </c>
      <c r="B122" s="14">
        <v>79811100</v>
      </c>
      <c r="C122" s="7" t="s">
        <v>112</v>
      </c>
      <c r="D122" s="16" t="s">
        <v>43</v>
      </c>
      <c r="E122" s="8" t="s">
        <v>3</v>
      </c>
      <c r="F122" s="9">
        <v>200</v>
      </c>
      <c r="G122" s="9">
        <v>10</v>
      </c>
      <c r="H122" s="8">
        <f t="shared" si="1"/>
        <v>2000</v>
      </c>
    </row>
    <row r="123" spans="1:8" ht="48.75" customHeight="1">
      <c r="A123" s="13">
        <v>121</v>
      </c>
      <c r="B123" s="14">
        <v>79811100</v>
      </c>
      <c r="C123" s="7" t="s">
        <v>113</v>
      </c>
      <c r="D123" s="16" t="s">
        <v>110</v>
      </c>
      <c r="E123" s="8" t="s">
        <v>3</v>
      </c>
      <c r="F123" s="9">
        <v>3</v>
      </c>
      <c r="G123" s="9">
        <v>1500</v>
      </c>
      <c r="H123" s="8">
        <f t="shared" si="1"/>
        <v>4500</v>
      </c>
    </row>
    <row r="124" spans="1:8" ht="48.75" customHeight="1">
      <c r="A124" s="13">
        <v>122</v>
      </c>
      <c r="B124" s="14">
        <v>79811100</v>
      </c>
      <c r="C124" s="7" t="s">
        <v>114</v>
      </c>
      <c r="D124" s="16" t="s">
        <v>39</v>
      </c>
      <c r="E124" s="8" t="s">
        <v>3</v>
      </c>
      <c r="F124" s="9">
        <v>30</v>
      </c>
      <c r="G124" s="9">
        <v>10</v>
      </c>
      <c r="H124" s="8">
        <f t="shared" ref="H124:H127" si="2">F124*G124</f>
        <v>300</v>
      </c>
    </row>
    <row r="125" spans="1:8" ht="54.75" customHeight="1">
      <c r="A125" s="13">
        <v>123</v>
      </c>
      <c r="B125" s="14">
        <v>79811100</v>
      </c>
      <c r="C125" s="7" t="s">
        <v>117</v>
      </c>
      <c r="D125" s="16" t="s">
        <v>204</v>
      </c>
      <c r="E125" s="8" t="s">
        <v>3</v>
      </c>
      <c r="F125" s="9">
        <v>1</v>
      </c>
      <c r="G125" s="9">
        <v>1500</v>
      </c>
      <c r="H125" s="8">
        <f t="shared" si="2"/>
        <v>1500</v>
      </c>
    </row>
    <row r="126" spans="1:8" ht="35.25" customHeight="1">
      <c r="A126" s="13">
        <v>124</v>
      </c>
      <c r="B126" s="14">
        <v>79811100</v>
      </c>
      <c r="C126" s="7" t="s">
        <v>220</v>
      </c>
      <c r="D126" s="16" t="s">
        <v>221</v>
      </c>
      <c r="E126" s="8" t="s">
        <v>4</v>
      </c>
      <c r="F126" s="8">
        <v>100</v>
      </c>
      <c r="G126" s="8">
        <v>20</v>
      </c>
      <c r="H126" s="8">
        <f t="shared" si="2"/>
        <v>2000</v>
      </c>
    </row>
    <row r="127" spans="1:8" ht="25.5">
      <c r="A127" s="8">
        <v>125</v>
      </c>
      <c r="B127" s="14">
        <v>79811100</v>
      </c>
      <c r="C127" s="5" t="s">
        <v>224</v>
      </c>
      <c r="D127" s="16" t="s">
        <v>225</v>
      </c>
      <c r="E127" s="8" t="s">
        <v>3</v>
      </c>
      <c r="F127" s="8">
        <v>300</v>
      </c>
      <c r="G127" s="8">
        <v>5</v>
      </c>
      <c r="H127" s="8">
        <f t="shared" si="2"/>
        <v>1500</v>
      </c>
    </row>
    <row r="128" spans="1:8">
      <c r="H128" s="3">
        <f>SUM(H3:H127)</f>
        <v>926575</v>
      </c>
    </row>
  </sheetData>
  <mergeCells count="2">
    <mergeCell ref="A1:F1"/>
    <mergeCell ref="H1:I1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>
      <selection activeCell="P11" sqref="P11"/>
    </sheetView>
  </sheetViews>
  <sheetFormatPr defaultRowHeight="12.75"/>
  <cols>
    <col min="1" max="1" width="3.7109375" style="3" customWidth="1"/>
    <col min="2" max="2" width="11" style="3" customWidth="1"/>
    <col min="3" max="3" width="21.42578125" style="3" customWidth="1"/>
    <col min="4" max="4" width="20.28515625" style="3" customWidth="1"/>
    <col min="5" max="5" width="6.85546875" style="3" customWidth="1"/>
    <col min="6" max="7" width="7.7109375" style="3" customWidth="1"/>
    <col min="8" max="8" width="9" style="3" customWidth="1"/>
    <col min="9" max="16384" width="9.140625" style="3"/>
  </cols>
  <sheetData>
    <row r="1" spans="1:10" s="6" customFormat="1" ht="99" customHeight="1">
      <c r="A1" s="31" t="s">
        <v>417</v>
      </c>
      <c r="B1" s="31"/>
      <c r="C1" s="31"/>
      <c r="D1" s="31"/>
      <c r="E1" s="31"/>
      <c r="F1" s="31"/>
      <c r="G1" s="24"/>
      <c r="H1" s="29"/>
      <c r="I1" s="30"/>
      <c r="J1" s="30"/>
    </row>
    <row r="2" spans="1:10" s="12" customFormat="1" ht="75.75" customHeight="1">
      <c r="A2" s="1"/>
      <c r="B2" s="1" t="s">
        <v>46</v>
      </c>
      <c r="C2" s="2" t="s">
        <v>0</v>
      </c>
      <c r="D2" s="1" t="s">
        <v>1</v>
      </c>
      <c r="E2" s="2" t="s">
        <v>2</v>
      </c>
      <c r="F2" s="4" t="s">
        <v>56</v>
      </c>
      <c r="G2" s="4" t="s">
        <v>176</v>
      </c>
      <c r="H2" s="2" t="s">
        <v>118</v>
      </c>
    </row>
    <row r="3" spans="1:10" ht="48.75" customHeight="1">
      <c r="A3" s="13">
        <v>1</v>
      </c>
      <c r="B3" s="14">
        <v>79811100</v>
      </c>
      <c r="C3" s="25" t="s">
        <v>226</v>
      </c>
      <c r="D3" s="25" t="s">
        <v>349</v>
      </c>
      <c r="E3" s="16" t="s">
        <v>3</v>
      </c>
      <c r="F3" s="9">
        <v>50</v>
      </c>
      <c r="G3" s="9">
        <v>8</v>
      </c>
      <c r="H3" s="8">
        <f>F3*G3</f>
        <v>400</v>
      </c>
    </row>
    <row r="4" spans="1:10" ht="36">
      <c r="A4" s="13">
        <v>2</v>
      </c>
      <c r="B4" s="14">
        <v>79811100</v>
      </c>
      <c r="C4" s="26" t="s">
        <v>227</v>
      </c>
      <c r="D4" s="26" t="s">
        <v>350</v>
      </c>
      <c r="E4" s="17" t="s">
        <v>3</v>
      </c>
      <c r="F4" s="9">
        <v>6000</v>
      </c>
      <c r="G4" s="9">
        <v>5</v>
      </c>
      <c r="H4" s="8">
        <f t="shared" ref="H4:H67" si="0">F4*G4</f>
        <v>30000</v>
      </c>
    </row>
    <row r="5" spans="1:10" ht="36">
      <c r="A5" s="13">
        <v>3</v>
      </c>
      <c r="B5" s="14">
        <v>79811100</v>
      </c>
      <c r="C5" s="26" t="s">
        <v>228</v>
      </c>
      <c r="D5" s="26" t="s">
        <v>350</v>
      </c>
      <c r="E5" s="16" t="s">
        <v>3</v>
      </c>
      <c r="F5" s="9">
        <v>18000</v>
      </c>
      <c r="G5" s="9">
        <v>5</v>
      </c>
      <c r="H5" s="8">
        <f t="shared" si="0"/>
        <v>90000</v>
      </c>
    </row>
    <row r="6" spans="1:10" ht="53.25" customHeight="1">
      <c r="A6" s="13">
        <v>4</v>
      </c>
      <c r="B6" s="14">
        <v>79811100</v>
      </c>
      <c r="C6" s="26" t="s">
        <v>229</v>
      </c>
      <c r="D6" s="26" t="s">
        <v>351</v>
      </c>
      <c r="E6" s="16" t="s">
        <v>3</v>
      </c>
      <c r="F6" s="9">
        <v>90</v>
      </c>
      <c r="G6" s="9">
        <v>800</v>
      </c>
      <c r="H6" s="8">
        <f t="shared" si="0"/>
        <v>72000</v>
      </c>
    </row>
    <row r="7" spans="1:10" ht="42.75" customHeight="1">
      <c r="A7" s="13">
        <v>5</v>
      </c>
      <c r="B7" s="14">
        <v>79811100</v>
      </c>
      <c r="C7" s="26" t="s">
        <v>230</v>
      </c>
      <c r="D7" s="26" t="s">
        <v>352</v>
      </c>
      <c r="E7" s="16" t="s">
        <v>3</v>
      </c>
      <c r="F7" s="9">
        <v>750</v>
      </c>
      <c r="G7" s="9">
        <v>5</v>
      </c>
      <c r="H7" s="8">
        <f t="shared" si="0"/>
        <v>3750</v>
      </c>
    </row>
    <row r="8" spans="1:10" ht="34.5" customHeight="1">
      <c r="A8" s="13">
        <v>6</v>
      </c>
      <c r="B8" s="14">
        <v>79811100</v>
      </c>
      <c r="C8" s="26" t="s">
        <v>231</v>
      </c>
      <c r="D8" s="26" t="s">
        <v>353</v>
      </c>
      <c r="E8" s="16" t="s">
        <v>3</v>
      </c>
      <c r="F8" s="9">
        <v>2000</v>
      </c>
      <c r="G8" s="9">
        <v>10</v>
      </c>
      <c r="H8" s="8">
        <f t="shared" si="0"/>
        <v>20000</v>
      </c>
    </row>
    <row r="9" spans="1:10" ht="23.25" customHeight="1">
      <c r="A9" s="13">
        <v>7</v>
      </c>
      <c r="B9" s="14">
        <v>79811100</v>
      </c>
      <c r="C9" s="26" t="s">
        <v>232</v>
      </c>
      <c r="D9" s="26" t="s">
        <v>354</v>
      </c>
      <c r="E9" s="16" t="s">
        <v>3</v>
      </c>
      <c r="F9" s="9">
        <v>8000</v>
      </c>
      <c r="G9" s="9">
        <v>8</v>
      </c>
      <c r="H9" s="8">
        <f t="shared" si="0"/>
        <v>64000</v>
      </c>
    </row>
    <row r="10" spans="1:10" ht="39" customHeight="1">
      <c r="A10" s="13">
        <v>8</v>
      </c>
      <c r="B10" s="14">
        <v>79811100</v>
      </c>
      <c r="C10" s="26" t="s">
        <v>233</v>
      </c>
      <c r="D10" s="26" t="s">
        <v>352</v>
      </c>
      <c r="E10" s="16" t="s">
        <v>4</v>
      </c>
      <c r="F10" s="9">
        <v>250</v>
      </c>
      <c r="G10" s="9">
        <v>15</v>
      </c>
      <c r="H10" s="8">
        <f t="shared" si="0"/>
        <v>3750</v>
      </c>
    </row>
    <row r="11" spans="1:10" ht="33" customHeight="1">
      <c r="A11" s="13">
        <v>9</v>
      </c>
      <c r="B11" s="14">
        <v>79811100</v>
      </c>
      <c r="C11" s="26" t="s">
        <v>234</v>
      </c>
      <c r="D11" s="26" t="s">
        <v>355</v>
      </c>
      <c r="E11" s="16" t="s">
        <v>4</v>
      </c>
      <c r="F11" s="9">
        <v>150</v>
      </c>
      <c r="G11" s="9">
        <v>25</v>
      </c>
      <c r="H11" s="8">
        <f t="shared" si="0"/>
        <v>3750</v>
      </c>
    </row>
    <row r="12" spans="1:10" ht="21" customHeight="1">
      <c r="A12" s="13">
        <v>10</v>
      </c>
      <c r="B12" s="14">
        <v>79811100</v>
      </c>
      <c r="C12" s="26" t="s">
        <v>235</v>
      </c>
      <c r="D12" s="26" t="s">
        <v>356</v>
      </c>
      <c r="E12" s="16" t="s">
        <v>3</v>
      </c>
      <c r="F12" s="9">
        <v>2500</v>
      </c>
      <c r="G12" s="9">
        <v>5</v>
      </c>
      <c r="H12" s="8">
        <f t="shared" si="0"/>
        <v>12500</v>
      </c>
    </row>
    <row r="13" spans="1:10" ht="24">
      <c r="A13" s="13">
        <v>11</v>
      </c>
      <c r="B13" s="14">
        <v>79811100</v>
      </c>
      <c r="C13" s="26" t="s">
        <v>236</v>
      </c>
      <c r="D13" s="26" t="s">
        <v>353</v>
      </c>
      <c r="E13" s="16" t="s">
        <v>3</v>
      </c>
      <c r="F13" s="9">
        <v>200</v>
      </c>
      <c r="G13" s="9">
        <v>10</v>
      </c>
      <c r="H13" s="8">
        <f t="shared" si="0"/>
        <v>2000</v>
      </c>
    </row>
    <row r="14" spans="1:10" ht="48">
      <c r="A14" s="13">
        <v>12</v>
      </c>
      <c r="B14" s="14">
        <v>79811100</v>
      </c>
      <c r="C14" s="26" t="s">
        <v>237</v>
      </c>
      <c r="D14" s="26" t="s">
        <v>357</v>
      </c>
      <c r="E14" s="16" t="s">
        <v>3</v>
      </c>
      <c r="F14" s="9">
        <v>6</v>
      </c>
      <c r="G14" s="9">
        <v>1800</v>
      </c>
      <c r="H14" s="8">
        <f t="shared" si="0"/>
        <v>10800</v>
      </c>
    </row>
    <row r="15" spans="1:10" ht="24">
      <c r="A15" s="13">
        <v>13</v>
      </c>
      <c r="B15" s="14">
        <v>79811100</v>
      </c>
      <c r="C15" s="26" t="s">
        <v>238</v>
      </c>
      <c r="D15" s="26" t="s">
        <v>353</v>
      </c>
      <c r="E15" s="16" t="s">
        <v>3</v>
      </c>
      <c r="F15" s="9">
        <v>3000</v>
      </c>
      <c r="G15" s="9">
        <v>10</v>
      </c>
      <c r="H15" s="8">
        <f t="shared" si="0"/>
        <v>30000</v>
      </c>
    </row>
    <row r="16" spans="1:10" ht="24">
      <c r="A16" s="13">
        <v>14</v>
      </c>
      <c r="B16" s="14">
        <v>79811100</v>
      </c>
      <c r="C16" s="26" t="s">
        <v>239</v>
      </c>
      <c r="D16" s="26" t="s">
        <v>355</v>
      </c>
      <c r="E16" s="16" t="s">
        <v>3</v>
      </c>
      <c r="F16" s="9">
        <v>100</v>
      </c>
      <c r="G16" s="9">
        <v>10</v>
      </c>
      <c r="H16" s="8">
        <f t="shared" si="0"/>
        <v>1000</v>
      </c>
    </row>
    <row r="17" spans="1:8" ht="36.75" customHeight="1">
      <c r="A17" s="13">
        <v>15</v>
      </c>
      <c r="B17" s="14">
        <v>79811100</v>
      </c>
      <c r="C17" s="26" t="s">
        <v>240</v>
      </c>
      <c r="D17" s="26" t="s">
        <v>356</v>
      </c>
      <c r="E17" s="16" t="s">
        <v>3</v>
      </c>
      <c r="F17" s="9">
        <v>7500</v>
      </c>
      <c r="G17" s="9">
        <v>5</v>
      </c>
      <c r="H17" s="8">
        <f t="shared" si="0"/>
        <v>37500</v>
      </c>
    </row>
    <row r="18" spans="1:8" ht="23.25" customHeight="1">
      <c r="A18" s="13">
        <v>16</v>
      </c>
      <c r="B18" s="14">
        <v>79811100</v>
      </c>
      <c r="C18" s="27" t="s">
        <v>241</v>
      </c>
      <c r="D18" s="26" t="s">
        <v>352</v>
      </c>
      <c r="E18" s="16" t="s">
        <v>3</v>
      </c>
      <c r="F18" s="9">
        <v>250</v>
      </c>
      <c r="G18" s="9">
        <v>6</v>
      </c>
      <c r="H18" s="8">
        <f t="shared" si="0"/>
        <v>1500</v>
      </c>
    </row>
    <row r="19" spans="1:8" ht="63.75" customHeight="1">
      <c r="A19" s="13">
        <v>17</v>
      </c>
      <c r="B19" s="14">
        <v>79811100</v>
      </c>
      <c r="C19" s="26" t="s">
        <v>242</v>
      </c>
      <c r="D19" s="26" t="s">
        <v>358</v>
      </c>
      <c r="E19" s="16" t="s">
        <v>3</v>
      </c>
      <c r="F19" s="9">
        <v>1500</v>
      </c>
      <c r="G19" s="9">
        <v>5</v>
      </c>
      <c r="H19" s="8">
        <f t="shared" si="0"/>
        <v>7500</v>
      </c>
    </row>
    <row r="20" spans="1:8" ht="37.5" customHeight="1">
      <c r="A20" s="13">
        <v>18</v>
      </c>
      <c r="B20" s="14">
        <v>79811100</v>
      </c>
      <c r="C20" s="26" t="s">
        <v>243</v>
      </c>
      <c r="D20" s="26" t="s">
        <v>358</v>
      </c>
      <c r="E20" s="16" t="s">
        <v>3</v>
      </c>
      <c r="F20" s="9">
        <v>4000</v>
      </c>
      <c r="G20" s="9">
        <v>5</v>
      </c>
      <c r="H20" s="8">
        <f t="shared" si="0"/>
        <v>20000</v>
      </c>
    </row>
    <row r="21" spans="1:8" ht="50.25" customHeight="1">
      <c r="A21" s="13">
        <v>19</v>
      </c>
      <c r="B21" s="14">
        <v>79811100</v>
      </c>
      <c r="C21" s="26" t="s">
        <v>244</v>
      </c>
      <c r="D21" s="26" t="s">
        <v>359</v>
      </c>
      <c r="E21" s="16" t="s">
        <v>3</v>
      </c>
      <c r="F21" s="9">
        <v>3</v>
      </c>
      <c r="G21" s="9">
        <v>2000</v>
      </c>
      <c r="H21" s="8">
        <f t="shared" si="0"/>
        <v>6000</v>
      </c>
    </row>
    <row r="22" spans="1:8" ht="36" customHeight="1">
      <c r="A22" s="13">
        <v>20</v>
      </c>
      <c r="B22" s="14">
        <v>79811100</v>
      </c>
      <c r="C22" s="26" t="s">
        <v>245</v>
      </c>
      <c r="D22" s="27" t="s">
        <v>360</v>
      </c>
      <c r="E22" s="16" t="s">
        <v>3</v>
      </c>
      <c r="F22" s="9">
        <v>600</v>
      </c>
      <c r="G22" s="9">
        <v>52</v>
      </c>
      <c r="H22" s="8">
        <f t="shared" si="0"/>
        <v>31200</v>
      </c>
    </row>
    <row r="23" spans="1:8" ht="51" customHeight="1">
      <c r="A23" s="13">
        <v>21</v>
      </c>
      <c r="B23" s="14">
        <v>79811100</v>
      </c>
      <c r="C23" s="26" t="s">
        <v>246</v>
      </c>
      <c r="D23" s="26" t="s">
        <v>356</v>
      </c>
      <c r="E23" s="16" t="s">
        <v>3</v>
      </c>
      <c r="F23" s="9">
        <v>300</v>
      </c>
      <c r="G23" s="9">
        <v>5</v>
      </c>
      <c r="H23" s="8">
        <f t="shared" si="0"/>
        <v>1500</v>
      </c>
    </row>
    <row r="24" spans="1:8" ht="35.25" customHeight="1">
      <c r="A24" s="13">
        <v>22</v>
      </c>
      <c r="B24" s="14">
        <v>79811100</v>
      </c>
      <c r="C24" s="26" t="s">
        <v>247</v>
      </c>
      <c r="D24" s="26" t="s">
        <v>361</v>
      </c>
      <c r="E24" s="16" t="s">
        <v>3</v>
      </c>
      <c r="F24" s="9">
        <v>75</v>
      </c>
      <c r="G24" s="9">
        <v>87</v>
      </c>
      <c r="H24" s="8">
        <f t="shared" si="0"/>
        <v>6525</v>
      </c>
    </row>
    <row r="25" spans="1:8" ht="36" customHeight="1">
      <c r="A25" s="13">
        <v>23</v>
      </c>
      <c r="B25" s="14">
        <v>79811100</v>
      </c>
      <c r="C25" s="26" t="s">
        <v>248</v>
      </c>
      <c r="D25" s="26" t="s">
        <v>362</v>
      </c>
      <c r="E25" s="16" t="s">
        <v>3</v>
      </c>
      <c r="F25" s="9">
        <v>100</v>
      </c>
      <c r="G25" s="9">
        <v>86</v>
      </c>
      <c r="H25" s="8">
        <f t="shared" si="0"/>
        <v>8600</v>
      </c>
    </row>
    <row r="26" spans="1:8" ht="52.5" customHeight="1">
      <c r="A26" s="13">
        <v>24</v>
      </c>
      <c r="B26" s="14">
        <v>79811100</v>
      </c>
      <c r="C26" s="26" t="s">
        <v>249</v>
      </c>
      <c r="D26" s="26" t="s">
        <v>363</v>
      </c>
      <c r="E26" s="16" t="s">
        <v>3</v>
      </c>
      <c r="F26" s="9">
        <v>450</v>
      </c>
      <c r="G26" s="9">
        <v>68</v>
      </c>
      <c r="H26" s="8">
        <f t="shared" si="0"/>
        <v>30600</v>
      </c>
    </row>
    <row r="27" spans="1:8" ht="51.75" customHeight="1">
      <c r="A27" s="13">
        <v>25</v>
      </c>
      <c r="B27" s="14">
        <v>79811100</v>
      </c>
      <c r="C27" s="26" t="s">
        <v>250</v>
      </c>
      <c r="D27" s="26" t="s">
        <v>364</v>
      </c>
      <c r="E27" s="16" t="s">
        <v>3</v>
      </c>
      <c r="F27" s="9">
        <v>150</v>
      </c>
      <c r="G27" s="9">
        <v>10</v>
      </c>
      <c r="H27" s="8">
        <f t="shared" si="0"/>
        <v>1500</v>
      </c>
    </row>
    <row r="28" spans="1:8" ht="44.25" customHeight="1">
      <c r="A28" s="13">
        <v>26</v>
      </c>
      <c r="B28" s="14">
        <v>79811100</v>
      </c>
      <c r="C28" s="26" t="s">
        <v>251</v>
      </c>
      <c r="D28" s="26" t="s">
        <v>365</v>
      </c>
      <c r="E28" s="16" t="s">
        <v>3</v>
      </c>
      <c r="F28" s="9">
        <v>200</v>
      </c>
      <c r="G28" s="9">
        <v>6</v>
      </c>
      <c r="H28" s="8">
        <f t="shared" si="0"/>
        <v>1200</v>
      </c>
    </row>
    <row r="29" spans="1:8" ht="37.5" customHeight="1">
      <c r="A29" s="13">
        <v>27</v>
      </c>
      <c r="B29" s="14">
        <v>79811100</v>
      </c>
      <c r="C29" s="26" t="s">
        <v>252</v>
      </c>
      <c r="D29" s="26" t="s">
        <v>366</v>
      </c>
      <c r="E29" s="16" t="s">
        <v>3</v>
      </c>
      <c r="F29" s="9">
        <v>150</v>
      </c>
      <c r="G29" s="9">
        <v>10</v>
      </c>
      <c r="H29" s="8">
        <f t="shared" si="0"/>
        <v>1500</v>
      </c>
    </row>
    <row r="30" spans="1:8" ht="23.25" customHeight="1">
      <c r="A30" s="13">
        <v>28</v>
      </c>
      <c r="B30" s="14">
        <v>79811100</v>
      </c>
      <c r="C30" s="26" t="s">
        <v>253</v>
      </c>
      <c r="D30" s="26" t="s">
        <v>365</v>
      </c>
      <c r="E30" s="16" t="s">
        <v>3</v>
      </c>
      <c r="F30" s="9">
        <v>250</v>
      </c>
      <c r="G30" s="9">
        <v>5</v>
      </c>
      <c r="H30" s="8">
        <f t="shared" si="0"/>
        <v>1250</v>
      </c>
    </row>
    <row r="31" spans="1:8" ht="24">
      <c r="A31" s="13">
        <v>29</v>
      </c>
      <c r="B31" s="14">
        <v>79811100</v>
      </c>
      <c r="C31" s="26" t="s">
        <v>254</v>
      </c>
      <c r="D31" s="26" t="s">
        <v>365</v>
      </c>
      <c r="E31" s="16" t="s">
        <v>3</v>
      </c>
      <c r="F31" s="9">
        <v>200</v>
      </c>
      <c r="G31" s="9">
        <v>5</v>
      </c>
      <c r="H31" s="8">
        <f t="shared" si="0"/>
        <v>1000</v>
      </c>
    </row>
    <row r="32" spans="1:8" ht="38.25" customHeight="1">
      <c r="A32" s="13">
        <v>30</v>
      </c>
      <c r="B32" s="14">
        <v>79811100</v>
      </c>
      <c r="C32" s="26" t="s">
        <v>255</v>
      </c>
      <c r="D32" s="27" t="s">
        <v>355</v>
      </c>
      <c r="E32" s="19" t="s">
        <v>3</v>
      </c>
      <c r="F32" s="10">
        <v>50</v>
      </c>
      <c r="G32" s="10">
        <v>10</v>
      </c>
      <c r="H32" s="8">
        <f t="shared" si="0"/>
        <v>500</v>
      </c>
    </row>
    <row r="33" spans="1:8" ht="51.75" customHeight="1">
      <c r="A33" s="13">
        <v>31</v>
      </c>
      <c r="B33" s="14">
        <v>79811100</v>
      </c>
      <c r="C33" s="26" t="s">
        <v>256</v>
      </c>
      <c r="D33" s="26" t="s">
        <v>367</v>
      </c>
      <c r="E33" s="16" t="s">
        <v>3</v>
      </c>
      <c r="F33" s="9">
        <v>100</v>
      </c>
      <c r="G33" s="9">
        <v>80</v>
      </c>
      <c r="H33" s="8">
        <f t="shared" si="0"/>
        <v>8000</v>
      </c>
    </row>
    <row r="34" spans="1:8" ht="28.5" customHeight="1">
      <c r="A34" s="13">
        <v>32</v>
      </c>
      <c r="B34" s="14">
        <v>79811100</v>
      </c>
      <c r="C34" s="26" t="s">
        <v>257</v>
      </c>
      <c r="D34" s="26" t="s">
        <v>368</v>
      </c>
      <c r="E34" s="16" t="s">
        <v>3</v>
      </c>
      <c r="F34" s="9">
        <v>100</v>
      </c>
      <c r="G34" s="9">
        <v>32</v>
      </c>
      <c r="H34" s="8">
        <f t="shared" si="0"/>
        <v>3200</v>
      </c>
    </row>
    <row r="35" spans="1:8" ht="34.5" customHeight="1">
      <c r="A35" s="13">
        <v>33</v>
      </c>
      <c r="B35" s="14">
        <v>79811100</v>
      </c>
      <c r="C35" s="26" t="s">
        <v>258</v>
      </c>
      <c r="D35" s="26" t="s">
        <v>369</v>
      </c>
      <c r="E35" s="16" t="s">
        <v>3</v>
      </c>
      <c r="F35" s="9">
        <v>100</v>
      </c>
      <c r="G35" s="9">
        <v>10</v>
      </c>
      <c r="H35" s="8">
        <f t="shared" si="0"/>
        <v>1000</v>
      </c>
    </row>
    <row r="36" spans="1:8" ht="49.5" customHeight="1">
      <c r="A36" s="13">
        <v>34</v>
      </c>
      <c r="B36" s="14">
        <v>79811100</v>
      </c>
      <c r="C36" s="26" t="s">
        <v>259</v>
      </c>
      <c r="D36" s="26" t="s">
        <v>370</v>
      </c>
      <c r="E36" s="16" t="s">
        <v>3</v>
      </c>
      <c r="F36" s="9">
        <v>4</v>
      </c>
      <c r="G36" s="9">
        <v>2000</v>
      </c>
      <c r="H36" s="8">
        <f t="shared" si="0"/>
        <v>8000</v>
      </c>
    </row>
    <row r="37" spans="1:8" ht="24.75" customHeight="1">
      <c r="A37" s="13">
        <v>35</v>
      </c>
      <c r="B37" s="14">
        <v>79811100</v>
      </c>
      <c r="C37" s="26" t="s">
        <v>260</v>
      </c>
      <c r="D37" s="26" t="s">
        <v>353</v>
      </c>
      <c r="E37" s="16" t="s">
        <v>3</v>
      </c>
      <c r="F37" s="9">
        <v>150</v>
      </c>
      <c r="G37" s="9">
        <v>10</v>
      </c>
      <c r="H37" s="8">
        <f t="shared" si="0"/>
        <v>1500</v>
      </c>
    </row>
    <row r="38" spans="1:8" ht="55.5" customHeight="1">
      <c r="A38" s="13">
        <v>36</v>
      </c>
      <c r="B38" s="14">
        <v>79811100</v>
      </c>
      <c r="C38" s="26" t="s">
        <v>261</v>
      </c>
      <c r="D38" s="26" t="s">
        <v>370</v>
      </c>
      <c r="E38" s="16" t="s">
        <v>3</v>
      </c>
      <c r="F38" s="9">
        <v>4</v>
      </c>
      <c r="G38" s="9">
        <v>2000</v>
      </c>
      <c r="H38" s="8">
        <f t="shared" si="0"/>
        <v>8000</v>
      </c>
    </row>
    <row r="39" spans="1:8" ht="60">
      <c r="A39" s="13">
        <v>37</v>
      </c>
      <c r="B39" s="14">
        <v>79811100</v>
      </c>
      <c r="C39" s="26" t="s">
        <v>262</v>
      </c>
      <c r="D39" s="26" t="s">
        <v>371</v>
      </c>
      <c r="E39" s="16" t="s">
        <v>3</v>
      </c>
      <c r="F39" s="9">
        <v>13</v>
      </c>
      <c r="G39" s="9">
        <v>1800</v>
      </c>
      <c r="H39" s="8">
        <f t="shared" si="0"/>
        <v>23400</v>
      </c>
    </row>
    <row r="40" spans="1:8" ht="24">
      <c r="A40" s="13">
        <v>38</v>
      </c>
      <c r="B40" s="14">
        <v>79811100</v>
      </c>
      <c r="C40" s="26" t="s">
        <v>263</v>
      </c>
      <c r="D40" s="26" t="s">
        <v>358</v>
      </c>
      <c r="E40" s="16" t="s">
        <v>3</v>
      </c>
      <c r="F40" s="9">
        <v>1000</v>
      </c>
      <c r="G40" s="9">
        <v>5</v>
      </c>
      <c r="H40" s="8">
        <f t="shared" si="0"/>
        <v>5000</v>
      </c>
    </row>
    <row r="41" spans="1:8" ht="38.25" customHeight="1">
      <c r="A41" s="13">
        <v>39</v>
      </c>
      <c r="B41" s="14">
        <v>79811100</v>
      </c>
      <c r="C41" s="26" t="s">
        <v>264</v>
      </c>
      <c r="D41" s="26" t="s">
        <v>372</v>
      </c>
      <c r="E41" s="16" t="s">
        <v>3</v>
      </c>
      <c r="F41" s="9">
        <v>500</v>
      </c>
      <c r="G41" s="9">
        <v>5</v>
      </c>
      <c r="H41" s="8">
        <f t="shared" si="0"/>
        <v>2500</v>
      </c>
    </row>
    <row r="42" spans="1:8" ht="35.25" customHeight="1">
      <c r="A42" s="13">
        <v>40</v>
      </c>
      <c r="B42" s="14">
        <v>79811100</v>
      </c>
      <c r="C42" s="27" t="s">
        <v>265</v>
      </c>
      <c r="D42" s="26" t="s">
        <v>373</v>
      </c>
      <c r="E42" s="16" t="s">
        <v>3</v>
      </c>
      <c r="F42" s="9">
        <v>3000</v>
      </c>
      <c r="G42" s="9">
        <v>5</v>
      </c>
      <c r="H42" s="8">
        <f t="shared" si="0"/>
        <v>15000</v>
      </c>
    </row>
    <row r="43" spans="1:8" ht="28.5" customHeight="1">
      <c r="A43" s="13">
        <v>41</v>
      </c>
      <c r="B43" s="14">
        <v>79811100</v>
      </c>
      <c r="C43" s="26" t="s">
        <v>266</v>
      </c>
      <c r="D43" s="26" t="s">
        <v>365</v>
      </c>
      <c r="E43" s="16" t="s">
        <v>3</v>
      </c>
      <c r="F43" s="9">
        <v>750</v>
      </c>
      <c r="G43" s="9">
        <v>5</v>
      </c>
      <c r="H43" s="8">
        <f t="shared" si="0"/>
        <v>3750</v>
      </c>
    </row>
    <row r="44" spans="1:8" ht="30.75" customHeight="1">
      <c r="A44" s="13">
        <v>42</v>
      </c>
      <c r="B44" s="14">
        <v>79811100</v>
      </c>
      <c r="C44" s="26" t="s">
        <v>267</v>
      </c>
      <c r="D44" s="26" t="s">
        <v>374</v>
      </c>
      <c r="E44" s="16" t="s">
        <v>3</v>
      </c>
      <c r="F44" s="9">
        <v>1500</v>
      </c>
      <c r="G44" s="9">
        <v>10</v>
      </c>
      <c r="H44" s="8">
        <f t="shared" si="0"/>
        <v>15000</v>
      </c>
    </row>
    <row r="45" spans="1:8" ht="33.75" customHeight="1">
      <c r="A45" s="13">
        <v>43</v>
      </c>
      <c r="B45" s="14">
        <v>79811100</v>
      </c>
      <c r="C45" s="26" t="s">
        <v>268</v>
      </c>
      <c r="D45" s="26" t="s">
        <v>375</v>
      </c>
      <c r="E45" s="16" t="s">
        <v>3</v>
      </c>
      <c r="F45" s="9">
        <v>100</v>
      </c>
      <c r="G45" s="9">
        <v>10</v>
      </c>
      <c r="H45" s="8">
        <f t="shared" si="0"/>
        <v>1000</v>
      </c>
    </row>
    <row r="46" spans="1:8" ht="15" customHeight="1">
      <c r="A46" s="13">
        <v>44</v>
      </c>
      <c r="B46" s="14">
        <v>79811100</v>
      </c>
      <c r="C46" s="26" t="s">
        <v>269</v>
      </c>
      <c r="D46" s="26" t="s">
        <v>376</v>
      </c>
      <c r="E46" s="16" t="s">
        <v>3</v>
      </c>
      <c r="F46" s="9">
        <v>100</v>
      </c>
      <c r="G46" s="9">
        <v>10</v>
      </c>
      <c r="H46" s="8">
        <f t="shared" si="0"/>
        <v>1000</v>
      </c>
    </row>
    <row r="47" spans="1:8" ht="30.75" customHeight="1">
      <c r="A47" s="13">
        <v>45</v>
      </c>
      <c r="B47" s="14">
        <v>79811100</v>
      </c>
      <c r="C47" s="26" t="s">
        <v>270</v>
      </c>
      <c r="D47" s="27" t="s">
        <v>352</v>
      </c>
      <c r="E47" s="16" t="s">
        <v>3</v>
      </c>
      <c r="F47" s="9">
        <v>150</v>
      </c>
      <c r="G47" s="9">
        <v>5</v>
      </c>
      <c r="H47" s="8">
        <f t="shared" si="0"/>
        <v>750</v>
      </c>
    </row>
    <row r="48" spans="1:8" ht="33.75" customHeight="1">
      <c r="A48" s="13">
        <v>46</v>
      </c>
      <c r="B48" s="14">
        <v>79811100</v>
      </c>
      <c r="C48" s="26" t="s">
        <v>271</v>
      </c>
      <c r="D48" s="26" t="s">
        <v>375</v>
      </c>
      <c r="E48" s="16" t="s">
        <v>3</v>
      </c>
      <c r="F48" s="9">
        <v>100</v>
      </c>
      <c r="G48" s="9">
        <v>10</v>
      </c>
      <c r="H48" s="8">
        <f t="shared" si="0"/>
        <v>1000</v>
      </c>
    </row>
    <row r="49" spans="1:8" ht="49.5" customHeight="1">
      <c r="A49" s="13">
        <v>47</v>
      </c>
      <c r="B49" s="14">
        <v>79811100</v>
      </c>
      <c r="C49" s="26" t="s">
        <v>272</v>
      </c>
      <c r="D49" s="26" t="s">
        <v>377</v>
      </c>
      <c r="E49" s="16" t="s">
        <v>3</v>
      </c>
      <c r="F49" s="9">
        <v>1</v>
      </c>
      <c r="G49" s="9">
        <v>1500</v>
      </c>
      <c r="H49" s="8">
        <f t="shared" si="0"/>
        <v>1500</v>
      </c>
    </row>
    <row r="50" spans="1:8" ht="49.5" customHeight="1">
      <c r="A50" s="13">
        <v>48</v>
      </c>
      <c r="B50" s="14">
        <v>79811100</v>
      </c>
      <c r="C50" s="26" t="s">
        <v>273</v>
      </c>
      <c r="D50" s="26" t="s">
        <v>378</v>
      </c>
      <c r="E50" s="16" t="s">
        <v>3</v>
      </c>
      <c r="F50" s="9">
        <v>1</v>
      </c>
      <c r="G50" s="9">
        <v>1200</v>
      </c>
      <c r="H50" s="8">
        <f t="shared" si="0"/>
        <v>1200</v>
      </c>
    </row>
    <row r="51" spans="1:8" ht="36">
      <c r="A51" s="13">
        <v>49</v>
      </c>
      <c r="B51" s="14">
        <v>79811100</v>
      </c>
      <c r="C51" s="26" t="s">
        <v>274</v>
      </c>
      <c r="D51" s="26" t="s">
        <v>352</v>
      </c>
      <c r="E51" s="16" t="s">
        <v>3</v>
      </c>
      <c r="F51" s="9">
        <v>700</v>
      </c>
      <c r="G51" s="9">
        <v>5</v>
      </c>
      <c r="H51" s="8">
        <f t="shared" si="0"/>
        <v>3500</v>
      </c>
    </row>
    <row r="52" spans="1:8" ht="21.75" customHeight="1">
      <c r="A52" s="13">
        <v>50</v>
      </c>
      <c r="B52" s="14">
        <v>79811100</v>
      </c>
      <c r="C52" s="26" t="s">
        <v>275</v>
      </c>
      <c r="D52" s="26" t="s">
        <v>375</v>
      </c>
      <c r="E52" s="16" t="s">
        <v>3</v>
      </c>
      <c r="F52" s="9">
        <v>100</v>
      </c>
      <c r="G52" s="9">
        <v>10</v>
      </c>
      <c r="H52" s="8">
        <f t="shared" si="0"/>
        <v>1000</v>
      </c>
    </row>
    <row r="53" spans="1:8" ht="24">
      <c r="A53" s="13">
        <v>51</v>
      </c>
      <c r="B53" s="14">
        <v>79811100</v>
      </c>
      <c r="C53" s="26" t="s">
        <v>276</v>
      </c>
      <c r="D53" s="26" t="s">
        <v>353</v>
      </c>
      <c r="E53" s="16" t="s">
        <v>3</v>
      </c>
      <c r="F53" s="9">
        <v>300</v>
      </c>
      <c r="G53" s="9">
        <v>10</v>
      </c>
      <c r="H53" s="8">
        <f t="shared" si="0"/>
        <v>3000</v>
      </c>
    </row>
    <row r="54" spans="1:8" ht="21" customHeight="1">
      <c r="A54" s="21">
        <v>52</v>
      </c>
      <c r="B54" s="22">
        <v>79811100</v>
      </c>
      <c r="C54" s="26" t="s">
        <v>277</v>
      </c>
      <c r="D54" s="26" t="s">
        <v>352</v>
      </c>
      <c r="E54" s="19" t="s">
        <v>3</v>
      </c>
      <c r="F54" s="10">
        <v>1000</v>
      </c>
      <c r="G54" s="10">
        <v>5</v>
      </c>
      <c r="H54" s="11">
        <f t="shared" si="0"/>
        <v>5000</v>
      </c>
    </row>
    <row r="55" spans="1:8" ht="24">
      <c r="A55" s="13">
        <v>53</v>
      </c>
      <c r="B55" s="14">
        <v>79811100</v>
      </c>
      <c r="C55" s="26" t="s">
        <v>278</v>
      </c>
      <c r="D55" s="26" t="s">
        <v>379</v>
      </c>
      <c r="E55" s="16" t="s">
        <v>3</v>
      </c>
      <c r="F55" s="9">
        <v>2000</v>
      </c>
      <c r="G55" s="9">
        <v>6</v>
      </c>
      <c r="H55" s="8">
        <f t="shared" si="0"/>
        <v>12000</v>
      </c>
    </row>
    <row r="56" spans="1:8" ht="24">
      <c r="A56" s="13">
        <v>54</v>
      </c>
      <c r="B56" s="14">
        <v>79811100</v>
      </c>
      <c r="C56" s="26" t="s">
        <v>279</v>
      </c>
      <c r="D56" s="26" t="s">
        <v>380</v>
      </c>
      <c r="E56" s="16" t="s">
        <v>3</v>
      </c>
      <c r="F56" s="9">
        <v>100</v>
      </c>
      <c r="G56" s="9">
        <v>100</v>
      </c>
      <c r="H56" s="8">
        <f t="shared" si="0"/>
        <v>10000</v>
      </c>
    </row>
    <row r="57" spans="1:8" ht="36">
      <c r="A57" s="13">
        <v>55</v>
      </c>
      <c r="B57" s="14">
        <v>79811100</v>
      </c>
      <c r="C57" s="27" t="s">
        <v>280</v>
      </c>
      <c r="D57" s="26" t="s">
        <v>381</v>
      </c>
      <c r="E57" s="16" t="s">
        <v>3</v>
      </c>
      <c r="F57" s="9">
        <v>30</v>
      </c>
      <c r="G57" s="9">
        <v>1000</v>
      </c>
      <c r="H57" s="8">
        <f t="shared" si="0"/>
        <v>30000</v>
      </c>
    </row>
    <row r="58" spans="1:8" ht="24">
      <c r="A58" s="13">
        <v>56</v>
      </c>
      <c r="B58" s="14">
        <v>79811100</v>
      </c>
      <c r="C58" s="26" t="s">
        <v>281</v>
      </c>
      <c r="D58" s="26" t="s">
        <v>379</v>
      </c>
      <c r="E58" s="16" t="s">
        <v>3</v>
      </c>
      <c r="F58" s="9">
        <v>4000</v>
      </c>
      <c r="G58" s="9">
        <v>5</v>
      </c>
      <c r="H58" s="8">
        <f t="shared" si="0"/>
        <v>20000</v>
      </c>
    </row>
    <row r="59" spans="1:8" ht="24">
      <c r="A59" s="13">
        <v>57</v>
      </c>
      <c r="B59" s="14">
        <v>79811100</v>
      </c>
      <c r="C59" s="26" t="s">
        <v>282</v>
      </c>
      <c r="D59" s="26" t="s">
        <v>352</v>
      </c>
      <c r="E59" s="16" t="s">
        <v>3</v>
      </c>
      <c r="F59" s="9">
        <v>1500</v>
      </c>
      <c r="G59" s="9">
        <v>5</v>
      </c>
      <c r="H59" s="8">
        <f t="shared" si="0"/>
        <v>7500</v>
      </c>
    </row>
    <row r="60" spans="1:8" ht="39" customHeight="1">
      <c r="A60" s="13">
        <v>58</v>
      </c>
      <c r="B60" s="14">
        <v>79811100</v>
      </c>
      <c r="C60" s="26" t="s">
        <v>283</v>
      </c>
      <c r="D60" s="26" t="s">
        <v>382</v>
      </c>
      <c r="E60" s="16" t="s">
        <v>3</v>
      </c>
      <c r="F60" s="9">
        <v>250</v>
      </c>
      <c r="G60" s="9">
        <v>10</v>
      </c>
      <c r="H60" s="8">
        <f t="shared" si="0"/>
        <v>2500</v>
      </c>
    </row>
    <row r="61" spans="1:8" ht="24">
      <c r="A61" s="13">
        <v>59</v>
      </c>
      <c r="B61" s="14">
        <v>79811100</v>
      </c>
      <c r="C61" s="26" t="s">
        <v>284</v>
      </c>
      <c r="D61" s="26" t="s">
        <v>355</v>
      </c>
      <c r="E61" s="16" t="s">
        <v>3</v>
      </c>
      <c r="F61" s="9">
        <v>100</v>
      </c>
      <c r="G61" s="9">
        <v>10</v>
      </c>
      <c r="H61" s="8">
        <f t="shared" si="0"/>
        <v>1000</v>
      </c>
    </row>
    <row r="62" spans="1:8" ht="36.75" customHeight="1">
      <c r="A62" s="13">
        <v>60</v>
      </c>
      <c r="B62" s="14">
        <v>79811100</v>
      </c>
      <c r="C62" s="26" t="s">
        <v>285</v>
      </c>
      <c r="D62" s="27" t="s">
        <v>353</v>
      </c>
      <c r="E62" s="16" t="s">
        <v>3</v>
      </c>
      <c r="F62" s="9">
        <v>150</v>
      </c>
      <c r="G62" s="9">
        <v>10</v>
      </c>
      <c r="H62" s="8">
        <f t="shared" si="0"/>
        <v>1500</v>
      </c>
    </row>
    <row r="63" spans="1:8" ht="37.5" customHeight="1">
      <c r="A63" s="13">
        <v>61</v>
      </c>
      <c r="B63" s="14">
        <v>79811100</v>
      </c>
      <c r="C63" s="26" t="s">
        <v>286</v>
      </c>
      <c r="D63" s="26" t="s">
        <v>383</v>
      </c>
      <c r="E63" s="16" t="s">
        <v>3</v>
      </c>
      <c r="F63" s="9">
        <v>1000</v>
      </c>
      <c r="G63" s="9">
        <v>4</v>
      </c>
      <c r="H63" s="8">
        <f t="shared" si="0"/>
        <v>4000</v>
      </c>
    </row>
    <row r="64" spans="1:8" ht="37.5" customHeight="1">
      <c r="A64" s="13">
        <v>62</v>
      </c>
      <c r="B64" s="14">
        <v>79811100</v>
      </c>
      <c r="C64" s="26" t="s">
        <v>287</v>
      </c>
      <c r="D64" s="26" t="s">
        <v>384</v>
      </c>
      <c r="E64" s="16" t="s">
        <v>3</v>
      </c>
      <c r="F64" s="9">
        <v>5</v>
      </c>
      <c r="G64" s="9">
        <v>1800</v>
      </c>
      <c r="H64" s="8">
        <f t="shared" si="0"/>
        <v>9000</v>
      </c>
    </row>
    <row r="65" spans="1:8" ht="36.75" customHeight="1">
      <c r="A65" s="13">
        <v>63</v>
      </c>
      <c r="B65" s="14">
        <v>79811100</v>
      </c>
      <c r="C65" s="26" t="s">
        <v>288</v>
      </c>
      <c r="D65" s="26" t="s">
        <v>385</v>
      </c>
      <c r="E65" s="16" t="s">
        <v>3</v>
      </c>
      <c r="F65" s="9">
        <v>2</v>
      </c>
      <c r="G65" s="9">
        <v>1000</v>
      </c>
      <c r="H65" s="8">
        <f t="shared" si="0"/>
        <v>2000</v>
      </c>
    </row>
    <row r="66" spans="1:8" ht="36">
      <c r="A66" s="13">
        <v>64</v>
      </c>
      <c r="B66" s="14">
        <v>79811100</v>
      </c>
      <c r="C66" s="26" t="s">
        <v>289</v>
      </c>
      <c r="D66" s="26" t="s">
        <v>386</v>
      </c>
      <c r="E66" s="16" t="s">
        <v>3</v>
      </c>
      <c r="F66" s="9">
        <v>2</v>
      </c>
      <c r="G66" s="9">
        <v>1000</v>
      </c>
      <c r="H66" s="8">
        <f t="shared" si="0"/>
        <v>2000</v>
      </c>
    </row>
    <row r="67" spans="1:8" ht="36.75" customHeight="1">
      <c r="A67" s="13">
        <v>65</v>
      </c>
      <c r="B67" s="14">
        <v>79811100</v>
      </c>
      <c r="C67" s="26" t="s">
        <v>290</v>
      </c>
      <c r="D67" s="26" t="s">
        <v>387</v>
      </c>
      <c r="E67" s="16" t="s">
        <v>3</v>
      </c>
      <c r="F67" s="9">
        <v>200</v>
      </c>
      <c r="G67" s="9">
        <v>22</v>
      </c>
      <c r="H67" s="8">
        <f t="shared" si="0"/>
        <v>4400</v>
      </c>
    </row>
    <row r="68" spans="1:8" ht="21" customHeight="1">
      <c r="A68" s="13">
        <v>66</v>
      </c>
      <c r="B68" s="14">
        <v>79811100</v>
      </c>
      <c r="C68" s="26" t="s">
        <v>291</v>
      </c>
      <c r="D68" s="26" t="s">
        <v>353</v>
      </c>
      <c r="E68" s="8" t="s">
        <v>3</v>
      </c>
      <c r="F68" s="9">
        <v>250</v>
      </c>
      <c r="G68" s="9">
        <v>10</v>
      </c>
      <c r="H68" s="8">
        <f t="shared" ref="H68:H127" si="1">F68*G68</f>
        <v>2500</v>
      </c>
    </row>
    <row r="69" spans="1:8" ht="33.75" customHeight="1">
      <c r="A69" s="13">
        <v>67</v>
      </c>
      <c r="B69" s="14">
        <v>79811100</v>
      </c>
      <c r="C69" s="26" t="s">
        <v>292</v>
      </c>
      <c r="D69" s="26" t="s">
        <v>388</v>
      </c>
      <c r="E69" s="16" t="s">
        <v>3</v>
      </c>
      <c r="F69" s="9">
        <v>20</v>
      </c>
      <c r="G69" s="9">
        <v>600</v>
      </c>
      <c r="H69" s="8">
        <f t="shared" si="1"/>
        <v>12000</v>
      </c>
    </row>
    <row r="70" spans="1:8" ht="25.5" customHeight="1">
      <c r="A70" s="13">
        <v>68</v>
      </c>
      <c r="B70" s="14">
        <v>79811100</v>
      </c>
      <c r="C70" s="26" t="s">
        <v>293</v>
      </c>
      <c r="D70" s="26" t="s">
        <v>382</v>
      </c>
      <c r="E70" s="16" t="s">
        <v>3</v>
      </c>
      <c r="F70" s="9">
        <v>700</v>
      </c>
      <c r="G70" s="9">
        <v>10</v>
      </c>
      <c r="H70" s="8">
        <f t="shared" si="1"/>
        <v>7000</v>
      </c>
    </row>
    <row r="71" spans="1:8" ht="32.25" customHeight="1">
      <c r="A71" s="13">
        <v>69</v>
      </c>
      <c r="B71" s="14">
        <v>79811100</v>
      </c>
      <c r="C71" s="26" t="s">
        <v>294</v>
      </c>
      <c r="D71" s="26" t="s">
        <v>352</v>
      </c>
      <c r="E71" s="16" t="s">
        <v>3</v>
      </c>
      <c r="F71" s="9">
        <v>600</v>
      </c>
      <c r="G71" s="9">
        <v>5</v>
      </c>
      <c r="H71" s="8">
        <f t="shared" si="1"/>
        <v>3000</v>
      </c>
    </row>
    <row r="72" spans="1:8" ht="30" customHeight="1">
      <c r="A72" s="13">
        <v>70</v>
      </c>
      <c r="B72" s="14">
        <v>79811100</v>
      </c>
      <c r="C72" s="27" t="s">
        <v>295</v>
      </c>
      <c r="D72" s="26" t="s">
        <v>352</v>
      </c>
      <c r="E72" s="16" t="s">
        <v>3</v>
      </c>
      <c r="F72" s="9">
        <v>350</v>
      </c>
      <c r="G72" s="9">
        <v>5</v>
      </c>
      <c r="H72" s="8">
        <f t="shared" si="1"/>
        <v>1750</v>
      </c>
    </row>
    <row r="73" spans="1:8" ht="30" customHeight="1">
      <c r="A73" s="13">
        <v>71</v>
      </c>
      <c r="B73" s="14">
        <v>79811100</v>
      </c>
      <c r="C73" s="26" t="s">
        <v>296</v>
      </c>
      <c r="D73" s="26" t="s">
        <v>389</v>
      </c>
      <c r="E73" s="16" t="s">
        <v>3</v>
      </c>
      <c r="F73" s="9">
        <v>3</v>
      </c>
      <c r="G73" s="9">
        <v>1500</v>
      </c>
      <c r="H73" s="8">
        <f t="shared" si="1"/>
        <v>4500</v>
      </c>
    </row>
    <row r="74" spans="1:8" ht="30.75" customHeight="1">
      <c r="A74" s="13">
        <v>72</v>
      </c>
      <c r="B74" s="14">
        <v>79811100</v>
      </c>
      <c r="C74" s="26" t="s">
        <v>297</v>
      </c>
      <c r="D74" s="26" t="s">
        <v>390</v>
      </c>
      <c r="E74" s="16" t="s">
        <v>3</v>
      </c>
      <c r="F74" s="9">
        <v>8</v>
      </c>
      <c r="G74" s="9">
        <v>1500</v>
      </c>
      <c r="H74" s="8">
        <f t="shared" si="1"/>
        <v>12000</v>
      </c>
    </row>
    <row r="75" spans="1:8" ht="25.5" customHeight="1">
      <c r="A75" s="13">
        <v>73</v>
      </c>
      <c r="B75" s="14">
        <v>79811100</v>
      </c>
      <c r="C75" s="26" t="s">
        <v>298</v>
      </c>
      <c r="D75" s="26" t="s">
        <v>356</v>
      </c>
      <c r="E75" s="16" t="s">
        <v>3</v>
      </c>
      <c r="F75" s="9">
        <v>500</v>
      </c>
      <c r="G75" s="9">
        <v>6</v>
      </c>
      <c r="H75" s="8">
        <f t="shared" si="1"/>
        <v>3000</v>
      </c>
    </row>
    <row r="76" spans="1:8" ht="36.75" customHeight="1">
      <c r="A76" s="13">
        <v>74</v>
      </c>
      <c r="B76" s="14">
        <v>79811100</v>
      </c>
      <c r="C76" s="26" t="s">
        <v>299</v>
      </c>
      <c r="D76" s="26" t="s">
        <v>379</v>
      </c>
      <c r="E76" s="16" t="s">
        <v>3</v>
      </c>
      <c r="F76" s="9">
        <v>150</v>
      </c>
      <c r="G76" s="9">
        <v>6</v>
      </c>
      <c r="H76" s="8">
        <f t="shared" si="1"/>
        <v>900</v>
      </c>
    </row>
    <row r="77" spans="1:8" ht="48" customHeight="1">
      <c r="A77" s="13">
        <v>75</v>
      </c>
      <c r="B77" s="14">
        <v>79811100</v>
      </c>
      <c r="C77" s="26" t="s">
        <v>300</v>
      </c>
      <c r="D77" s="27" t="s">
        <v>391</v>
      </c>
      <c r="E77" s="16" t="s">
        <v>3</v>
      </c>
      <c r="F77" s="9">
        <v>5</v>
      </c>
      <c r="G77" s="9">
        <v>1700</v>
      </c>
      <c r="H77" s="8">
        <f t="shared" si="1"/>
        <v>8500</v>
      </c>
    </row>
    <row r="78" spans="1:8" ht="39.75" customHeight="1">
      <c r="A78" s="13">
        <v>76</v>
      </c>
      <c r="B78" s="14">
        <v>79811100</v>
      </c>
      <c r="C78" s="26" t="s">
        <v>301</v>
      </c>
      <c r="D78" s="26" t="s">
        <v>392</v>
      </c>
      <c r="E78" s="16" t="s">
        <v>3</v>
      </c>
      <c r="F78" s="9">
        <v>1</v>
      </c>
      <c r="G78" s="9">
        <v>1600</v>
      </c>
      <c r="H78" s="8">
        <f t="shared" si="1"/>
        <v>1600</v>
      </c>
    </row>
    <row r="79" spans="1:8" ht="25.5" customHeight="1">
      <c r="A79" s="13">
        <v>77</v>
      </c>
      <c r="B79" s="14">
        <v>79811100</v>
      </c>
      <c r="C79" s="26" t="s">
        <v>302</v>
      </c>
      <c r="D79" s="26" t="s">
        <v>353</v>
      </c>
      <c r="E79" s="16" t="s">
        <v>3</v>
      </c>
      <c r="F79" s="9">
        <v>1</v>
      </c>
      <c r="G79" s="9">
        <v>1600</v>
      </c>
      <c r="H79" s="8">
        <f t="shared" si="1"/>
        <v>1600</v>
      </c>
    </row>
    <row r="80" spans="1:8" ht="33.75" customHeight="1">
      <c r="A80" s="13">
        <v>78</v>
      </c>
      <c r="B80" s="14">
        <v>79811100</v>
      </c>
      <c r="C80" s="26" t="s">
        <v>303</v>
      </c>
      <c r="D80" s="26" t="s">
        <v>393</v>
      </c>
      <c r="E80" s="16" t="s">
        <v>3</v>
      </c>
      <c r="F80" s="9">
        <v>5</v>
      </c>
      <c r="G80" s="9">
        <v>1600</v>
      </c>
      <c r="H80" s="8">
        <f t="shared" si="1"/>
        <v>8000</v>
      </c>
    </row>
    <row r="81" spans="1:8" ht="25.5" customHeight="1">
      <c r="A81" s="13">
        <v>79</v>
      </c>
      <c r="B81" s="14">
        <v>79811100</v>
      </c>
      <c r="C81" s="26" t="s">
        <v>304</v>
      </c>
      <c r="D81" s="26" t="s">
        <v>364</v>
      </c>
      <c r="E81" s="16" t="s">
        <v>3</v>
      </c>
      <c r="F81" s="9">
        <v>100</v>
      </c>
      <c r="G81" s="9">
        <v>10</v>
      </c>
      <c r="H81" s="8">
        <f t="shared" si="1"/>
        <v>1000</v>
      </c>
    </row>
    <row r="82" spans="1:8" ht="25.5" customHeight="1">
      <c r="A82" s="13">
        <v>80</v>
      </c>
      <c r="B82" s="14">
        <v>79811100</v>
      </c>
      <c r="C82" s="26" t="s">
        <v>305</v>
      </c>
      <c r="D82" s="26" t="s">
        <v>364</v>
      </c>
      <c r="E82" s="16" t="s">
        <v>3</v>
      </c>
      <c r="F82" s="9">
        <v>100</v>
      </c>
      <c r="G82" s="9">
        <v>10</v>
      </c>
      <c r="H82" s="8">
        <f t="shared" si="1"/>
        <v>1000</v>
      </c>
    </row>
    <row r="83" spans="1:8" ht="33" customHeight="1">
      <c r="A83" s="13">
        <v>81</v>
      </c>
      <c r="B83" s="14">
        <v>79811100</v>
      </c>
      <c r="C83" s="26" t="s">
        <v>306</v>
      </c>
      <c r="D83" s="26" t="s">
        <v>364</v>
      </c>
      <c r="E83" s="16" t="s">
        <v>3</v>
      </c>
      <c r="F83" s="9">
        <v>150</v>
      </c>
      <c r="G83" s="9">
        <v>10</v>
      </c>
      <c r="H83" s="8">
        <f t="shared" si="1"/>
        <v>1500</v>
      </c>
    </row>
    <row r="84" spans="1:8" ht="56.25" customHeight="1">
      <c r="A84" s="13">
        <v>82</v>
      </c>
      <c r="B84" s="14">
        <v>79811100</v>
      </c>
      <c r="C84" s="26" t="s">
        <v>307</v>
      </c>
      <c r="D84" s="26" t="s">
        <v>394</v>
      </c>
      <c r="E84" s="16" t="s">
        <v>3</v>
      </c>
      <c r="F84" s="9">
        <v>1</v>
      </c>
      <c r="G84" s="9">
        <v>1950</v>
      </c>
      <c r="H84" s="8">
        <f t="shared" si="1"/>
        <v>1950</v>
      </c>
    </row>
    <row r="85" spans="1:8" ht="46.5" customHeight="1">
      <c r="A85" s="13">
        <v>83</v>
      </c>
      <c r="B85" s="14">
        <v>79811100</v>
      </c>
      <c r="C85" s="26" t="s">
        <v>308</v>
      </c>
      <c r="D85" s="26" t="s">
        <v>395</v>
      </c>
      <c r="E85" s="16" t="s">
        <v>3</v>
      </c>
      <c r="F85" s="9">
        <v>8</v>
      </c>
      <c r="G85" s="9">
        <v>1300</v>
      </c>
      <c r="H85" s="8">
        <f t="shared" si="1"/>
        <v>10400</v>
      </c>
    </row>
    <row r="86" spans="1:8" ht="31.5" customHeight="1">
      <c r="A86" s="13">
        <v>84</v>
      </c>
      <c r="B86" s="14">
        <v>79811100</v>
      </c>
      <c r="C86" s="26" t="s">
        <v>309</v>
      </c>
      <c r="D86" s="26" t="s">
        <v>396</v>
      </c>
      <c r="E86" s="16" t="s">
        <v>3</v>
      </c>
      <c r="F86" s="9">
        <v>50</v>
      </c>
      <c r="G86" s="9">
        <v>10</v>
      </c>
      <c r="H86" s="8">
        <f t="shared" si="1"/>
        <v>500</v>
      </c>
    </row>
    <row r="87" spans="1:8" ht="35.25" customHeight="1">
      <c r="A87" s="13">
        <v>85</v>
      </c>
      <c r="B87" s="14">
        <v>79811100</v>
      </c>
      <c r="C87" s="27" t="s">
        <v>310</v>
      </c>
      <c r="D87" s="26" t="s">
        <v>397</v>
      </c>
      <c r="E87" s="16" t="s">
        <v>3</v>
      </c>
      <c r="F87" s="9">
        <v>2</v>
      </c>
      <c r="G87" s="9">
        <v>4000</v>
      </c>
      <c r="H87" s="8">
        <f t="shared" si="1"/>
        <v>8000</v>
      </c>
    </row>
    <row r="88" spans="1:8" ht="49.5" customHeight="1">
      <c r="A88" s="13">
        <v>86</v>
      </c>
      <c r="B88" s="14">
        <v>79811100</v>
      </c>
      <c r="C88" s="26" t="s">
        <v>311</v>
      </c>
      <c r="D88" s="26" t="s">
        <v>398</v>
      </c>
      <c r="E88" s="16" t="s">
        <v>3</v>
      </c>
      <c r="F88" s="9">
        <v>1</v>
      </c>
      <c r="G88" s="9">
        <v>1800</v>
      </c>
      <c r="H88" s="8">
        <f t="shared" si="1"/>
        <v>1800</v>
      </c>
    </row>
    <row r="89" spans="1:8" ht="40.5" customHeight="1">
      <c r="A89" s="13">
        <v>87</v>
      </c>
      <c r="B89" s="14">
        <v>79811100</v>
      </c>
      <c r="C89" s="26" t="s">
        <v>312</v>
      </c>
      <c r="D89" s="26" t="s">
        <v>382</v>
      </c>
      <c r="E89" s="16" t="s">
        <v>34</v>
      </c>
      <c r="F89" s="9">
        <v>200</v>
      </c>
      <c r="G89" s="9">
        <v>10</v>
      </c>
      <c r="H89" s="8">
        <f t="shared" si="1"/>
        <v>2000</v>
      </c>
    </row>
    <row r="90" spans="1:8" ht="42.75" customHeight="1">
      <c r="A90" s="13">
        <v>88</v>
      </c>
      <c r="B90" s="14">
        <v>79811100</v>
      </c>
      <c r="C90" s="26" t="s">
        <v>313</v>
      </c>
      <c r="D90" s="26" t="s">
        <v>399</v>
      </c>
      <c r="E90" s="16" t="s">
        <v>3</v>
      </c>
      <c r="F90" s="9">
        <v>1</v>
      </c>
      <c r="G90" s="9">
        <v>1800</v>
      </c>
      <c r="H90" s="8">
        <f t="shared" si="1"/>
        <v>1800</v>
      </c>
    </row>
    <row r="91" spans="1:8" ht="38.25" customHeight="1">
      <c r="A91" s="13">
        <v>89</v>
      </c>
      <c r="B91" s="14">
        <v>79811100</v>
      </c>
      <c r="C91" s="26" t="s">
        <v>314</v>
      </c>
      <c r="D91" s="26" t="s">
        <v>400</v>
      </c>
      <c r="E91" s="16" t="s">
        <v>3</v>
      </c>
      <c r="F91" s="9">
        <v>50</v>
      </c>
      <c r="G91" s="9">
        <v>25</v>
      </c>
      <c r="H91" s="8">
        <f t="shared" si="1"/>
        <v>1250</v>
      </c>
    </row>
    <row r="92" spans="1:8" ht="25.5" customHeight="1">
      <c r="A92" s="13">
        <v>90</v>
      </c>
      <c r="B92" s="14">
        <v>79811100</v>
      </c>
      <c r="C92" s="26" t="s">
        <v>315</v>
      </c>
      <c r="D92" s="27" t="s">
        <v>352</v>
      </c>
      <c r="E92" s="16" t="s">
        <v>3</v>
      </c>
      <c r="F92" s="9">
        <v>150</v>
      </c>
      <c r="G92" s="9">
        <v>5</v>
      </c>
      <c r="H92" s="8">
        <f t="shared" si="1"/>
        <v>750</v>
      </c>
    </row>
    <row r="93" spans="1:8" ht="36.75" customHeight="1">
      <c r="A93" s="13">
        <v>91</v>
      </c>
      <c r="B93" s="14">
        <v>79811100</v>
      </c>
      <c r="C93" s="26" t="s">
        <v>316</v>
      </c>
      <c r="D93" s="26" t="s">
        <v>401</v>
      </c>
      <c r="E93" s="16" t="s">
        <v>3</v>
      </c>
      <c r="F93" s="9">
        <v>100</v>
      </c>
      <c r="G93" s="9">
        <v>15</v>
      </c>
      <c r="H93" s="8">
        <f t="shared" si="1"/>
        <v>1500</v>
      </c>
    </row>
    <row r="94" spans="1:8" ht="41.25" customHeight="1">
      <c r="A94" s="13">
        <v>92</v>
      </c>
      <c r="B94" s="14">
        <v>79811100</v>
      </c>
      <c r="C94" s="26" t="s">
        <v>317</v>
      </c>
      <c r="D94" s="26" t="s">
        <v>402</v>
      </c>
      <c r="E94" s="16" t="s">
        <v>3</v>
      </c>
      <c r="F94" s="9">
        <v>5</v>
      </c>
      <c r="G94" s="9">
        <v>1500</v>
      </c>
      <c r="H94" s="8">
        <f t="shared" si="1"/>
        <v>7500</v>
      </c>
    </row>
    <row r="95" spans="1:8" ht="48.75" customHeight="1">
      <c r="A95" s="13">
        <v>93</v>
      </c>
      <c r="B95" s="14">
        <v>79811100</v>
      </c>
      <c r="C95" s="26" t="s">
        <v>318</v>
      </c>
      <c r="D95" s="26" t="s">
        <v>379</v>
      </c>
      <c r="E95" s="8" t="s">
        <v>3</v>
      </c>
      <c r="F95" s="9">
        <v>500</v>
      </c>
      <c r="G95" s="9">
        <v>5</v>
      </c>
      <c r="H95" s="8">
        <f t="shared" si="1"/>
        <v>2500</v>
      </c>
    </row>
    <row r="96" spans="1:8" ht="48.75" customHeight="1">
      <c r="A96" s="13">
        <v>94</v>
      </c>
      <c r="B96" s="14">
        <v>79811100</v>
      </c>
      <c r="C96" s="26" t="s">
        <v>319</v>
      </c>
      <c r="D96" s="26" t="s">
        <v>364</v>
      </c>
      <c r="E96" s="8" t="s">
        <v>3</v>
      </c>
      <c r="F96" s="9">
        <v>250</v>
      </c>
      <c r="G96" s="9">
        <v>10</v>
      </c>
      <c r="H96" s="8">
        <f t="shared" si="1"/>
        <v>2500</v>
      </c>
    </row>
    <row r="97" spans="1:8" ht="48.75" customHeight="1">
      <c r="A97" s="13">
        <v>95</v>
      </c>
      <c r="B97" s="14">
        <v>79811100</v>
      </c>
      <c r="C97" s="26" t="s">
        <v>320</v>
      </c>
      <c r="D97" s="26" t="s">
        <v>365</v>
      </c>
      <c r="E97" s="8" t="s">
        <v>3</v>
      </c>
      <c r="F97" s="9">
        <v>100</v>
      </c>
      <c r="G97" s="9">
        <v>5</v>
      </c>
      <c r="H97" s="8">
        <f t="shared" si="1"/>
        <v>500</v>
      </c>
    </row>
    <row r="98" spans="1:8" ht="48.75" customHeight="1">
      <c r="A98" s="13">
        <v>96</v>
      </c>
      <c r="B98" s="14">
        <v>79811100</v>
      </c>
      <c r="C98" s="26" t="s">
        <v>321</v>
      </c>
      <c r="D98" s="26" t="s">
        <v>365</v>
      </c>
      <c r="E98" s="8" t="s">
        <v>3</v>
      </c>
      <c r="F98" s="9">
        <v>750</v>
      </c>
      <c r="G98" s="9">
        <v>6</v>
      </c>
      <c r="H98" s="8">
        <f t="shared" si="1"/>
        <v>4500</v>
      </c>
    </row>
    <row r="99" spans="1:8" ht="48.75" customHeight="1">
      <c r="A99" s="13">
        <v>97</v>
      </c>
      <c r="B99" s="14">
        <v>79811100</v>
      </c>
      <c r="C99" s="26" t="s">
        <v>322</v>
      </c>
      <c r="D99" s="26" t="s">
        <v>403</v>
      </c>
      <c r="E99" s="8" t="s">
        <v>3</v>
      </c>
      <c r="F99" s="9">
        <v>130</v>
      </c>
      <c r="G99" s="9">
        <v>30</v>
      </c>
      <c r="H99" s="8">
        <f t="shared" si="1"/>
        <v>3900</v>
      </c>
    </row>
    <row r="100" spans="1:8" ht="48.75" customHeight="1">
      <c r="A100" s="13">
        <v>98</v>
      </c>
      <c r="B100" s="14">
        <v>79811100</v>
      </c>
      <c r="C100" s="26" t="s">
        <v>323</v>
      </c>
      <c r="D100" s="26" t="s">
        <v>365</v>
      </c>
      <c r="E100" s="8" t="s">
        <v>3</v>
      </c>
      <c r="F100" s="9">
        <v>1000</v>
      </c>
      <c r="G100" s="9">
        <v>6</v>
      </c>
      <c r="H100" s="8">
        <f t="shared" si="1"/>
        <v>6000</v>
      </c>
    </row>
    <row r="101" spans="1:8" ht="68.25" customHeight="1">
      <c r="A101" s="13">
        <v>99</v>
      </c>
      <c r="B101" s="14">
        <v>79811100</v>
      </c>
      <c r="C101" s="26" t="s">
        <v>324</v>
      </c>
      <c r="D101" s="26" t="s">
        <v>404</v>
      </c>
      <c r="E101" s="8" t="s">
        <v>3</v>
      </c>
      <c r="F101" s="9">
        <v>1</v>
      </c>
      <c r="G101" s="9">
        <v>2500</v>
      </c>
      <c r="H101" s="8">
        <f t="shared" si="1"/>
        <v>2500</v>
      </c>
    </row>
    <row r="102" spans="1:8" ht="48.75" customHeight="1">
      <c r="A102" s="13">
        <v>100</v>
      </c>
      <c r="B102" s="14">
        <v>79811100</v>
      </c>
      <c r="C102" s="27" t="s">
        <v>325</v>
      </c>
      <c r="D102" s="27" t="s">
        <v>405</v>
      </c>
      <c r="E102" s="8" t="s">
        <v>3</v>
      </c>
      <c r="F102" s="9">
        <v>2000</v>
      </c>
      <c r="G102" s="9">
        <v>5</v>
      </c>
      <c r="H102" s="8">
        <f t="shared" si="1"/>
        <v>10000</v>
      </c>
    </row>
    <row r="103" spans="1:8" ht="48.75" customHeight="1">
      <c r="A103" s="13">
        <v>101</v>
      </c>
      <c r="B103" s="14">
        <v>79811100</v>
      </c>
      <c r="C103" s="26" t="s">
        <v>325</v>
      </c>
      <c r="D103" s="26" t="s">
        <v>406</v>
      </c>
      <c r="E103" s="8" t="s">
        <v>4</v>
      </c>
      <c r="F103" s="9">
        <v>200</v>
      </c>
      <c r="G103" s="9">
        <v>10</v>
      </c>
      <c r="H103" s="8">
        <f t="shared" si="1"/>
        <v>2000</v>
      </c>
    </row>
    <row r="104" spans="1:8" ht="48.75" customHeight="1">
      <c r="A104" s="13">
        <v>102</v>
      </c>
      <c r="B104" s="14">
        <v>79811100</v>
      </c>
      <c r="C104" s="26" t="s">
        <v>326</v>
      </c>
      <c r="D104" s="26" t="s">
        <v>365</v>
      </c>
      <c r="E104" s="8" t="s">
        <v>3</v>
      </c>
      <c r="F104" s="9">
        <v>250</v>
      </c>
      <c r="G104" s="9">
        <v>5</v>
      </c>
      <c r="H104" s="8">
        <f t="shared" si="1"/>
        <v>1250</v>
      </c>
    </row>
    <row r="105" spans="1:8" ht="48.75" customHeight="1">
      <c r="A105" s="13">
        <v>103</v>
      </c>
      <c r="B105" s="14">
        <v>79811100</v>
      </c>
      <c r="C105" s="26" t="s">
        <v>327</v>
      </c>
      <c r="D105" s="26" t="s">
        <v>364</v>
      </c>
      <c r="E105" s="8" t="s">
        <v>3</v>
      </c>
      <c r="F105" s="9">
        <v>50</v>
      </c>
      <c r="G105" s="9">
        <v>10</v>
      </c>
      <c r="H105" s="8">
        <f t="shared" si="1"/>
        <v>500</v>
      </c>
    </row>
    <row r="106" spans="1:8" ht="48.75" customHeight="1">
      <c r="A106" s="13">
        <v>104</v>
      </c>
      <c r="B106" s="14">
        <v>79811100</v>
      </c>
      <c r="C106" s="26" t="s">
        <v>328</v>
      </c>
      <c r="D106" s="26" t="s">
        <v>407</v>
      </c>
      <c r="E106" s="8" t="s">
        <v>4</v>
      </c>
      <c r="F106" s="9">
        <v>50</v>
      </c>
      <c r="G106" s="9">
        <v>30</v>
      </c>
      <c r="H106" s="8">
        <f t="shared" si="1"/>
        <v>1500</v>
      </c>
    </row>
    <row r="107" spans="1:8" ht="48.75" customHeight="1">
      <c r="A107" s="13">
        <v>105</v>
      </c>
      <c r="B107" s="14">
        <v>79811100</v>
      </c>
      <c r="C107" s="26" t="s">
        <v>329</v>
      </c>
      <c r="D107" s="26" t="s">
        <v>408</v>
      </c>
      <c r="E107" s="8" t="s">
        <v>3</v>
      </c>
      <c r="F107" s="9">
        <v>250</v>
      </c>
      <c r="G107" s="9">
        <v>20</v>
      </c>
      <c r="H107" s="8">
        <f t="shared" si="1"/>
        <v>5000</v>
      </c>
    </row>
    <row r="108" spans="1:8" ht="48.75" customHeight="1">
      <c r="A108" s="13">
        <v>106</v>
      </c>
      <c r="B108" s="14">
        <v>79811100</v>
      </c>
      <c r="C108" s="26" t="s">
        <v>330</v>
      </c>
      <c r="D108" s="26" t="s">
        <v>355</v>
      </c>
      <c r="E108" s="8" t="s">
        <v>3</v>
      </c>
      <c r="F108" s="9">
        <v>250</v>
      </c>
      <c r="G108" s="9">
        <v>8</v>
      </c>
      <c r="H108" s="8">
        <f t="shared" si="1"/>
        <v>2000</v>
      </c>
    </row>
    <row r="109" spans="1:8" ht="48.75" customHeight="1">
      <c r="A109" s="13">
        <v>107</v>
      </c>
      <c r="B109" s="14">
        <v>79811100</v>
      </c>
      <c r="C109" s="26" t="s">
        <v>331</v>
      </c>
      <c r="D109" s="26" t="s">
        <v>353</v>
      </c>
      <c r="E109" s="8" t="s">
        <v>3</v>
      </c>
      <c r="F109" s="9">
        <v>1300</v>
      </c>
      <c r="G109" s="9">
        <v>10</v>
      </c>
      <c r="H109" s="8">
        <f t="shared" si="1"/>
        <v>13000</v>
      </c>
    </row>
    <row r="110" spans="1:8" ht="48.75" customHeight="1">
      <c r="A110" s="13">
        <v>108</v>
      </c>
      <c r="B110" s="14">
        <v>79811100</v>
      </c>
      <c r="C110" s="26" t="s">
        <v>332</v>
      </c>
      <c r="D110" s="26" t="s">
        <v>403</v>
      </c>
      <c r="E110" s="8" t="s">
        <v>3</v>
      </c>
      <c r="F110" s="9">
        <v>50</v>
      </c>
      <c r="G110" s="9">
        <v>15</v>
      </c>
      <c r="H110" s="8">
        <f t="shared" si="1"/>
        <v>750</v>
      </c>
    </row>
    <row r="111" spans="1:8" ht="48.75" customHeight="1">
      <c r="A111" s="13">
        <v>109</v>
      </c>
      <c r="B111" s="14">
        <v>79811100</v>
      </c>
      <c r="C111" s="26" t="s">
        <v>333</v>
      </c>
      <c r="D111" s="26" t="s">
        <v>364</v>
      </c>
      <c r="E111" s="8" t="s">
        <v>3</v>
      </c>
      <c r="F111" s="9">
        <v>150</v>
      </c>
      <c r="G111" s="9">
        <v>10</v>
      </c>
      <c r="H111" s="8">
        <f t="shared" si="1"/>
        <v>1500</v>
      </c>
    </row>
    <row r="112" spans="1:8" ht="48.75" customHeight="1">
      <c r="A112" s="13">
        <v>110</v>
      </c>
      <c r="B112" s="14">
        <v>79811100</v>
      </c>
      <c r="C112" s="26" t="s">
        <v>334</v>
      </c>
      <c r="D112" s="26" t="s">
        <v>409</v>
      </c>
      <c r="E112" s="8" t="s">
        <v>3</v>
      </c>
      <c r="F112" s="9">
        <v>1</v>
      </c>
      <c r="G112" s="9">
        <v>1700</v>
      </c>
      <c r="H112" s="8">
        <f t="shared" si="1"/>
        <v>1700</v>
      </c>
    </row>
    <row r="113" spans="1:8" ht="48.75" customHeight="1">
      <c r="A113" s="13">
        <v>111</v>
      </c>
      <c r="B113" s="14">
        <v>79811100</v>
      </c>
      <c r="C113" s="26" t="s">
        <v>335</v>
      </c>
      <c r="D113" s="26" t="s">
        <v>409</v>
      </c>
      <c r="E113" s="8" t="s">
        <v>3</v>
      </c>
      <c r="F113" s="9">
        <v>4</v>
      </c>
      <c r="G113" s="9">
        <v>1800</v>
      </c>
      <c r="H113" s="8">
        <f t="shared" si="1"/>
        <v>7200</v>
      </c>
    </row>
    <row r="114" spans="1:8" ht="48.75" customHeight="1">
      <c r="A114" s="13">
        <v>112</v>
      </c>
      <c r="B114" s="14">
        <v>79811100</v>
      </c>
      <c r="C114" s="26" t="s">
        <v>336</v>
      </c>
      <c r="D114" s="26" t="s">
        <v>410</v>
      </c>
      <c r="E114" s="8" t="s">
        <v>3</v>
      </c>
      <c r="F114" s="9">
        <v>2</v>
      </c>
      <c r="G114" s="9">
        <v>2000</v>
      </c>
      <c r="H114" s="8">
        <f t="shared" si="1"/>
        <v>4000</v>
      </c>
    </row>
    <row r="115" spans="1:8" ht="48.75" customHeight="1">
      <c r="A115" s="13">
        <v>113</v>
      </c>
      <c r="B115" s="14">
        <v>79811100</v>
      </c>
      <c r="C115" s="26" t="s">
        <v>337</v>
      </c>
      <c r="D115" s="26" t="s">
        <v>364</v>
      </c>
      <c r="E115" s="8" t="s">
        <v>3</v>
      </c>
      <c r="F115" s="9">
        <v>250</v>
      </c>
      <c r="G115" s="9">
        <v>10</v>
      </c>
      <c r="H115" s="8">
        <f t="shared" si="1"/>
        <v>2500</v>
      </c>
    </row>
    <row r="116" spans="1:8" ht="48.75" customHeight="1">
      <c r="A116" s="13">
        <v>114</v>
      </c>
      <c r="B116" s="14">
        <v>79811100</v>
      </c>
      <c r="C116" s="26" t="s">
        <v>338</v>
      </c>
      <c r="D116" s="26" t="s">
        <v>411</v>
      </c>
      <c r="E116" s="8" t="s">
        <v>3</v>
      </c>
      <c r="F116" s="9">
        <v>1</v>
      </c>
      <c r="G116" s="9">
        <v>2300</v>
      </c>
      <c r="H116" s="8">
        <f t="shared" si="1"/>
        <v>2300</v>
      </c>
    </row>
    <row r="117" spans="1:8" ht="48.75" customHeight="1">
      <c r="A117" s="13">
        <v>115</v>
      </c>
      <c r="B117" s="14">
        <v>79811100</v>
      </c>
      <c r="C117" s="26" t="s">
        <v>339</v>
      </c>
      <c r="D117" s="27" t="s">
        <v>399</v>
      </c>
      <c r="E117" s="8" t="s">
        <v>3</v>
      </c>
      <c r="F117" s="9">
        <v>1</v>
      </c>
      <c r="G117" s="9">
        <v>1800</v>
      </c>
      <c r="H117" s="8">
        <f t="shared" si="1"/>
        <v>1800</v>
      </c>
    </row>
    <row r="118" spans="1:8" ht="48.75" customHeight="1">
      <c r="A118" s="13">
        <v>116</v>
      </c>
      <c r="B118" s="14">
        <v>79811100</v>
      </c>
      <c r="C118" s="26" t="s">
        <v>340</v>
      </c>
      <c r="D118" s="26" t="s">
        <v>412</v>
      </c>
      <c r="E118" s="8" t="s">
        <v>3</v>
      </c>
      <c r="F118" s="9">
        <v>1</v>
      </c>
      <c r="G118" s="9">
        <v>1600</v>
      </c>
      <c r="H118" s="8">
        <f t="shared" si="1"/>
        <v>1600</v>
      </c>
    </row>
    <row r="119" spans="1:8" ht="48.75" customHeight="1">
      <c r="A119" s="13">
        <v>117</v>
      </c>
      <c r="B119" s="14">
        <v>79811100</v>
      </c>
      <c r="C119" s="27" t="s">
        <v>341</v>
      </c>
      <c r="D119" s="26" t="s">
        <v>413</v>
      </c>
      <c r="E119" s="8" t="s">
        <v>3</v>
      </c>
      <c r="F119" s="9">
        <v>1</v>
      </c>
      <c r="G119" s="9">
        <v>200</v>
      </c>
      <c r="H119" s="8">
        <f t="shared" si="1"/>
        <v>200</v>
      </c>
    </row>
    <row r="120" spans="1:8" ht="48.75" customHeight="1">
      <c r="A120" s="13">
        <v>118</v>
      </c>
      <c r="B120" s="14">
        <v>79811100</v>
      </c>
      <c r="C120" s="26" t="s">
        <v>342</v>
      </c>
      <c r="D120" s="26" t="s">
        <v>414</v>
      </c>
      <c r="E120" s="8" t="s">
        <v>3</v>
      </c>
      <c r="F120" s="9">
        <v>1</v>
      </c>
      <c r="G120" s="9">
        <v>1500</v>
      </c>
      <c r="H120" s="8">
        <f t="shared" si="1"/>
        <v>1500</v>
      </c>
    </row>
    <row r="121" spans="1:8" ht="48.75" customHeight="1">
      <c r="A121" s="13">
        <v>119</v>
      </c>
      <c r="B121" s="14">
        <v>79811100</v>
      </c>
      <c r="C121" s="26" t="s">
        <v>343</v>
      </c>
      <c r="D121" s="26" t="s">
        <v>365</v>
      </c>
      <c r="E121" s="8" t="s">
        <v>3</v>
      </c>
      <c r="F121" s="9">
        <v>750</v>
      </c>
      <c r="G121" s="9">
        <v>5</v>
      </c>
      <c r="H121" s="8">
        <f t="shared" si="1"/>
        <v>3750</v>
      </c>
    </row>
    <row r="122" spans="1:8" ht="48.75" customHeight="1">
      <c r="A122" s="13">
        <v>120</v>
      </c>
      <c r="B122" s="14">
        <v>79811100</v>
      </c>
      <c r="C122" s="26" t="s">
        <v>238</v>
      </c>
      <c r="D122" s="26" t="s">
        <v>353</v>
      </c>
      <c r="E122" s="8" t="s">
        <v>3</v>
      </c>
      <c r="F122" s="9">
        <v>200</v>
      </c>
      <c r="G122" s="9">
        <v>10</v>
      </c>
      <c r="H122" s="8">
        <f t="shared" si="1"/>
        <v>2000</v>
      </c>
    </row>
    <row r="123" spans="1:8" ht="48.75" customHeight="1">
      <c r="A123" s="13">
        <v>121</v>
      </c>
      <c r="B123" s="14">
        <v>79811100</v>
      </c>
      <c r="C123" s="26" t="s">
        <v>344</v>
      </c>
      <c r="D123" s="26" t="s">
        <v>414</v>
      </c>
      <c r="E123" s="8" t="s">
        <v>3</v>
      </c>
      <c r="F123" s="9">
        <v>3</v>
      </c>
      <c r="G123" s="9">
        <v>1500</v>
      </c>
      <c r="H123" s="8">
        <f t="shared" si="1"/>
        <v>4500</v>
      </c>
    </row>
    <row r="124" spans="1:8" ht="48.75" customHeight="1">
      <c r="A124" s="13">
        <v>122</v>
      </c>
      <c r="B124" s="14">
        <v>79811100</v>
      </c>
      <c r="C124" s="26" t="s">
        <v>345</v>
      </c>
      <c r="D124" s="26" t="s">
        <v>382</v>
      </c>
      <c r="E124" s="8" t="s">
        <v>3</v>
      </c>
      <c r="F124" s="9">
        <v>30</v>
      </c>
      <c r="G124" s="9">
        <v>10</v>
      </c>
      <c r="H124" s="8">
        <f t="shared" si="1"/>
        <v>300</v>
      </c>
    </row>
    <row r="125" spans="1:8" ht="54.75" customHeight="1">
      <c r="A125" s="13">
        <v>123</v>
      </c>
      <c r="B125" s="14">
        <v>79811100</v>
      </c>
      <c r="C125" s="26" t="s">
        <v>346</v>
      </c>
      <c r="D125" s="26" t="s">
        <v>415</v>
      </c>
      <c r="E125" s="8" t="s">
        <v>3</v>
      </c>
      <c r="F125" s="9">
        <v>1</v>
      </c>
      <c r="G125" s="9">
        <v>1500</v>
      </c>
      <c r="H125" s="8">
        <f t="shared" si="1"/>
        <v>1500</v>
      </c>
    </row>
    <row r="126" spans="1:8" ht="35.25" customHeight="1">
      <c r="A126" s="13">
        <v>124</v>
      </c>
      <c r="B126" s="14">
        <v>79811100</v>
      </c>
      <c r="C126" s="26" t="s">
        <v>347</v>
      </c>
      <c r="D126" s="26" t="s">
        <v>349</v>
      </c>
      <c r="E126" s="8" t="s">
        <v>4</v>
      </c>
      <c r="F126" s="8">
        <v>100</v>
      </c>
      <c r="G126" s="8">
        <v>20</v>
      </c>
      <c r="H126" s="8">
        <f t="shared" si="1"/>
        <v>2000</v>
      </c>
    </row>
    <row r="127" spans="1:8" ht="24">
      <c r="A127" s="8">
        <v>125</v>
      </c>
      <c r="B127" s="14">
        <v>79811100</v>
      </c>
      <c r="C127" s="27" t="s">
        <v>348</v>
      </c>
      <c r="D127" s="27" t="s">
        <v>352</v>
      </c>
      <c r="E127" s="8" t="s">
        <v>3</v>
      </c>
      <c r="F127" s="8">
        <v>300</v>
      </c>
      <c r="G127" s="8">
        <v>5</v>
      </c>
      <c r="H127" s="8">
        <f t="shared" si="1"/>
        <v>1500</v>
      </c>
    </row>
    <row r="128" spans="1:8">
      <c r="H128" s="3">
        <f>SUM(H3:H127)</f>
        <v>926575</v>
      </c>
    </row>
  </sheetData>
  <mergeCells count="2">
    <mergeCell ref="A1:F1"/>
    <mergeCell ref="H1:J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comPOINT- PK</dc:creator>
  <cp:lastModifiedBy>ComPoint</cp:lastModifiedBy>
  <cp:lastPrinted>2024-12-10T07:54:15Z</cp:lastPrinted>
  <dcterms:created xsi:type="dcterms:W3CDTF">2018-01-18T10:08:27Z</dcterms:created>
  <dcterms:modified xsi:type="dcterms:W3CDTF">2024-12-12T06:49:59Z</dcterms:modified>
</cp:coreProperties>
</file>