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filterPrivacy="1" defaultThemeVersion="124226"/>
  <xr:revisionPtr revIDLastSave="0" documentId="13_ncr:1_{91F923A7-C55B-4016-91B9-38419768CC3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Հավելված 1" sheetId="2" r:id="rId1"/>
  </sheets>
  <calcPr calcId="181029"/>
</workbook>
</file>

<file path=xl/calcChain.xml><?xml version="1.0" encoding="utf-8"?>
<calcChain xmlns="http://schemas.openxmlformats.org/spreadsheetml/2006/main">
  <c r="G7" i="2" l="1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</calcChain>
</file>

<file path=xl/sharedStrings.xml><?xml version="1.0" encoding="utf-8"?>
<sst xmlns="http://schemas.openxmlformats.org/spreadsheetml/2006/main" count="282" uniqueCount="216">
  <si>
    <t>հրավերով նախատեսված չափաբաժնի համարը</t>
  </si>
  <si>
    <t>գնումների պլանով նախատեսված միջանցիկ ծածկագիրը` ըստ ԳՄԱ դասակարգման (CPV)</t>
  </si>
  <si>
    <t>անվանումը եւ ապրանքային նշանը</t>
  </si>
  <si>
    <t>տեխնիկական բնութագիրը</t>
  </si>
  <si>
    <t>չափման միավորը</t>
  </si>
  <si>
    <t>միավոր գինը/ՀՀ դրամ</t>
  </si>
  <si>
    <t>ընդհանուր գինը/ՀՀ դրամ</t>
  </si>
  <si>
    <t>ընդհանուր քանակը</t>
  </si>
  <si>
    <t xml:space="preserve">  Ապրանքի</t>
  </si>
  <si>
    <t>ՏԵԽՆԻԿԱԿԱՆ ԲՆՈՒԹԱԳԻՐ-ԳՆՄԱՆ ԺԱՄԱՆԱԿԱՑՈՒՅՑ</t>
  </si>
  <si>
    <t>Բիսոպրոլոլ 10մգ</t>
  </si>
  <si>
    <t>Բիսոպրոլոլ 2,5մգ</t>
  </si>
  <si>
    <t>Դիգօքսին 0,25</t>
  </si>
  <si>
    <t>Իբուպրոֆեն 100մգ/5մլ</t>
  </si>
  <si>
    <t>Լամոտրիջին 100</t>
  </si>
  <si>
    <t>Սպիրոնոլակտոն 50մգ</t>
  </si>
  <si>
    <t>վարֆարին 5մգ</t>
  </si>
  <si>
    <t>ատորվաստատին (ատորվաստատին կալցիում) 40 մգ</t>
  </si>
  <si>
    <t>էնալապրիլ (էնալապրիլի մալեատ), հիդրոքլորոթիազիդ10մգ+25մգ;</t>
  </si>
  <si>
    <t>պերինդոպրիլ (պերինդոպրիլի տերտ-բուտիլամին), ամլոդիպին (ամլոդիպինի բեզիլատ), ինդապամիդ 8մգ+10մգ+2,5մգ;</t>
  </si>
  <si>
    <t>մօքսիֆլօքսացին 400մգ</t>
  </si>
  <si>
    <t>մեթոտրեքսատ 5 մգ</t>
  </si>
  <si>
    <t>ամլոդիպին (ամլոդիպին բեզիլատ), պերինդոպրիլ (պերինդոպրիլի արգինին) 5մգ+5մգ</t>
  </si>
  <si>
    <t>բիսոպրոլոլ (բիսոպրոլոլի ֆումարատ), պերինդոպրիլ (պերինդոպրիլ արգինին) 5մգ+10մգ;</t>
  </si>
  <si>
    <t>ցեֆտրիաքսոն (ցեֆտրիաքսոն նատրիում)1000մգ;</t>
  </si>
  <si>
    <t>ամլոդիպին (ամլոդիպինի բեզիլատ), ինդապամիդ, պերինդոպրիլ (պերինդոպրիլի արգինին)5մգ+2,5մգ+10մգ;</t>
  </si>
  <si>
    <t xml:space="preserve">պանտոպրազոլ (պանտոպրազոլ նատրիում) 40 մգ դեղահատ Հանձնման պահին պիտանելիության ժամկետի առկայություն (տես ծանոթությունը): </t>
  </si>
  <si>
    <t xml:space="preserve">լևոֆլօքսացին (լևոֆլօքսացինի հեմիհիդրատ)։ Հանձնման պահին պիտանելիության ժամկետի առկայություն (տես ծանոթությունը): </t>
  </si>
  <si>
    <t xml:space="preserve">ազիթրոմիցին (ազիթրոմիցին մոնոհիդրատ) 250 մգ Հանձնման պահին պիտանելիության ժամկետի առկայություն (տես ծանոթությունը): </t>
  </si>
  <si>
    <t xml:space="preserve">ալբենդազոլ  400մգ Հանձնման պահին պիտանելիության ժամկետի առկայություն (տես ծանոթությունը): </t>
  </si>
  <si>
    <t xml:space="preserve">ամօքսիցիլին (ամօքսիցիլինի տրիհիդրատ), քլավուլանաթթու (կալիումի քլավուլանատ)250մգ/5մլ+62,5մգ/5մլ; ապակե շշիկ 100մլ և չափիչ գդալ Հանձնման պահին պիտանելիության ժամկետի առկայություն (տես ծանոթությունը): </t>
  </si>
  <si>
    <t xml:space="preserve">ամօքսիցիլին (ամօքսիցիլինի տրիհիդրատ)250մգ; Հանձնման պահին պիտանելիության ժամկետի առկայություն (տես ծանոթությունը): </t>
  </si>
  <si>
    <t xml:space="preserve">Անաստրոզոլ 1գ Հանձնման պահին պիտանելիության ժամկետի առկայություն (տես ծանոթությունը): </t>
  </si>
  <si>
    <t xml:space="preserve">ացետիլսալիցիլաթթու 100մգ Հանձնման պահին պիտանելիության ժամկետի առկայություն (տես ծանոթությունը): </t>
  </si>
  <si>
    <t xml:space="preserve">մօքսիֆլօքսացին 400մգ Հանձնման պահին պիտանելիության ժամկետի առկայություն (տես ծանոթությունը): </t>
  </si>
  <si>
    <t xml:space="preserve">ատորվաստատին (ատորվաստատին կալցիում) 20 մգ Հանձնման պահին պիտանելիության ժամկետի առկայություն (տես ծանոթությունը): </t>
  </si>
  <si>
    <t xml:space="preserve">ատորվաստատին (ատորվաստատին կալցիում) 40 մգ Հանձնման պահին պիտանելիության ժամկետի առկայություն (տես ծանոթությունը): </t>
  </si>
  <si>
    <t xml:space="preserve"> Բիսոպրոլոլ 5մգ Հանձնման պահին պիտանելիության ժամկետի առկայություն (տես ծանոթությունը): </t>
  </si>
  <si>
    <t xml:space="preserve">Բիսոպրոլոլ 10մգ Հանձնման պահին պիտանելիության ժամկետի առկայություն (տես ծանոթությունը): </t>
  </si>
  <si>
    <t xml:space="preserve">Բիսոպրոլոլ 2,5մգ Հանձնման պահին պիտանելիության ժամկետի առկայություն (տես ծանոթությունը): </t>
  </si>
  <si>
    <t xml:space="preserve">բրինզոլամիդ, թիմոլոլ (թիմոլոլի մալեատ)10մգ/մլ+5մգ/մլ; 5մլ պլաստիկե սրվակ-կաթոցիկ ակնակաթիլներ Հանձնման պահին պիտանելիության ժամկետի առկայություն (տես ծանոթությունը): </t>
  </si>
  <si>
    <t xml:space="preserve"> քոլեկալցիֆերոլ 15000ՄՄ/մլ; 10 ապակե շշիկ և կաթոցիկ, 15մլ ապակե շշիկ և կաթոցիկ Հանձնման պահին պիտանելիության ժամկետի առկայություն (տես ծանոթությունը): </t>
  </si>
  <si>
    <t xml:space="preserve">դեքսամեթազոն (դեքսամեթազոն նատրիումի ֆոսֆատ)4 մգ/մլ;  Հանձնման պահին պիտանելիության ժամկետի առկայություն (տես ծանոթությունը): </t>
  </si>
  <si>
    <t xml:space="preserve">դեքսամեթազոն 0,5մգ; դեղահատ Հանձնման պահին պիտանելիության ժամկետի առկայություն (տես ծանոթությունը): </t>
  </si>
  <si>
    <t xml:space="preserve">դիգօքսին 0,25մգ դեղահատեր Հանձնման պահին պիտանելիության ժամկետի առկայություն (տես ծանոթությունը): </t>
  </si>
  <si>
    <t xml:space="preserve">դիկլոֆենակ (դիկլոֆենակ նատրիում) 50մգ/գ; 50գ ալյումինե պարկուճ, դոնդող արտաքին կիրառման Հանձնման պահին պիտանելիության ժամկետի առկայություն (տես ծանոթությունը): </t>
  </si>
  <si>
    <t xml:space="preserve">դիկլոֆենակ (դիկլոֆենակ նատրիում) 50մգ; դեղահատ Հանձնման պահին պիտանելիության ժամկետի առկայություն (տես ծանոթությունը): </t>
  </si>
  <si>
    <t xml:space="preserve">դիկլոֆենակ (դիկլոֆենակ նատրիում)100մգ; դեղահատ Հանձնման պահին պիտանելիության ժամկետի առկայություն (տես ծանոթությունը): </t>
  </si>
  <si>
    <t xml:space="preserve">էնալապրիլ (էնալապրիլի մալեատ), հիդրոքլորոթիազիդ10մգ+25մգ; Հանձնման պահին պիտանելիության ժամկետի առկայություն (տես ծանոթությունը): </t>
  </si>
  <si>
    <t xml:space="preserve">լևոթիրօքսին (լևոթիրօքսին նատրիում) 50մկգ; Հանձնման պահին պիտանելիության ժամկետի առկայություն (տես ծանոթությունը): </t>
  </si>
  <si>
    <t xml:space="preserve"> իբուպրոֆեն 400մգ Հանձնման պահին պիտանելիության ժամկետի առկայություն (տես ծանոթությունը): </t>
  </si>
  <si>
    <t xml:space="preserve">իբուպրոֆեն 100մգ/5մլ;Հանձնման պահին պիտանելիության ժամկետի առկայություն (տես ծանոթությունը): </t>
  </si>
  <si>
    <t xml:space="preserve">լամոտրիջին 100մգ Հանձնման պահին պիտանելիության ժամկետի առկայություն (տես ծանոթությունը): </t>
  </si>
  <si>
    <t xml:space="preserve">լևոդոպա, կարբիդոպա 250մգ+25մգ; Հանձնման պահին պիտանելիության ժամկետի առկայություն (տես ծանոթությունը): </t>
  </si>
  <si>
    <t xml:space="preserve">լիզինոպրիլ (լիզինոպրիլի դիհիդրատ) 20մգ; Հանձնման պահին պիտանելիության ժամկետի առկայություն (տես ծանոթությունը): </t>
  </si>
  <si>
    <t xml:space="preserve">ացետիլսալիցիլաթթու, մագնեզիումի հիդրօքսիդ75մգ+15,2մգ; Հանձնման պահին պիտանելիության ժամկետի առկայություն (տես ծանոթությունը): </t>
  </si>
  <si>
    <t xml:space="preserve">կլոպիդոգրել (կլոպիդոգրելի հիդրոգեն սուլֆատ)75մգ; Հանձնման պահին պիտանելիության ժամկետի առկայություն (տես ծանոթությունը): </t>
  </si>
  <si>
    <t xml:space="preserve">պերինդոպրիլ (պերինդոպրիլի տերտ-բուտիլամին), ամլոդիպին (ամլոդիպինի բեզիլատ), ինդապամիդ 8մգ+10մգ+2,5մգ;  Հանձնման պահին պիտանելիության ժամկետի առկայություն (տես ծանոթությունը): </t>
  </si>
  <si>
    <t xml:space="preserve">ամիոդարոն (ամիոդարոնի հիդրոքլորիդ) 200 մգ  Հանձնման պահին պիտանելիության ժամկետի առկայություն (տես ծանոթությունը): </t>
  </si>
  <si>
    <t xml:space="preserve"> մեթիլպրեդնիզոլոն 4 մգ դեղահատ  Հանձնման պահին պիտանելիության ժամկետի առկայություն (տես ծանոթությունը): </t>
  </si>
  <si>
    <t xml:space="preserve">մեթոտրեքսատ 5 մգ  Հանձնման պահին պիտանելիության ժամկետի առկայություն (տես ծանոթությունը): </t>
  </si>
  <si>
    <t xml:space="preserve">պարացետամոլ 120մգ/5մլ; ապակե շշիկ 100մլ և չափիչ ներարկիչ  Հանձնման պահին պիտանելիության ժամկետի առկայություն (տես ծանոթությունը): </t>
  </si>
  <si>
    <t xml:space="preserve"> պիրացետամ 400մգ Հանձնման պահին պիտանելիության ժամկետի առկայություն (տես ծանոթությունը): </t>
  </si>
  <si>
    <t xml:space="preserve">Պրեդնիզոլոն 5մգ դեղահատ  Հանձնման պահին պիտանելիության ժամկետի առկայություն (տես ծանոթությունը): </t>
  </si>
  <si>
    <t xml:space="preserve">ամլոդիպին (ամլոդիպին բեզիլատ), պերինդոպրիլ (պերինդոպրիլի արգինին) 10մգ+10մգ; Հանձնման պահին պիտանելիության ժամկետի առկայություն (տես ծանոթությունը): </t>
  </si>
  <si>
    <t xml:space="preserve">ամլոդիպին (ամլոդիպին բեզիլատ), պերինդոպրիլ (պերինդոպրիլի արգինին) 5մգ+5մգ Հանձնման պահին պիտանելիության ժամկետի առկայություն (տես ծանոթությունը): </t>
  </si>
  <si>
    <t xml:space="preserve">պերինդոպրիլ (պերինդոպրիլի արգինին) 10մգ Հանձնման պահին պիտանելիության ժամկետի առկայություն (տես ծանոթությունը): </t>
  </si>
  <si>
    <t xml:space="preserve">բիսոպրոլոլ (բիսոպրոլոլի ֆումարատ), պերինդոպրիլ (պերինդոպրիլ արգինին) 5մգ+10մգ; Հանձնման պահին պիտանելիության ժամկետի առկայություն (տես ծանոթությունը): </t>
  </si>
  <si>
    <t xml:space="preserve">բիսոպրոլոլ (բիսոպրոլոլի ֆումարատ), պերինդոպրիլ (պերինդոպրիլ արգինին)5մգ+5մգ Հանձնման պահին պիտանելիության ժամկետի առկայություն (տես ծանոթությունը): </t>
  </si>
  <si>
    <t xml:space="preserve">ռիսպերիդոն 1 մգ դեղահատեր Հանձնման պահին պիտանելիության ժամկետի առկայություն (տես ծանոթությունը): </t>
  </si>
  <si>
    <t xml:space="preserve">սալբուտամոլ (սալբուտամոլի սուլֆատ) 100մկգ/դեղաչափ; Հանձնման պահին պիտանելիության ժամկետի առկայություն (տես ծանոթությունը): </t>
  </si>
  <si>
    <t xml:space="preserve">սպիրոնոլակտոն 25 մգ Հանձնման պահին պիտանելիության ժամկետի առկայություն (տես ծանոթությունը): </t>
  </si>
  <si>
    <t xml:space="preserve">սպիրոնոլակտոն 50 մգ Հանձնման պահին պիտանելիության ժամկետի առկայություն (տես ծանոթությունը): </t>
  </si>
  <si>
    <t xml:space="preserve">վարֆարին (վարֆարին նատրիում) 2.5 մգ Հանձնման պահին պիտանելիության ժամկետի առկայություն (տես ծանոթությունը): </t>
  </si>
  <si>
    <t xml:space="preserve">ամլոդիպին (ամլոդիպինի բեզիլատ), ինդապամիդ, պերինդոպրիլ (պերինդոպրիլի արգինին) 10մգ+2,5մգ+10մգ; Հանձնման պահին պիտանելիության ժամկետի առկայություն (տես ծանոթությունը): </t>
  </si>
  <si>
    <t xml:space="preserve">ամլոդիպին (ամլոդիպինի բեզիլատ), ինդապամիդ, պերինդոպրիլ (պերինդոպրիլի արգինին) 5մգ+1,25մգ+5մգ; Հանձնման պահին պիտանելիության ժամկետի առկայություն (տես ծանոթությունը): </t>
  </si>
  <si>
    <t xml:space="preserve">ամլոդիպին (ամլոդիպինի բեզիլատ), ինդապամիդ, պերինդոպրիլ (պերինդոպրիլի արգինին)5մգ+2,5մգ+10մգ; Հանձնման պահին պիտանելիության ժամկետի առկայություն (տես ծանոթությունը): </t>
  </si>
  <si>
    <t xml:space="preserve">ցեֆտրիաքսոն (ցեֆտրիաքսոն նատրիում)1000մգ; Հանձնման պահին պիտանելիության ժամկետի առկայություն (տես ծանոթությունը): </t>
  </si>
  <si>
    <t xml:space="preserve">օմեպրազոլ 20մգ Հանձնման պահին պիտանելիության ժամկետի առկայություն (տես ծանոթությունը): </t>
  </si>
  <si>
    <t xml:space="preserve">ֆոլաթթու 5գ Հանձնման պահին պիտանելիության ժամկետի առկայություն (տես ծանոթությունը): </t>
  </si>
  <si>
    <t xml:space="preserve">ֆուրոսեմիդ 40մգ Հանձնման պահին պիտանելիության ժամկետի առկայություն (տես ծանոթությունը): </t>
  </si>
  <si>
    <t xml:space="preserve">ամօքսիցիլին (ամօքսիցիլինի տրիհիդրատ), քլավուլանաթթու (կալիումի քլավուլանատ) 500մգ+125մգ; Հանձնման պահին պիտանելիության ժամկետի առկայություն (տես ծանոթությունը): </t>
  </si>
  <si>
    <t xml:space="preserve">ամօքսիցիլին (ամօքսիցիլինի տրիհիդրատ), քլավուլանաթթու (կալիումի քլավուլանատ)875մգ+125մգ  Հանձնման պահին պիտանելիության ժամկետի առկայություն (տես ծանոթությունը): </t>
  </si>
  <si>
    <t xml:space="preserve">վարֆարին (վարֆարին նատրիում) 5 մգ Հանձնման պահին պիտանելիության ժամկետի առկայություն (տես ծանոթությունը): </t>
  </si>
  <si>
    <t>լևոֆլօքսացին (լևոֆլօքսացինի հեմիհիդրատ)</t>
  </si>
  <si>
    <t xml:space="preserve">ազիթրոմիցին (ազիթրոմիցին մոնոհիդրատ) 250 մգ </t>
  </si>
  <si>
    <t xml:space="preserve">ալբենդազոլ  400մգ </t>
  </si>
  <si>
    <t xml:space="preserve">ամլոդիպին 10մգ </t>
  </si>
  <si>
    <t>ամօքսիցիլին (ամօքսիցիլինի տրիհիդրատ), քլավուլանաթթու (կալիումի քլավուլանատ)250մգ/5մլ+62,5մգ/5մլ</t>
  </si>
  <si>
    <t xml:space="preserve">ամօքսիցիլին (ամօքսիցիլինի տրիհիդրատ)250մգ; </t>
  </si>
  <si>
    <t xml:space="preserve">Անաստրոզոլ 1գ </t>
  </si>
  <si>
    <t xml:space="preserve">ացետիլսալիցիլաթթու 100մգ </t>
  </si>
  <si>
    <t xml:space="preserve">ատորվաստատին (ատորվաստատին կալցիում) 20 մգ </t>
  </si>
  <si>
    <t xml:space="preserve"> Բիսոպրոլոլ 5 մգ</t>
  </si>
  <si>
    <t xml:space="preserve"> քոլեկալցիֆերոլ 15000ՄՄ/մլ; </t>
  </si>
  <si>
    <t>դեքսամեթազոն (դեքսամեթազոն նատրիումի ֆոսֆատ)4 մգ/մլ;</t>
  </si>
  <si>
    <t>դեքսամեթազոն 0,5մգ;</t>
  </si>
  <si>
    <t xml:space="preserve">դիկլոֆենակ (դիկլոֆենակ նատրիում) 50մգ; </t>
  </si>
  <si>
    <t>դիկլոֆենակ (դիկլոֆենակ նատրիում) 50մգ</t>
  </si>
  <si>
    <t xml:space="preserve">լևոթիրօքսին (լևոթիրօքսին նատրիում) 50մկգ; </t>
  </si>
  <si>
    <t xml:space="preserve">իբուպրոֆեն 400մգ </t>
  </si>
  <si>
    <t>լևոդոպա, կարբիդոպա 250մգ+25մգ</t>
  </si>
  <si>
    <t xml:space="preserve">լիզինոպրիլ (լիզինոպրիլի դիհիդրատ) 20մգ; </t>
  </si>
  <si>
    <t xml:space="preserve">ացետիլսալիցիլաթթու, մագնեզիումի հիդրօքսիդ75մգ+15,2մգ; </t>
  </si>
  <si>
    <t>կլոպիդոգրել (կլոպիդոգրելի հիդրոգեն սուլֆատ)75մգ</t>
  </si>
  <si>
    <t xml:space="preserve">պերինդոպրիլ (պերինդոպրիլի տերտ-բուտիլամին), ամլոդիպին (ամլոդիպինի բեզիլատ), ինդապամիդ8մգ+5մգ+2,5մգ; </t>
  </si>
  <si>
    <t xml:space="preserve">ամիոդարոն (ամիոդարոնի հիդրոքլորիդ) 200 մգ  </t>
  </si>
  <si>
    <t xml:space="preserve">մեթիլպրեդնիզոլոն 4 մգ </t>
  </si>
  <si>
    <t xml:space="preserve">մեթոտրեքսատ 10 մգ Հանձնման պահին պիտանելիության ժամկետի առկայություն (տես ծանոթությունը): </t>
  </si>
  <si>
    <t xml:space="preserve"> մօքսոնիդին 0,4 մգ Հանձնման պահին պիտանելիության ժամկետի առկայություն (տես ծանոթությունը): </t>
  </si>
  <si>
    <t xml:space="preserve">նիֆեդիպին 10 մգ Հանձնման պահին պիտանելիության ժամկետի առկայություն (տես ծանոթությունը): </t>
  </si>
  <si>
    <t xml:space="preserve">պերինդոպրիլ արգինին, ինդապամիդ 5մգ+1,25մգ; Հանձնման պահին պիտանելիության ժամկետի առկայություն (տես ծանոթությունը): </t>
  </si>
  <si>
    <t>ամօքսիցիլին (ամօքսիցիլինի տրիհիդրատ), քլավուլանաթթու (կալիումի քլավուլանատ)875մգ+125մգ</t>
  </si>
  <si>
    <t xml:space="preserve">ամօքսիցիլին (ամօքսիցիլինի տրիհիդրատ), քլավուլանաթթու (կալիումի քլավուլանատ) 500մգ+125մգ; </t>
  </si>
  <si>
    <t>Ֆուրոսեմիդ 40 մգ</t>
  </si>
  <si>
    <t>Ֆոլաթթու 5 գ</t>
  </si>
  <si>
    <t xml:space="preserve"> Օմեպրազոլ 20 մգ</t>
  </si>
  <si>
    <t xml:space="preserve">ամլոդիպին (ամլոդիպինի բեզիլատ), ինդապամիդ, պերինդոպրիլ (պերինդոպրիլի արգինին) 5մգ+1,25մգ+5մգ; </t>
  </si>
  <si>
    <t>ամլոդիպին (ամլոդիպինի բեզիլատ), ինդապամիդ, պերինդոպրիլ (պերինդոպրիլի արգինին) 10մգ+2,5մգ+10մգ</t>
  </si>
  <si>
    <t xml:space="preserve">տամօքսիֆեն (տամօքսիֆենի ցիտրատ) 20մգ </t>
  </si>
  <si>
    <t xml:space="preserve">տամօքսիֆեն (տամօքսիֆենի ցիտրատ) 20մգ  դեղահատ Հանձնման պահին պիտանելիության ժամկետի առկայություն (տես ծանոթությունը): </t>
  </si>
  <si>
    <t>Վարֆարին 2,5 մգ</t>
  </si>
  <si>
    <t>Սպիրոնոլակտոն 25 մգ</t>
  </si>
  <si>
    <t xml:space="preserve">Սալբուտամոլ ցողացիր շնչառման 100մկգ/դեղաչափ </t>
  </si>
  <si>
    <t xml:space="preserve">բիսոպրոլոլ (բիսոպրոլոլի ֆումարատ), պերինդոպրիլ (պերինդոպրիլ արգինին)5մգ+5մգ </t>
  </si>
  <si>
    <t xml:space="preserve">պերինդոպրիլ (պերինդոպրիլի արգինին) 10մգ </t>
  </si>
  <si>
    <t>ամլոդիպին (ամլոդիպին բեզիլատ), պերինդոպրիլ (պերինդոպրիլի արգինին) 10մգ+10մգ</t>
  </si>
  <si>
    <t>Պրեդնիզոլոն 5 մգ</t>
  </si>
  <si>
    <t>Պիրացետամ 400 մգ</t>
  </si>
  <si>
    <t>Պարացետամոլ  120մգ/5մլ</t>
  </si>
  <si>
    <t xml:space="preserve">պանտոպրազոլ (պանտոպրազոլ նատրիում) 40 մգ </t>
  </si>
  <si>
    <t xml:space="preserve">պերինդոպրիլ արգինին, ինդապամիդ 5մգ+1,25մգ; </t>
  </si>
  <si>
    <t xml:space="preserve">պերինդոպրիլ (պերինդոպրիլ արգինին), ինդապամիդ 10մգ+2,5մգ; Հանձնման պահին պիտանելիության ժամկետի առկայություն (տես ծանոթությունը): </t>
  </si>
  <si>
    <t xml:space="preserve">պերինդոպրիլ արգինին, ինդապամիդ  2,5մգ+0,625մգ; Հանձնման պահին պիտանելիության ժամկետի առկայություն (տես ծանոթությունը): </t>
  </si>
  <si>
    <t xml:space="preserve">պերինդոպրիլ (պերինդոպրիլ արգինին), ինդապամիդ 10մգ+2,5մգ; </t>
  </si>
  <si>
    <t xml:space="preserve">պերինդոպրիլ արգինին, ինդապամիդ  2,5մգ+0,625մգ; </t>
  </si>
  <si>
    <t>Նիֆեդիպին 10 մգ</t>
  </si>
  <si>
    <t>Մեթոտրեքսատ 10 մգ</t>
  </si>
  <si>
    <t>հատ</t>
  </si>
  <si>
    <t>ԴԵՂՈՐԱՅՔ ԱՐՏՈՆՅԱԼ ՊԱՅՄԱՆՆԵՐՈՎ</t>
  </si>
  <si>
    <t xml:space="preserve">պերինդոպրիլ (պերինդոպրիլի տերտ-բուտիլամին), ամլոդիպին (ամլոդիպինի բեզիլատ), ինդապամիդ8մգ+5մգ+2,5մգ; Հանձնման պահին պիտանելիության ժամկետի առկայություն (տես ծանոթությունը): </t>
  </si>
  <si>
    <t xml:space="preserve">դիկլոֆենակ </t>
  </si>
  <si>
    <t xml:space="preserve"> </t>
  </si>
  <si>
    <t>33651138/503</t>
  </si>
  <si>
    <t>33651125/502</t>
  </si>
  <si>
    <t>33691121/506</t>
  </si>
  <si>
    <t>33621740/504</t>
  </si>
  <si>
    <t>33651112/504</t>
  </si>
  <si>
    <t>33651252/502</t>
  </si>
  <si>
    <t>33661121/505</t>
  </si>
  <si>
    <t>33651139/503</t>
  </si>
  <si>
    <t>33621420/503</t>
  </si>
  <si>
    <t>33621720/510</t>
  </si>
  <si>
    <t>33621720/511</t>
  </si>
  <si>
    <t>33621720/512</t>
  </si>
  <si>
    <t>33661156/502</t>
  </si>
  <si>
    <t>33611360/503</t>
  </si>
  <si>
    <t>33661153/506</t>
  </si>
  <si>
    <t>33661153/507</t>
  </si>
  <si>
    <t>33621380/503</t>
  </si>
  <si>
    <t>33631310/506</t>
  </si>
  <si>
    <t>33631310/507</t>
  </si>
  <si>
    <t>33631310/508</t>
  </si>
  <si>
    <t>33621520/502</t>
  </si>
  <si>
    <t>33642230/502</t>
  </si>
  <si>
    <t>33631290/509</t>
  </si>
  <si>
    <t>33631290/510</t>
  </si>
  <si>
    <t>33691260/501</t>
  </si>
  <si>
    <t>33661133/502</t>
  </si>
  <si>
    <t>33691176/505</t>
  </si>
  <si>
    <t>33621761/501</t>
  </si>
  <si>
    <t>33621140/502</t>
  </si>
  <si>
    <t>33621764/506</t>
  </si>
  <si>
    <t>33621764/507</t>
  </si>
  <si>
    <t>33621390/501</t>
  </si>
  <si>
    <t>33642220/501</t>
  </si>
  <si>
    <t>33651224/503</t>
  </si>
  <si>
    <t>33651224/504</t>
  </si>
  <si>
    <t>Մօքսոնիդին 0,4 մգ</t>
  </si>
  <si>
    <t>33621470/501</t>
  </si>
  <si>
    <t>33621750/502</t>
  </si>
  <si>
    <t>33621530/503</t>
  </si>
  <si>
    <t>33621530/504</t>
  </si>
  <si>
    <t>33621530/505</t>
  </si>
  <si>
    <t>33611470/502</t>
  </si>
  <si>
    <t>33661122/513</t>
  </si>
  <si>
    <t>33691186/509</t>
  </si>
  <si>
    <t>33642210/503</t>
  </si>
  <si>
    <t>33621460/505</t>
  </si>
  <si>
    <t>33621460/506</t>
  </si>
  <si>
    <t>33621480/503</t>
  </si>
  <si>
    <t>33691176/506</t>
  </si>
  <si>
    <t>33691176/507</t>
  </si>
  <si>
    <t>33691196/501</t>
  </si>
  <si>
    <t>33671113/502</t>
  </si>
  <si>
    <t>33621620/503</t>
  </si>
  <si>
    <t>33621620/504</t>
  </si>
  <si>
    <t>33621110/502</t>
  </si>
  <si>
    <t>33651253/501</t>
  </si>
  <si>
    <t>33621764/508</t>
  </si>
  <si>
    <t>33621764/509</t>
  </si>
  <si>
    <t>33621764/510</t>
  </si>
  <si>
    <t>33651118/501</t>
  </si>
  <si>
    <t>33611100/501</t>
  </si>
  <si>
    <t>33621230/502</t>
  </si>
  <si>
    <t>33621590/502</t>
  </si>
  <si>
    <t>33651112/505</t>
  </si>
  <si>
    <t>33651112/506</t>
  </si>
  <si>
    <t>33621110/503</t>
  </si>
  <si>
    <t>ռիսպերիդոն 1մգ</t>
  </si>
  <si>
    <t>Մասնակցի հայտը գնահատվում է դրական, եթե փաստացի գործունեության վայրը՝ դեղատունը գտնվում է «Հիսուսի Մանուկներ» Առողջության Կենտրոն ՓԲԸ  -ից (Արմավիրի մարզ, գ. Մյասնիկյան, Բաղրամյան 32)  5 (հինգ) կմ շառավղով հեռավորության վրա:</t>
  </si>
  <si>
    <r>
      <t xml:space="preserve"> Մատակարարման ժամկետները՝ Ապրանքի/ների մատակարարումը Վաճառողի կողմից իրականացվում է՝ սույն Պայմանագիրը կնքելուց հետո մինչև 2025 թվականի դեկտեմբերի 30-ն ընկած ժամանակահատվածում, յուրաքանչյուր անգամ Գնորդից ապրանքի/ների մատակարարման պատվերը  ստանալու պահից հաշված 3 աշխատանքային օրվա  ընթացքում՝ Գնորդի կողմից պատվիրված ապրանքի/ների քանակին համապատախան, ընդ որում  առաջին փուլի՝ պատվերի մատակարարման ժամկետը  20 օրացուցային օր է:  Ապրանքի/ների մատակարարաման համար պատվերը Գնորդի կողմից Վաճառողին կատարվում է  բանավոր, կամ գրավոր (նաև՝ Գնորդի էլեկտրոնային փոստի հասցեից Վաճառողի էլեկտրոնային փոստի հասցեին պատվերը ուղարկելու միջոցով)
**Պիտանիության ժամկետը հանձնման պահին՝ եթե դեղը ունի 2,5 տարի և ավելի պիտանիության ժամկետ, ապա այն հանձնելու պահին պետք է ունենան առնվազն 24 ամիս մնացորդային պիտանիության ժամկետ իսկ մինչև 2,5 տարի պիտանիության ժամկետ ունեցող դեղերը հանձնելու պահին պետք է ունենան առնվազն 12 ամիս մնացորդային պիտանիության ժամկետ։ Տեղափոխման պայմանները՝ Եթե դեղը պահանջում է պահպանման և տեղափոխման հատուկ ջերմային, խոնավության ռեժիմներ կամ պայմաններ` ապա այդ պայմանները պետք է համապատասխանեն Հայաստանի Հանրապետության առողջապահության նախարարի 2010 թվականի սեպտեմբերի 9-ի «Դեղերի փոխադրման, պահեստավորման և պահպանման կարգը սահմանելու մասին» N 17-Ն հրամանի պահանջներին:
</t>
    </r>
    <r>
      <rPr>
        <sz val="10"/>
        <color rgb="FFFF0000"/>
        <rFont val="GHEA Grapalat"/>
        <family val="3"/>
      </rPr>
      <t>1. Դեղատունը, որտեղից պետք է բաց թողնվեն դեղորայքը,պետք է գտնվի ՔԵՎՕՐՔ ԵՎ ԱՆԻԹԱ ՓԱԿՈՒՄԵԱՆՆԵՐԻ ՀԻՇԱՏԱԿԻ «ՀԻՍՈՒՍԻ ՄԱՆՈՒԿՆԵՐ» ԱՌՈՂՋՈՒԹՅԱՆ ԿԵՆՏՐՈՆ -ից 5կմ շառավղով հեռավորության վրա  ՔԵՎՕՐՔ ԵՎ ԱՆԻԹԱ ՓԱԿՈՒՄԵԱՆՆԵՐԻ ՀԻՇԱՏԱԿԻ «ՀԻՍՈՒՍԻ ՄԱՆՈՒԿՆԵՐ» ԱՌՈՂՋՈՒԹՅԱՆ ԿԵՆՏՐՈՆ -ի հասցեն է. Արմավիրի մարզ, գ. Մյասնիկյան, Բաղրամյան 32     :</t>
    </r>
    <r>
      <rPr>
        <sz val="10"/>
        <color theme="1"/>
        <rFont val="GHEA Grapalat"/>
        <family val="3"/>
      </rPr>
      <t xml:space="preserve">
2. Դեղորայքը բնակչությանը տրամադրվում է ՔԵՎՕՐՔ ԵՎ ԱՆԻԹԱ ՓԱԿՈՒՄԵԱՆՆԵՐԻ ՀԻՇԱՏԱԿԻ «ՀԻՍՈՒՍԻ ՄԱՆՈՒԿՆԵՐ» ԱՌՈՂՋՈՒԹՅԱՆ ԿԵՆՏՐՈՆ -ի կողմից հաստատված  դեղատոմսերի հիման վրա (էլեկտրոնային)՝ բնակչության կողմից30% ,  50% 100 % փոխհատուցմամբ:Մատակարարը պարտավոր է յուրաքանչյուր ամսվա առաջին 5 աշխատանքային օրվա ընթացքում պատվիրատուին ներկայացնել հաշվետվության՝ նախորդ ամսում տրամադրած դեղորայքի, դեղորայքը ստացած բնակչի և ստացված դեղատոմսերի վերաբերյալ:   
**** Եթե պայմանագիրը կնքվում է "Գնումների մասին" ՀՀ օրենքի 15-րդ հոդվածի 6-րդ մասի հիման վրա, ապա սյունակում ժամկետի հաշվարկը սահմանվում է օրացուցային օրերով՝ հաշվարկն իրականացնելով ֆինանսական միջոցներ նախատեսվելու դեպքում կողմերի միջև կնքվող համաձայնագրի ուժի մեջ մտնելու օրվանից:
</t>
    </r>
  </si>
  <si>
    <t>33651111/508</t>
  </si>
  <si>
    <t>33621420/504</t>
  </si>
  <si>
    <t xml:space="preserve">ամլոդիպին 10մգ ; Հանձնման պահին պիտանելիության ժամկետի առկայություն (տես ծանոթությունը): </t>
  </si>
  <si>
    <t>բրինզոլամիդ, թիմոլոլ (թիմոլոլի մալեատ)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</si>
</sst>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theme="1"/>
      <name val="GHEA Grapalat"/>
      <family val="3"/>
    </font>
    <font>
      <sz val="8"/>
      <color theme="1"/>
      <name val="GHEA Grapalat"/>
      <family val="3"/>
    </font>
    <font>
      <sz val="10"/>
      <color theme="1"/>
      <name val="GHEA Grapalat"/>
      <family val="3"/>
    </font>
    <font>
      <sz val="10"/>
      <color indexed="8"/>
      <name val="GHEA Grapalat"/>
      <family val="3"/>
    </font>
    <font>
      <sz val="10"/>
      <name val="GHEA Grapalat"/>
      <family val="3"/>
    </font>
    <font>
      <b/>
      <sz val="26"/>
      <color theme="1"/>
      <name val="GHEA Grapalat"/>
      <family val="3"/>
    </font>
    <font>
      <sz val="10"/>
      <color rgb="FFFF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2" borderId="0" xfId="0" applyFill="1"/>
    <xf numFmtId="0" fontId="3" fillId="0" borderId="1" xfId="0" applyFont="1" applyBorder="1"/>
    <xf numFmtId="49" fontId="5" fillId="0" borderId="4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49" fontId="5" fillId="0" borderId="5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wrapText="1"/>
    </xf>
    <xf numFmtId="0" fontId="0" fillId="0" borderId="1" xfId="0" applyBorder="1"/>
    <xf numFmtId="49" fontId="5" fillId="0" borderId="7" xfId="0" applyNumberFormat="1" applyFont="1" applyBorder="1" applyAlignment="1">
      <alignment horizontal="left" vertical="center" wrapText="1"/>
    </xf>
    <xf numFmtId="49" fontId="5" fillId="0" borderId="9" xfId="0" applyNumberFormat="1" applyFont="1" applyBorder="1" applyAlignment="1">
      <alignment horizontal="left" vertical="center" wrapText="1"/>
    </xf>
    <xf numFmtId="0" fontId="0" fillId="0" borderId="8" xfId="0" applyBorder="1"/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3" fillId="0" borderId="0" xfId="0" applyFont="1"/>
    <xf numFmtId="0" fontId="3" fillId="0" borderId="6" xfId="0" applyFont="1" applyBorder="1" applyAlignment="1">
      <alignment wrapText="1"/>
    </xf>
    <xf numFmtId="0" fontId="3" fillId="2" borderId="1" xfId="0" applyFont="1" applyFill="1" applyBorder="1"/>
    <xf numFmtId="0" fontId="3" fillId="2" borderId="1" xfId="0" applyFont="1" applyFill="1" applyBorder="1" applyAlignment="1">
      <alignment wrapText="1"/>
    </xf>
    <xf numFmtId="0" fontId="3" fillId="0" borderId="1" xfId="0" applyFont="1" applyBorder="1" applyAlignment="1">
      <alignment horizontal="left"/>
    </xf>
    <xf numFmtId="0" fontId="3" fillId="0" borderId="12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6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 vertical="center" textRotation="90" wrapText="1"/>
    </xf>
    <xf numFmtId="0" fontId="2" fillId="0" borderId="11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4"/>
  <sheetViews>
    <sheetView tabSelected="1" topLeftCell="A20" zoomScaleNormal="100" workbookViewId="0">
      <selection activeCell="D22" sqref="D22"/>
    </sheetView>
  </sheetViews>
  <sheetFormatPr defaultRowHeight="15" x14ac:dyDescent="0.25"/>
  <cols>
    <col min="1" max="1" width="4.28515625" customWidth="1"/>
    <col min="2" max="2" width="13.42578125" customWidth="1"/>
    <col min="3" max="3" width="29.42578125" customWidth="1"/>
    <col min="4" max="4" width="40.5703125" customWidth="1"/>
    <col min="5" max="5" width="5.5703125" customWidth="1"/>
    <col min="6" max="6" width="6.85546875" customWidth="1"/>
    <col min="7" max="7" width="10.140625" customWidth="1"/>
    <col min="8" max="8" width="7.85546875" customWidth="1"/>
  </cols>
  <sheetData>
    <row r="1" spans="1:10" ht="32.25" customHeight="1" x14ac:dyDescent="0.6">
      <c r="A1" s="26" t="s">
        <v>139</v>
      </c>
      <c r="B1" s="26"/>
      <c r="C1" s="26"/>
      <c r="D1" s="26"/>
      <c r="E1" s="26"/>
      <c r="F1" s="26"/>
      <c r="G1" s="26"/>
      <c r="H1" s="26"/>
    </row>
    <row r="2" spans="1:10" ht="50.25" customHeight="1" x14ac:dyDescent="0.6">
      <c r="A2" s="21"/>
      <c r="B2" s="24" t="s">
        <v>210</v>
      </c>
      <c r="C2" s="24"/>
      <c r="D2" s="24"/>
      <c r="E2" s="24"/>
      <c r="F2" s="24"/>
      <c r="G2" s="24"/>
      <c r="H2" s="21"/>
    </row>
    <row r="3" spans="1:10" ht="39" customHeight="1" x14ac:dyDescent="0.25">
      <c r="A3" s="32" t="s">
        <v>9</v>
      </c>
      <c r="B3" s="32"/>
      <c r="C3" s="32"/>
      <c r="D3" s="32"/>
      <c r="E3" s="32"/>
      <c r="F3" s="32"/>
      <c r="G3" s="32"/>
      <c r="H3" s="32"/>
    </row>
    <row r="4" spans="1:10" ht="21" customHeight="1" x14ac:dyDescent="0.25">
      <c r="A4" s="31" t="s">
        <v>8</v>
      </c>
      <c r="B4" s="31"/>
      <c r="C4" s="31"/>
      <c r="D4" s="31"/>
      <c r="E4" s="31"/>
      <c r="F4" s="31"/>
      <c r="G4" s="31"/>
      <c r="H4" s="31"/>
    </row>
    <row r="5" spans="1:10" ht="57" customHeight="1" x14ac:dyDescent="0.25">
      <c r="A5" s="27" t="s">
        <v>0</v>
      </c>
      <c r="B5" s="27" t="s">
        <v>1</v>
      </c>
      <c r="C5" s="31" t="s">
        <v>2</v>
      </c>
      <c r="D5" s="31" t="s">
        <v>3</v>
      </c>
      <c r="E5" s="27" t="s">
        <v>4</v>
      </c>
      <c r="F5" s="27" t="s">
        <v>5</v>
      </c>
      <c r="G5" s="28" t="s">
        <v>6</v>
      </c>
      <c r="H5" s="27" t="s">
        <v>7</v>
      </c>
    </row>
    <row r="6" spans="1:10" ht="57" customHeight="1" x14ac:dyDescent="0.25">
      <c r="A6" s="30"/>
      <c r="B6" s="30"/>
      <c r="C6" s="33"/>
      <c r="D6" s="33"/>
      <c r="E6" s="30"/>
      <c r="F6" s="30"/>
      <c r="G6" s="29"/>
      <c r="H6" s="27"/>
    </row>
    <row r="7" spans="1:10" ht="44.25" customHeight="1" x14ac:dyDescent="0.25">
      <c r="A7" s="2">
        <v>1</v>
      </c>
      <c r="B7" s="3" t="s">
        <v>143</v>
      </c>
      <c r="C7" s="14" t="s">
        <v>84</v>
      </c>
      <c r="D7" s="14" t="s">
        <v>27</v>
      </c>
      <c r="E7" s="4" t="s">
        <v>138</v>
      </c>
      <c r="F7" s="5">
        <v>400</v>
      </c>
      <c r="G7" s="13">
        <f>F7*H7</f>
        <v>120000</v>
      </c>
      <c r="H7" s="2">
        <v>300</v>
      </c>
    </row>
    <row r="8" spans="1:10" ht="42.75" customHeight="1" x14ac:dyDescent="0.25">
      <c r="A8" s="2">
        <v>2</v>
      </c>
      <c r="B8" s="3" t="s">
        <v>144</v>
      </c>
      <c r="C8" s="14" t="s">
        <v>85</v>
      </c>
      <c r="D8" s="14" t="s">
        <v>28</v>
      </c>
      <c r="E8" s="4" t="s">
        <v>138</v>
      </c>
      <c r="F8" s="5">
        <v>200</v>
      </c>
      <c r="G8" s="13">
        <f t="shared" ref="G8:G70" si="0">F8*H8</f>
        <v>60000</v>
      </c>
      <c r="H8" s="2">
        <v>300</v>
      </c>
      <c r="I8" s="25"/>
      <c r="J8" s="25"/>
    </row>
    <row r="9" spans="1:10" ht="45" customHeight="1" x14ac:dyDescent="0.25">
      <c r="A9" s="2">
        <v>3</v>
      </c>
      <c r="B9" s="3" t="s">
        <v>145</v>
      </c>
      <c r="C9" s="2" t="s">
        <v>86</v>
      </c>
      <c r="D9" s="14" t="s">
        <v>29</v>
      </c>
      <c r="E9" s="4" t="s">
        <v>138</v>
      </c>
      <c r="F9" s="5">
        <v>250</v>
      </c>
      <c r="G9" s="13">
        <f t="shared" si="0"/>
        <v>50000</v>
      </c>
      <c r="H9" s="2">
        <v>200</v>
      </c>
      <c r="I9" s="1"/>
    </row>
    <row r="10" spans="1:10" ht="51.75" customHeight="1" x14ac:dyDescent="0.25">
      <c r="A10" s="2">
        <v>4</v>
      </c>
      <c r="B10" s="6" t="s">
        <v>146</v>
      </c>
      <c r="C10" s="2" t="s">
        <v>87</v>
      </c>
      <c r="D10" s="14" t="s">
        <v>214</v>
      </c>
      <c r="E10" s="4" t="s">
        <v>138</v>
      </c>
      <c r="F10" s="5">
        <v>10</v>
      </c>
      <c r="G10" s="13">
        <f t="shared" si="0"/>
        <v>5000</v>
      </c>
      <c r="H10" s="2">
        <v>500</v>
      </c>
    </row>
    <row r="11" spans="1:10" ht="79.5" customHeight="1" x14ac:dyDescent="0.25">
      <c r="A11" s="2">
        <v>5</v>
      </c>
      <c r="B11" s="10" t="s">
        <v>147</v>
      </c>
      <c r="C11" s="14" t="s">
        <v>88</v>
      </c>
      <c r="D11" s="8" t="s">
        <v>30</v>
      </c>
      <c r="E11" s="4" t="s">
        <v>138</v>
      </c>
      <c r="F11" s="5">
        <v>3500</v>
      </c>
      <c r="G11" s="13">
        <f t="shared" si="0"/>
        <v>70000</v>
      </c>
      <c r="H11" s="2">
        <v>20</v>
      </c>
    </row>
    <row r="12" spans="1:10" ht="60" customHeight="1" x14ac:dyDescent="0.25">
      <c r="A12" s="2">
        <v>6</v>
      </c>
      <c r="B12" s="7" t="s">
        <v>212</v>
      </c>
      <c r="C12" s="14" t="s">
        <v>89</v>
      </c>
      <c r="D12" s="14" t="s">
        <v>31</v>
      </c>
      <c r="E12" s="4" t="s">
        <v>138</v>
      </c>
      <c r="F12" s="5">
        <v>70</v>
      </c>
      <c r="G12" s="13">
        <f t="shared" si="0"/>
        <v>7000</v>
      </c>
      <c r="H12" s="2">
        <v>100</v>
      </c>
    </row>
    <row r="13" spans="1:10" ht="48" customHeight="1" x14ac:dyDescent="0.25">
      <c r="A13" s="2">
        <v>7</v>
      </c>
      <c r="B13" s="7" t="s">
        <v>148</v>
      </c>
      <c r="C13" s="2" t="s">
        <v>90</v>
      </c>
      <c r="D13" s="14" t="s">
        <v>32</v>
      </c>
      <c r="E13" s="4" t="s">
        <v>138</v>
      </c>
      <c r="F13" s="5">
        <v>430</v>
      </c>
      <c r="G13" s="13">
        <f t="shared" si="0"/>
        <v>860000</v>
      </c>
      <c r="H13" s="2">
        <v>2000</v>
      </c>
    </row>
    <row r="14" spans="1:10" ht="51" customHeight="1" x14ac:dyDescent="0.25">
      <c r="A14" s="2">
        <v>8</v>
      </c>
      <c r="B14" s="7" t="s">
        <v>149</v>
      </c>
      <c r="C14" s="2" t="s">
        <v>91</v>
      </c>
      <c r="D14" s="14" t="s">
        <v>33</v>
      </c>
      <c r="E14" s="4" t="s">
        <v>138</v>
      </c>
      <c r="F14" s="5">
        <v>35</v>
      </c>
      <c r="G14" s="13">
        <f t="shared" si="0"/>
        <v>87500</v>
      </c>
      <c r="H14" s="2">
        <v>2500</v>
      </c>
    </row>
    <row r="15" spans="1:10" ht="47.25" customHeight="1" x14ac:dyDescent="0.25">
      <c r="A15" s="2">
        <v>9</v>
      </c>
      <c r="B15" s="7" t="s">
        <v>150</v>
      </c>
      <c r="C15" s="2" t="s">
        <v>20</v>
      </c>
      <c r="D15" s="14" t="s">
        <v>34</v>
      </c>
      <c r="E15" s="4" t="s">
        <v>138</v>
      </c>
      <c r="F15" s="5">
        <v>550</v>
      </c>
      <c r="G15" s="13">
        <f t="shared" si="0"/>
        <v>27500</v>
      </c>
      <c r="H15" s="2">
        <v>50</v>
      </c>
    </row>
    <row r="16" spans="1:10" ht="43.5" customHeight="1" x14ac:dyDescent="0.25">
      <c r="A16" s="2">
        <v>10</v>
      </c>
      <c r="B16" s="7" t="s">
        <v>151</v>
      </c>
      <c r="C16" s="14" t="s">
        <v>92</v>
      </c>
      <c r="D16" s="14" t="s">
        <v>35</v>
      </c>
      <c r="E16" s="4" t="s">
        <v>138</v>
      </c>
      <c r="F16" s="5">
        <v>80</v>
      </c>
      <c r="G16" s="13">
        <f t="shared" si="0"/>
        <v>320000</v>
      </c>
      <c r="H16" s="2">
        <v>4000</v>
      </c>
    </row>
    <row r="17" spans="1:8" ht="48.75" customHeight="1" x14ac:dyDescent="0.25">
      <c r="A17" s="2">
        <v>11</v>
      </c>
      <c r="B17" s="7" t="s">
        <v>213</v>
      </c>
      <c r="C17" s="14" t="s">
        <v>17</v>
      </c>
      <c r="D17" s="14" t="s">
        <v>36</v>
      </c>
      <c r="E17" s="4" t="s">
        <v>138</v>
      </c>
      <c r="F17" s="5">
        <v>100</v>
      </c>
      <c r="G17" s="13">
        <f t="shared" si="0"/>
        <v>400000</v>
      </c>
      <c r="H17" s="2">
        <v>4000</v>
      </c>
    </row>
    <row r="18" spans="1:8" ht="53.25" customHeight="1" x14ac:dyDescent="0.25">
      <c r="A18" s="2">
        <v>12</v>
      </c>
      <c r="B18" s="7" t="s">
        <v>152</v>
      </c>
      <c r="C18" s="2" t="s">
        <v>93</v>
      </c>
      <c r="D18" s="14" t="s">
        <v>37</v>
      </c>
      <c r="E18" s="4" t="s">
        <v>138</v>
      </c>
      <c r="F18" s="5">
        <v>30</v>
      </c>
      <c r="G18" s="13">
        <f t="shared" si="0"/>
        <v>210000</v>
      </c>
      <c r="H18" s="2">
        <v>7000</v>
      </c>
    </row>
    <row r="19" spans="1:8" ht="53.25" customHeight="1" x14ac:dyDescent="0.25">
      <c r="A19" s="2">
        <v>13</v>
      </c>
      <c r="B19" s="11" t="s">
        <v>153</v>
      </c>
      <c r="C19" s="15" t="s">
        <v>10</v>
      </c>
      <c r="D19" s="16" t="s">
        <v>38</v>
      </c>
      <c r="E19" s="4" t="s">
        <v>138</v>
      </c>
      <c r="F19" s="5">
        <v>50</v>
      </c>
      <c r="G19" s="13">
        <f t="shared" si="0"/>
        <v>350000</v>
      </c>
      <c r="H19" s="2">
        <v>7000</v>
      </c>
    </row>
    <row r="20" spans="1:8" ht="50.25" customHeight="1" x14ac:dyDescent="0.25">
      <c r="A20" s="2">
        <v>14</v>
      </c>
      <c r="B20" s="7" t="s">
        <v>154</v>
      </c>
      <c r="C20" s="2" t="s">
        <v>11</v>
      </c>
      <c r="D20" s="14" t="s">
        <v>39</v>
      </c>
      <c r="E20" s="4" t="s">
        <v>138</v>
      </c>
      <c r="F20" s="5">
        <v>25</v>
      </c>
      <c r="G20" s="13">
        <f t="shared" si="0"/>
        <v>175000</v>
      </c>
      <c r="H20" s="2">
        <v>7000</v>
      </c>
    </row>
    <row r="21" spans="1:8" ht="73.5" customHeight="1" x14ac:dyDescent="0.25">
      <c r="A21" s="2">
        <v>15</v>
      </c>
      <c r="B21" s="7" t="s">
        <v>155</v>
      </c>
      <c r="C21" s="17" t="s">
        <v>215</v>
      </c>
      <c r="D21" s="18" t="s">
        <v>40</v>
      </c>
      <c r="E21" s="4" t="s">
        <v>138</v>
      </c>
      <c r="F21" s="5">
        <v>6000</v>
      </c>
      <c r="G21" s="13">
        <f t="shared" si="0"/>
        <v>90000</v>
      </c>
      <c r="H21" s="2">
        <v>15</v>
      </c>
    </row>
    <row r="22" spans="1:8" ht="60" customHeight="1" x14ac:dyDescent="0.25">
      <c r="A22" s="2">
        <v>16</v>
      </c>
      <c r="B22" s="7" t="s">
        <v>156</v>
      </c>
      <c r="C22" s="2" t="s">
        <v>94</v>
      </c>
      <c r="D22" s="14" t="s">
        <v>41</v>
      </c>
      <c r="E22" s="4" t="s">
        <v>138</v>
      </c>
      <c r="F22" s="5">
        <v>1700</v>
      </c>
      <c r="G22" s="13">
        <f t="shared" si="0"/>
        <v>340000</v>
      </c>
      <c r="H22" s="2">
        <v>200</v>
      </c>
    </row>
    <row r="23" spans="1:8" ht="64.5" customHeight="1" x14ac:dyDescent="0.25">
      <c r="A23" s="2">
        <v>17</v>
      </c>
      <c r="B23" s="7" t="s">
        <v>157</v>
      </c>
      <c r="C23" s="14" t="s">
        <v>95</v>
      </c>
      <c r="D23" s="14" t="s">
        <v>42</v>
      </c>
      <c r="E23" s="4" t="s">
        <v>138</v>
      </c>
      <c r="F23" s="5">
        <v>80</v>
      </c>
      <c r="G23" s="13">
        <f t="shared" si="0"/>
        <v>1600</v>
      </c>
      <c r="H23" s="2">
        <v>20</v>
      </c>
    </row>
    <row r="24" spans="1:8" ht="49.5" customHeight="1" x14ac:dyDescent="0.25">
      <c r="A24" s="2">
        <v>18</v>
      </c>
      <c r="B24" s="7" t="s">
        <v>158</v>
      </c>
      <c r="C24" s="2" t="s">
        <v>96</v>
      </c>
      <c r="D24" s="14" t="s">
        <v>43</v>
      </c>
      <c r="E24" s="4" t="s">
        <v>138</v>
      </c>
      <c r="F24" s="5">
        <v>30</v>
      </c>
      <c r="G24" s="13">
        <f t="shared" si="0"/>
        <v>3000</v>
      </c>
      <c r="H24" s="2">
        <v>100</v>
      </c>
    </row>
    <row r="25" spans="1:8" ht="44.25" customHeight="1" x14ac:dyDescent="0.25">
      <c r="A25" s="2">
        <v>19</v>
      </c>
      <c r="B25" s="2" t="s">
        <v>159</v>
      </c>
      <c r="C25" s="2" t="s">
        <v>12</v>
      </c>
      <c r="D25" s="14" t="s">
        <v>44</v>
      </c>
      <c r="E25" s="4" t="s">
        <v>138</v>
      </c>
      <c r="F25" s="2">
        <v>10</v>
      </c>
      <c r="G25" s="13">
        <f t="shared" si="0"/>
        <v>1000</v>
      </c>
      <c r="H25" s="2">
        <v>100</v>
      </c>
    </row>
    <row r="26" spans="1:8" ht="75" customHeight="1" x14ac:dyDescent="0.25">
      <c r="A26" s="2">
        <v>20</v>
      </c>
      <c r="B26" s="9" t="s">
        <v>160</v>
      </c>
      <c r="C26" s="17" t="s">
        <v>141</v>
      </c>
      <c r="D26" s="14" t="s">
        <v>45</v>
      </c>
      <c r="E26" s="4" t="s">
        <v>138</v>
      </c>
      <c r="F26" s="2">
        <v>120</v>
      </c>
      <c r="G26" s="13">
        <f t="shared" si="0"/>
        <v>600</v>
      </c>
      <c r="H26" s="2">
        <v>5</v>
      </c>
    </row>
    <row r="27" spans="1:8" ht="44.25" customHeight="1" x14ac:dyDescent="0.25">
      <c r="A27" s="2">
        <v>21</v>
      </c>
      <c r="B27" s="9" t="s">
        <v>161</v>
      </c>
      <c r="C27" s="17" t="s">
        <v>98</v>
      </c>
      <c r="D27" s="18" t="s">
        <v>46</v>
      </c>
      <c r="E27" s="4" t="s">
        <v>138</v>
      </c>
      <c r="F27" s="2">
        <v>30</v>
      </c>
      <c r="G27" s="13">
        <f t="shared" si="0"/>
        <v>1500</v>
      </c>
      <c r="H27" s="2">
        <v>50</v>
      </c>
    </row>
    <row r="28" spans="1:8" ht="47.25" customHeight="1" x14ac:dyDescent="0.25">
      <c r="A28" s="2">
        <v>22</v>
      </c>
      <c r="B28" s="12" t="s">
        <v>162</v>
      </c>
      <c r="C28" s="17" t="s">
        <v>97</v>
      </c>
      <c r="D28" s="18" t="s">
        <v>47</v>
      </c>
      <c r="E28" s="4" t="s">
        <v>138</v>
      </c>
      <c r="F28" s="2">
        <v>40</v>
      </c>
      <c r="G28" s="13">
        <f t="shared" si="0"/>
        <v>2000</v>
      </c>
      <c r="H28" s="2">
        <v>50</v>
      </c>
    </row>
    <row r="29" spans="1:8" ht="65.25" customHeight="1" x14ac:dyDescent="0.25">
      <c r="A29" s="2">
        <v>23</v>
      </c>
      <c r="B29" s="9" t="s">
        <v>163</v>
      </c>
      <c r="C29" s="14" t="s">
        <v>18</v>
      </c>
      <c r="D29" s="14" t="s">
        <v>48</v>
      </c>
      <c r="E29" s="4" t="s">
        <v>138</v>
      </c>
      <c r="F29" s="2">
        <v>50</v>
      </c>
      <c r="G29" s="13">
        <f t="shared" si="0"/>
        <v>15000</v>
      </c>
      <c r="H29" s="2">
        <v>300</v>
      </c>
    </row>
    <row r="30" spans="1:8" ht="45.75" customHeight="1" x14ac:dyDescent="0.25">
      <c r="A30" s="2">
        <v>24</v>
      </c>
      <c r="B30" s="9" t="s">
        <v>164</v>
      </c>
      <c r="C30" s="2" t="s">
        <v>99</v>
      </c>
      <c r="D30" s="14" t="s">
        <v>49</v>
      </c>
      <c r="E30" s="4" t="s">
        <v>138</v>
      </c>
      <c r="F30" s="2">
        <v>12</v>
      </c>
      <c r="G30" s="13">
        <f t="shared" si="0"/>
        <v>18000</v>
      </c>
      <c r="H30" s="2">
        <v>1500</v>
      </c>
    </row>
    <row r="31" spans="1:8" ht="50.25" customHeight="1" x14ac:dyDescent="0.25">
      <c r="A31" s="2">
        <v>25</v>
      </c>
      <c r="B31" s="9" t="s">
        <v>165</v>
      </c>
      <c r="C31" s="2" t="s">
        <v>100</v>
      </c>
      <c r="D31" s="14" t="s">
        <v>50</v>
      </c>
      <c r="E31" s="4" t="s">
        <v>138</v>
      </c>
      <c r="F31" s="2">
        <v>60</v>
      </c>
      <c r="G31" s="13">
        <f t="shared" si="0"/>
        <v>90000</v>
      </c>
      <c r="H31" s="2">
        <v>1500</v>
      </c>
    </row>
    <row r="32" spans="1:8" ht="49.5" customHeight="1" x14ac:dyDescent="0.25">
      <c r="A32" s="2">
        <v>26</v>
      </c>
      <c r="B32" s="9" t="s">
        <v>166</v>
      </c>
      <c r="C32" s="2" t="s">
        <v>13</v>
      </c>
      <c r="D32" s="14" t="s">
        <v>51</v>
      </c>
      <c r="E32" s="4" t="s">
        <v>138</v>
      </c>
      <c r="F32" s="2">
        <v>2150</v>
      </c>
      <c r="G32" s="13">
        <f t="shared" si="0"/>
        <v>32250</v>
      </c>
      <c r="H32" s="2">
        <v>15</v>
      </c>
    </row>
    <row r="33" spans="1:8" ht="54" customHeight="1" x14ac:dyDescent="0.25">
      <c r="A33" s="2">
        <v>27</v>
      </c>
      <c r="B33" s="9" t="s">
        <v>167</v>
      </c>
      <c r="C33" s="2" t="s">
        <v>14</v>
      </c>
      <c r="D33" s="14" t="s">
        <v>52</v>
      </c>
      <c r="E33" s="4" t="s">
        <v>138</v>
      </c>
      <c r="F33" s="2">
        <v>190</v>
      </c>
      <c r="G33" s="13">
        <f t="shared" si="0"/>
        <v>95000</v>
      </c>
      <c r="H33" s="2">
        <v>500</v>
      </c>
    </row>
    <row r="34" spans="1:8" ht="48" customHeight="1" x14ac:dyDescent="0.25">
      <c r="A34" s="2">
        <v>28</v>
      </c>
      <c r="B34" s="9" t="s">
        <v>168</v>
      </c>
      <c r="C34" s="2" t="s">
        <v>101</v>
      </c>
      <c r="D34" s="14" t="s">
        <v>53</v>
      </c>
      <c r="E34" s="4" t="s">
        <v>138</v>
      </c>
      <c r="F34" s="2">
        <v>130</v>
      </c>
      <c r="G34" s="13">
        <f t="shared" si="0"/>
        <v>260000</v>
      </c>
      <c r="H34" s="2">
        <v>2000</v>
      </c>
    </row>
    <row r="35" spans="1:8" ht="47.25" customHeight="1" x14ac:dyDescent="0.25">
      <c r="A35" s="2">
        <v>29</v>
      </c>
      <c r="B35" s="9" t="s">
        <v>169</v>
      </c>
      <c r="C35" s="2" t="s">
        <v>102</v>
      </c>
      <c r="D35" s="14" t="s">
        <v>54</v>
      </c>
      <c r="E35" s="4" t="s">
        <v>138</v>
      </c>
      <c r="F35" s="2">
        <v>60</v>
      </c>
      <c r="G35" s="13">
        <f t="shared" si="0"/>
        <v>90000</v>
      </c>
      <c r="H35" s="2">
        <v>1500</v>
      </c>
    </row>
    <row r="36" spans="1:8" ht="63" customHeight="1" x14ac:dyDescent="0.25">
      <c r="A36" s="2">
        <v>30</v>
      </c>
      <c r="B36" s="9" t="s">
        <v>170</v>
      </c>
      <c r="C36" s="14" t="s">
        <v>103</v>
      </c>
      <c r="D36" s="14" t="s">
        <v>55</v>
      </c>
      <c r="E36" s="4" t="s">
        <v>138</v>
      </c>
      <c r="F36" s="2">
        <v>30</v>
      </c>
      <c r="G36" s="13">
        <f t="shared" si="0"/>
        <v>180000</v>
      </c>
      <c r="H36" s="2">
        <v>6000</v>
      </c>
    </row>
    <row r="37" spans="1:8" ht="51" customHeight="1" x14ac:dyDescent="0.25">
      <c r="A37" s="2">
        <v>31</v>
      </c>
      <c r="B37" s="9" t="s">
        <v>171</v>
      </c>
      <c r="C37" s="14" t="s">
        <v>104</v>
      </c>
      <c r="D37" s="14" t="s">
        <v>56</v>
      </c>
      <c r="E37" s="4" t="s">
        <v>138</v>
      </c>
      <c r="F37" s="2">
        <v>150</v>
      </c>
      <c r="G37" s="13">
        <f t="shared" si="0"/>
        <v>750000</v>
      </c>
      <c r="H37" s="2">
        <v>5000</v>
      </c>
    </row>
    <row r="38" spans="1:8" ht="61.5" customHeight="1" x14ac:dyDescent="0.25">
      <c r="A38" s="2">
        <v>32</v>
      </c>
      <c r="B38" s="9" t="s">
        <v>172</v>
      </c>
      <c r="C38" s="14" t="s">
        <v>19</v>
      </c>
      <c r="D38" s="14" t="s">
        <v>57</v>
      </c>
      <c r="E38" s="4" t="s">
        <v>138</v>
      </c>
      <c r="F38" s="2">
        <v>150</v>
      </c>
      <c r="G38" s="13">
        <f t="shared" si="0"/>
        <v>450000</v>
      </c>
      <c r="H38" s="2">
        <v>3000</v>
      </c>
    </row>
    <row r="39" spans="1:8" ht="79.5" customHeight="1" x14ac:dyDescent="0.25">
      <c r="A39" s="2">
        <v>33</v>
      </c>
      <c r="B39" s="9" t="s">
        <v>173</v>
      </c>
      <c r="C39" s="14" t="s">
        <v>105</v>
      </c>
      <c r="D39" s="14" t="s">
        <v>140</v>
      </c>
      <c r="E39" s="4" t="s">
        <v>138</v>
      </c>
      <c r="F39" s="2">
        <v>130</v>
      </c>
      <c r="G39" s="13">
        <f t="shared" si="0"/>
        <v>390000</v>
      </c>
      <c r="H39" s="2">
        <v>3000</v>
      </c>
    </row>
    <row r="40" spans="1:8" ht="51.75" customHeight="1" x14ac:dyDescent="0.25">
      <c r="A40" s="2">
        <v>34</v>
      </c>
      <c r="B40" s="9" t="s">
        <v>174</v>
      </c>
      <c r="C40" s="2" t="s">
        <v>106</v>
      </c>
      <c r="D40" s="14" t="s">
        <v>58</v>
      </c>
      <c r="E40" s="4" t="s">
        <v>138</v>
      </c>
      <c r="F40" s="2">
        <v>80</v>
      </c>
      <c r="G40" s="13">
        <f t="shared" si="0"/>
        <v>160000</v>
      </c>
      <c r="H40" s="2">
        <v>2000</v>
      </c>
    </row>
    <row r="41" spans="1:8" ht="45.75" customHeight="1" x14ac:dyDescent="0.25">
      <c r="A41" s="2">
        <v>35</v>
      </c>
      <c r="B41" s="9" t="s">
        <v>175</v>
      </c>
      <c r="C41" s="2" t="s">
        <v>107</v>
      </c>
      <c r="D41" s="14" t="s">
        <v>59</v>
      </c>
      <c r="E41" s="4" t="s">
        <v>138</v>
      </c>
      <c r="F41" s="2">
        <v>80</v>
      </c>
      <c r="G41" s="13">
        <f t="shared" si="0"/>
        <v>16000</v>
      </c>
      <c r="H41" s="2">
        <v>200</v>
      </c>
    </row>
    <row r="42" spans="1:8" ht="51.75" customHeight="1" x14ac:dyDescent="0.25">
      <c r="A42" s="2">
        <v>36</v>
      </c>
      <c r="B42" s="9" t="s">
        <v>176</v>
      </c>
      <c r="C42" s="2" t="s">
        <v>21</v>
      </c>
      <c r="D42" s="14" t="s">
        <v>60</v>
      </c>
      <c r="E42" s="4" t="s">
        <v>138</v>
      </c>
      <c r="F42" s="2">
        <v>140</v>
      </c>
      <c r="G42" s="13">
        <f t="shared" si="0"/>
        <v>42000</v>
      </c>
      <c r="H42" s="2">
        <v>300</v>
      </c>
    </row>
    <row r="43" spans="1:8" ht="50.25" customHeight="1" x14ac:dyDescent="0.25">
      <c r="A43" s="2">
        <v>37</v>
      </c>
      <c r="B43" s="9" t="s">
        <v>177</v>
      </c>
      <c r="C43" s="2" t="s">
        <v>137</v>
      </c>
      <c r="D43" s="14" t="s">
        <v>108</v>
      </c>
      <c r="E43" s="4" t="s">
        <v>138</v>
      </c>
      <c r="F43" s="2">
        <v>200</v>
      </c>
      <c r="G43" s="13">
        <f t="shared" si="0"/>
        <v>100000</v>
      </c>
      <c r="H43" s="2">
        <v>500</v>
      </c>
    </row>
    <row r="44" spans="1:8" ht="46.5" customHeight="1" x14ac:dyDescent="0.25">
      <c r="A44" s="2">
        <v>38</v>
      </c>
      <c r="B44" s="9" t="s">
        <v>179</v>
      </c>
      <c r="C44" s="17" t="s">
        <v>178</v>
      </c>
      <c r="D44" s="18" t="s">
        <v>109</v>
      </c>
      <c r="E44" s="4" t="s">
        <v>138</v>
      </c>
      <c r="F44" s="2">
        <v>80</v>
      </c>
      <c r="G44" s="13">
        <f t="shared" si="0"/>
        <v>120000</v>
      </c>
      <c r="H44" s="2">
        <v>1500</v>
      </c>
    </row>
    <row r="45" spans="1:8" ht="54.75" customHeight="1" x14ac:dyDescent="0.25">
      <c r="A45" s="2">
        <v>39</v>
      </c>
      <c r="B45" s="9" t="s">
        <v>180</v>
      </c>
      <c r="C45" s="2" t="s">
        <v>136</v>
      </c>
      <c r="D45" s="14" t="s">
        <v>110</v>
      </c>
      <c r="E45" s="4" t="s">
        <v>138</v>
      </c>
      <c r="F45" s="2">
        <v>30</v>
      </c>
      <c r="G45" s="13">
        <f t="shared" si="0"/>
        <v>30000</v>
      </c>
      <c r="H45" s="2">
        <v>1000</v>
      </c>
    </row>
    <row r="46" spans="1:8" ht="51.75" customHeight="1" x14ac:dyDescent="0.25">
      <c r="A46" s="2">
        <v>40</v>
      </c>
      <c r="B46" s="9" t="s">
        <v>181</v>
      </c>
      <c r="C46" s="14" t="s">
        <v>135</v>
      </c>
      <c r="D46" s="14" t="s">
        <v>133</v>
      </c>
      <c r="E46" s="4" t="s">
        <v>138</v>
      </c>
      <c r="F46" s="2">
        <v>90</v>
      </c>
      <c r="G46" s="13">
        <f t="shared" si="0"/>
        <v>135000</v>
      </c>
      <c r="H46" s="2">
        <v>1500</v>
      </c>
    </row>
    <row r="47" spans="1:8" ht="48.75" customHeight="1" x14ac:dyDescent="0.25">
      <c r="A47" s="2">
        <v>41</v>
      </c>
      <c r="B47" s="9" t="s">
        <v>182</v>
      </c>
      <c r="C47" s="18" t="s">
        <v>134</v>
      </c>
      <c r="D47" s="18" t="s">
        <v>132</v>
      </c>
      <c r="E47" s="4" t="s">
        <v>138</v>
      </c>
      <c r="F47" s="2">
        <v>180</v>
      </c>
      <c r="G47" s="13">
        <f t="shared" si="0"/>
        <v>270000</v>
      </c>
      <c r="H47" s="2">
        <v>1500</v>
      </c>
    </row>
    <row r="48" spans="1:8" ht="54" customHeight="1" x14ac:dyDescent="0.25">
      <c r="A48" s="2">
        <v>42</v>
      </c>
      <c r="B48" s="9" t="s">
        <v>183</v>
      </c>
      <c r="C48" s="17" t="s">
        <v>131</v>
      </c>
      <c r="D48" s="18" t="s">
        <v>111</v>
      </c>
      <c r="E48" s="4" t="s">
        <v>138</v>
      </c>
      <c r="F48" s="2">
        <v>130</v>
      </c>
      <c r="G48" s="13">
        <f t="shared" si="0"/>
        <v>195000</v>
      </c>
      <c r="H48" s="2">
        <v>1500</v>
      </c>
    </row>
    <row r="49" spans="1:11" ht="57.75" customHeight="1" x14ac:dyDescent="0.25">
      <c r="A49" s="2">
        <v>43</v>
      </c>
      <c r="B49" s="9" t="s">
        <v>184</v>
      </c>
      <c r="C49" s="17" t="s">
        <v>130</v>
      </c>
      <c r="D49" s="18" t="s">
        <v>26</v>
      </c>
      <c r="E49" s="4" t="s">
        <v>138</v>
      </c>
      <c r="F49" s="2">
        <v>80</v>
      </c>
      <c r="G49" s="13">
        <f t="shared" si="0"/>
        <v>240000</v>
      </c>
      <c r="H49" s="2">
        <v>3000</v>
      </c>
    </row>
    <row r="50" spans="1:11" ht="54" x14ac:dyDescent="0.25">
      <c r="A50" s="2">
        <v>44</v>
      </c>
      <c r="B50" s="9" t="s">
        <v>185</v>
      </c>
      <c r="C50" s="17" t="s">
        <v>129</v>
      </c>
      <c r="D50" s="18" t="s">
        <v>61</v>
      </c>
      <c r="E50" s="4" t="s">
        <v>138</v>
      </c>
      <c r="F50" s="2">
        <v>500</v>
      </c>
      <c r="G50" s="13">
        <f t="shared" si="0"/>
        <v>10000</v>
      </c>
      <c r="H50" s="2">
        <v>20</v>
      </c>
    </row>
    <row r="51" spans="1:11" ht="47.25" customHeight="1" x14ac:dyDescent="0.25">
      <c r="A51" s="2">
        <v>45</v>
      </c>
      <c r="B51" s="9" t="s">
        <v>186</v>
      </c>
      <c r="C51" s="17" t="s">
        <v>128</v>
      </c>
      <c r="D51" s="18" t="s">
        <v>62</v>
      </c>
      <c r="E51" s="4" t="s">
        <v>138</v>
      </c>
      <c r="F51" s="2">
        <v>10</v>
      </c>
      <c r="G51" s="13">
        <f t="shared" si="0"/>
        <v>5000</v>
      </c>
      <c r="H51" s="2">
        <v>500</v>
      </c>
    </row>
    <row r="52" spans="1:11" ht="56.25" customHeight="1" x14ac:dyDescent="0.25">
      <c r="A52" s="2">
        <v>46</v>
      </c>
      <c r="B52" s="9" t="s">
        <v>187</v>
      </c>
      <c r="C52" s="17" t="s">
        <v>127</v>
      </c>
      <c r="D52" s="18" t="s">
        <v>63</v>
      </c>
      <c r="E52" s="4" t="s">
        <v>138</v>
      </c>
      <c r="F52" s="2">
        <v>10</v>
      </c>
      <c r="G52" s="13">
        <f t="shared" si="0"/>
        <v>5000</v>
      </c>
      <c r="H52" s="2">
        <v>500</v>
      </c>
    </row>
    <row r="53" spans="1:11" ht="60" customHeight="1" x14ac:dyDescent="0.25">
      <c r="A53" s="2">
        <v>47</v>
      </c>
      <c r="B53" s="9" t="s">
        <v>188</v>
      </c>
      <c r="C53" s="14" t="s">
        <v>126</v>
      </c>
      <c r="D53" s="14" t="s">
        <v>64</v>
      </c>
      <c r="E53" s="4" t="s">
        <v>138</v>
      </c>
      <c r="F53" s="2">
        <v>180</v>
      </c>
      <c r="G53" s="13">
        <f t="shared" si="0"/>
        <v>720000</v>
      </c>
      <c r="H53" s="2">
        <v>4000</v>
      </c>
    </row>
    <row r="54" spans="1:11" ht="69" customHeight="1" x14ac:dyDescent="0.25">
      <c r="A54" s="2">
        <v>48</v>
      </c>
      <c r="B54" s="9" t="s">
        <v>189</v>
      </c>
      <c r="C54" s="14" t="s">
        <v>22</v>
      </c>
      <c r="D54" s="14" t="s">
        <v>65</v>
      </c>
      <c r="E54" s="4" t="s">
        <v>138</v>
      </c>
      <c r="F54" s="2">
        <v>140</v>
      </c>
      <c r="G54" s="13">
        <f t="shared" si="0"/>
        <v>560000</v>
      </c>
      <c r="H54" s="2">
        <v>4000</v>
      </c>
    </row>
    <row r="55" spans="1:11" ht="57.75" customHeight="1" x14ac:dyDescent="0.25">
      <c r="A55" s="2">
        <v>49</v>
      </c>
      <c r="B55" s="9" t="s">
        <v>190</v>
      </c>
      <c r="C55" s="2" t="s">
        <v>125</v>
      </c>
      <c r="D55" s="14" t="s">
        <v>66</v>
      </c>
      <c r="E55" s="4" t="s">
        <v>138</v>
      </c>
      <c r="F55" s="2">
        <v>90</v>
      </c>
      <c r="G55" s="13">
        <f t="shared" si="0"/>
        <v>360000</v>
      </c>
      <c r="H55" s="2">
        <v>4000</v>
      </c>
    </row>
    <row r="56" spans="1:11" ht="68.25" customHeight="1" x14ac:dyDescent="0.25">
      <c r="A56" s="2">
        <v>50</v>
      </c>
      <c r="B56" s="9" t="s">
        <v>191</v>
      </c>
      <c r="C56" s="14" t="s">
        <v>23</v>
      </c>
      <c r="D56" s="14" t="s">
        <v>67</v>
      </c>
      <c r="E56" s="4" t="s">
        <v>138</v>
      </c>
      <c r="F56" s="2">
        <v>160</v>
      </c>
      <c r="G56" s="13">
        <f t="shared" si="0"/>
        <v>640000</v>
      </c>
      <c r="H56" s="2">
        <v>4000</v>
      </c>
    </row>
    <row r="57" spans="1:11" ht="58.5" customHeight="1" x14ac:dyDescent="0.25">
      <c r="A57" s="2">
        <v>51</v>
      </c>
      <c r="B57" s="9" t="s">
        <v>192</v>
      </c>
      <c r="C57" s="14" t="s">
        <v>124</v>
      </c>
      <c r="D57" s="14" t="s">
        <v>68</v>
      </c>
      <c r="E57" s="4" t="s">
        <v>138</v>
      </c>
      <c r="F57" s="2">
        <v>140</v>
      </c>
      <c r="G57" s="13">
        <f t="shared" si="0"/>
        <v>560000</v>
      </c>
      <c r="H57" s="2">
        <v>4000</v>
      </c>
    </row>
    <row r="58" spans="1:11" ht="51.75" customHeight="1" x14ac:dyDescent="0.25">
      <c r="A58" s="2">
        <v>52</v>
      </c>
      <c r="B58" s="9" t="s">
        <v>193</v>
      </c>
      <c r="C58" s="19" t="s">
        <v>209</v>
      </c>
      <c r="D58" s="8" t="s">
        <v>69</v>
      </c>
      <c r="E58" s="4" t="s">
        <v>138</v>
      </c>
      <c r="F58" s="2">
        <v>80</v>
      </c>
      <c r="G58" s="13">
        <f t="shared" si="0"/>
        <v>24000</v>
      </c>
      <c r="H58" s="2">
        <v>300</v>
      </c>
    </row>
    <row r="59" spans="1:11" ht="54" x14ac:dyDescent="0.25">
      <c r="A59" s="2">
        <v>53</v>
      </c>
      <c r="B59" s="9" t="s">
        <v>194</v>
      </c>
      <c r="C59" s="14" t="s">
        <v>123</v>
      </c>
      <c r="D59" s="14" t="s">
        <v>70</v>
      </c>
      <c r="E59" s="4" t="s">
        <v>138</v>
      </c>
      <c r="F59" s="2">
        <v>1000</v>
      </c>
      <c r="G59" s="13">
        <f t="shared" si="0"/>
        <v>300000</v>
      </c>
      <c r="H59" s="2">
        <v>300</v>
      </c>
    </row>
    <row r="60" spans="1:11" ht="53.25" customHeight="1" x14ac:dyDescent="0.25">
      <c r="A60" s="2">
        <v>54</v>
      </c>
      <c r="B60" s="9" t="s">
        <v>195</v>
      </c>
      <c r="C60" s="2" t="s">
        <v>122</v>
      </c>
      <c r="D60" s="14" t="s">
        <v>71</v>
      </c>
      <c r="E60" s="4" t="s">
        <v>138</v>
      </c>
      <c r="F60" s="2">
        <v>30</v>
      </c>
      <c r="G60" s="13">
        <f t="shared" si="0"/>
        <v>120000</v>
      </c>
      <c r="H60" s="2">
        <v>4000</v>
      </c>
    </row>
    <row r="61" spans="1:11" ht="50.25" customHeight="1" x14ac:dyDescent="0.25">
      <c r="A61" s="2">
        <v>55</v>
      </c>
      <c r="B61" s="9" t="s">
        <v>196</v>
      </c>
      <c r="C61" s="2" t="s">
        <v>15</v>
      </c>
      <c r="D61" s="14" t="s">
        <v>72</v>
      </c>
      <c r="E61" s="4" t="s">
        <v>138</v>
      </c>
      <c r="F61" s="2">
        <v>80</v>
      </c>
      <c r="G61" s="13">
        <f t="shared" si="0"/>
        <v>80000</v>
      </c>
      <c r="H61" s="2">
        <v>1000</v>
      </c>
    </row>
    <row r="62" spans="1:11" ht="50.25" customHeight="1" x14ac:dyDescent="0.25">
      <c r="A62" s="2">
        <v>56</v>
      </c>
      <c r="B62" s="9" t="s">
        <v>197</v>
      </c>
      <c r="C62" s="17" t="s">
        <v>121</v>
      </c>
      <c r="D62" s="18" t="s">
        <v>73</v>
      </c>
      <c r="E62" s="4" t="s">
        <v>138</v>
      </c>
      <c r="F62" s="2">
        <v>15</v>
      </c>
      <c r="G62" s="13">
        <f t="shared" si="0"/>
        <v>22500</v>
      </c>
      <c r="H62" s="2">
        <v>1500</v>
      </c>
      <c r="K62" t="s">
        <v>142</v>
      </c>
    </row>
    <row r="63" spans="1:11" ht="55.5" customHeight="1" x14ac:dyDescent="0.25">
      <c r="A63" s="2">
        <v>57</v>
      </c>
      <c r="B63" s="9" t="s">
        <v>198</v>
      </c>
      <c r="C63" s="2" t="s">
        <v>119</v>
      </c>
      <c r="D63" s="14" t="s">
        <v>120</v>
      </c>
      <c r="E63" s="4" t="s">
        <v>138</v>
      </c>
      <c r="F63" s="2">
        <v>65</v>
      </c>
      <c r="G63" s="13">
        <f t="shared" si="0"/>
        <v>130000</v>
      </c>
      <c r="H63" s="2">
        <v>2000</v>
      </c>
    </row>
    <row r="64" spans="1:11" ht="76.5" customHeight="1" x14ac:dyDescent="0.25">
      <c r="A64" s="2">
        <v>58</v>
      </c>
      <c r="B64" s="9" t="s">
        <v>199</v>
      </c>
      <c r="C64" s="14" t="s">
        <v>118</v>
      </c>
      <c r="D64" s="14" t="s">
        <v>74</v>
      </c>
      <c r="E64" s="4" t="s">
        <v>138</v>
      </c>
      <c r="F64" s="2">
        <v>205</v>
      </c>
      <c r="G64" s="13">
        <f t="shared" si="0"/>
        <v>820000</v>
      </c>
      <c r="H64" s="2">
        <v>4000</v>
      </c>
    </row>
    <row r="65" spans="1:8" ht="65.25" customHeight="1" x14ac:dyDescent="0.25">
      <c r="A65" s="2">
        <v>59</v>
      </c>
      <c r="B65" s="9" t="s">
        <v>200</v>
      </c>
      <c r="C65" s="14" t="s">
        <v>117</v>
      </c>
      <c r="D65" s="14" t="s">
        <v>75</v>
      </c>
      <c r="E65" s="4" t="s">
        <v>138</v>
      </c>
      <c r="F65" s="2">
        <v>180</v>
      </c>
      <c r="G65" s="13">
        <f t="shared" si="0"/>
        <v>720000</v>
      </c>
      <c r="H65" s="2">
        <v>4000</v>
      </c>
    </row>
    <row r="66" spans="1:8" ht="79.5" customHeight="1" x14ac:dyDescent="0.25">
      <c r="A66" s="2">
        <v>60</v>
      </c>
      <c r="B66" s="9" t="s">
        <v>201</v>
      </c>
      <c r="C66" s="14" t="s">
        <v>25</v>
      </c>
      <c r="D66" s="14" t="s">
        <v>76</v>
      </c>
      <c r="E66" s="4" t="s">
        <v>138</v>
      </c>
      <c r="F66" s="2">
        <v>190</v>
      </c>
      <c r="G66" s="13">
        <f t="shared" si="0"/>
        <v>760000</v>
      </c>
      <c r="H66" s="2">
        <v>4000</v>
      </c>
    </row>
    <row r="67" spans="1:8" ht="48.75" customHeight="1" x14ac:dyDescent="0.25">
      <c r="A67" s="2">
        <v>61</v>
      </c>
      <c r="B67" s="9" t="s">
        <v>202</v>
      </c>
      <c r="C67" s="2" t="s">
        <v>24</v>
      </c>
      <c r="D67" s="14" t="s">
        <v>77</v>
      </c>
      <c r="E67" s="4" t="s">
        <v>138</v>
      </c>
      <c r="F67" s="2">
        <v>200</v>
      </c>
      <c r="G67" s="13">
        <f t="shared" si="0"/>
        <v>20000</v>
      </c>
      <c r="H67" s="2">
        <v>100</v>
      </c>
    </row>
    <row r="68" spans="1:8" ht="40.5" x14ac:dyDescent="0.25">
      <c r="A68" s="2">
        <v>62</v>
      </c>
      <c r="B68" s="9" t="s">
        <v>203</v>
      </c>
      <c r="C68" s="2" t="s">
        <v>116</v>
      </c>
      <c r="D68" s="14" t="s">
        <v>78</v>
      </c>
      <c r="E68" s="4" t="s">
        <v>138</v>
      </c>
      <c r="F68" s="2">
        <v>15</v>
      </c>
      <c r="G68" s="13">
        <f t="shared" si="0"/>
        <v>60000</v>
      </c>
      <c r="H68" s="2">
        <v>4000</v>
      </c>
    </row>
    <row r="69" spans="1:8" ht="35.25" customHeight="1" x14ac:dyDescent="0.25">
      <c r="A69" s="2">
        <v>63</v>
      </c>
      <c r="B69" s="9" t="s">
        <v>204</v>
      </c>
      <c r="C69" s="2" t="s">
        <v>115</v>
      </c>
      <c r="D69" s="14" t="s">
        <v>79</v>
      </c>
      <c r="E69" s="4" t="s">
        <v>138</v>
      </c>
      <c r="F69" s="2">
        <v>40</v>
      </c>
      <c r="G69" s="13">
        <f t="shared" si="0"/>
        <v>8000</v>
      </c>
      <c r="H69" s="2">
        <v>200</v>
      </c>
    </row>
    <row r="70" spans="1:8" ht="49.5" customHeight="1" x14ac:dyDescent="0.25">
      <c r="A70" s="2">
        <v>64</v>
      </c>
      <c r="B70" s="9" t="s">
        <v>205</v>
      </c>
      <c r="C70" s="2" t="s">
        <v>114</v>
      </c>
      <c r="D70" s="14" t="s">
        <v>80</v>
      </c>
      <c r="E70" s="4" t="s">
        <v>138</v>
      </c>
      <c r="F70" s="2">
        <v>5</v>
      </c>
      <c r="G70" s="13">
        <f t="shared" si="0"/>
        <v>25000</v>
      </c>
      <c r="H70" s="2">
        <v>5000</v>
      </c>
    </row>
    <row r="71" spans="1:8" ht="64.5" customHeight="1" x14ac:dyDescent="0.25">
      <c r="A71" s="2">
        <v>65</v>
      </c>
      <c r="B71" s="9" t="s">
        <v>206</v>
      </c>
      <c r="C71" s="14" t="s">
        <v>113</v>
      </c>
      <c r="D71" s="14" t="s">
        <v>81</v>
      </c>
      <c r="E71" s="4" t="s">
        <v>138</v>
      </c>
      <c r="F71" s="2">
        <v>250</v>
      </c>
      <c r="G71" s="13">
        <f t="shared" ref="G71:G73" si="1">F71*H71</f>
        <v>50000</v>
      </c>
      <c r="H71" s="2">
        <v>200</v>
      </c>
    </row>
    <row r="72" spans="1:8" ht="78.75" customHeight="1" x14ac:dyDescent="0.25">
      <c r="A72" s="2">
        <v>66</v>
      </c>
      <c r="B72" s="9" t="s">
        <v>207</v>
      </c>
      <c r="C72" s="14" t="s">
        <v>112</v>
      </c>
      <c r="D72" s="14" t="s">
        <v>82</v>
      </c>
      <c r="E72" s="4" t="s">
        <v>138</v>
      </c>
      <c r="F72" s="2">
        <v>220</v>
      </c>
      <c r="G72" s="13">
        <f t="shared" si="1"/>
        <v>330000</v>
      </c>
      <c r="H72" s="2">
        <v>1500</v>
      </c>
    </row>
    <row r="73" spans="1:8" ht="54" x14ac:dyDescent="0.25">
      <c r="A73" s="2">
        <v>67</v>
      </c>
      <c r="B73" s="9" t="s">
        <v>208</v>
      </c>
      <c r="C73" s="2" t="s">
        <v>16</v>
      </c>
      <c r="D73" s="14" t="s">
        <v>83</v>
      </c>
      <c r="E73" s="4" t="s">
        <v>138</v>
      </c>
      <c r="F73" s="2">
        <v>30</v>
      </c>
      <c r="G73" s="13">
        <f t="shared" si="1"/>
        <v>75000</v>
      </c>
      <c r="H73" s="2">
        <v>2500</v>
      </c>
    </row>
    <row r="74" spans="1:8" ht="3.75" customHeight="1" x14ac:dyDescent="0.25">
      <c r="G74" s="20"/>
    </row>
    <row r="75" spans="1:8" ht="54.75" customHeight="1" x14ac:dyDescent="0.25">
      <c r="A75" s="22" t="s">
        <v>211</v>
      </c>
      <c r="B75" s="23"/>
      <c r="C75" s="23"/>
      <c r="D75" s="23"/>
      <c r="E75" s="23"/>
      <c r="F75" s="23"/>
      <c r="G75" s="23"/>
      <c r="H75" s="23"/>
    </row>
    <row r="76" spans="1:8" x14ac:dyDescent="0.25">
      <c r="A76" s="23"/>
      <c r="B76" s="23"/>
      <c r="C76" s="23"/>
      <c r="D76" s="23"/>
      <c r="E76" s="23"/>
      <c r="F76" s="23"/>
      <c r="G76" s="23"/>
      <c r="H76" s="23"/>
    </row>
    <row r="77" spans="1:8" x14ac:dyDescent="0.25">
      <c r="A77" s="23"/>
      <c r="B77" s="23"/>
      <c r="C77" s="23"/>
      <c r="D77" s="23"/>
      <c r="E77" s="23"/>
      <c r="F77" s="23"/>
      <c r="G77" s="23"/>
      <c r="H77" s="23"/>
    </row>
    <row r="78" spans="1:8" x14ac:dyDescent="0.25">
      <c r="A78" s="23"/>
      <c r="B78" s="23"/>
      <c r="C78" s="23"/>
      <c r="D78" s="23"/>
      <c r="E78" s="23"/>
      <c r="F78" s="23"/>
      <c r="G78" s="23"/>
      <c r="H78" s="23"/>
    </row>
    <row r="79" spans="1:8" x14ac:dyDescent="0.25">
      <c r="A79" s="23"/>
      <c r="B79" s="23"/>
      <c r="C79" s="23"/>
      <c r="D79" s="23"/>
      <c r="E79" s="23"/>
      <c r="F79" s="23"/>
      <c r="G79" s="23"/>
      <c r="H79" s="23"/>
    </row>
    <row r="80" spans="1:8" x14ac:dyDescent="0.25">
      <c r="A80" s="23"/>
      <c r="B80" s="23"/>
      <c r="C80" s="23"/>
      <c r="D80" s="23"/>
      <c r="E80" s="23"/>
      <c r="F80" s="23"/>
      <c r="G80" s="23"/>
      <c r="H80" s="23"/>
    </row>
    <row r="81" spans="1:8" x14ac:dyDescent="0.25">
      <c r="A81" s="23"/>
      <c r="B81" s="23"/>
      <c r="C81" s="23"/>
      <c r="D81" s="23"/>
      <c r="E81" s="23"/>
      <c r="F81" s="23"/>
      <c r="G81" s="23"/>
      <c r="H81" s="23"/>
    </row>
    <row r="82" spans="1:8" x14ac:dyDescent="0.25">
      <c r="A82" s="23"/>
      <c r="B82" s="23"/>
      <c r="C82" s="23"/>
      <c r="D82" s="23"/>
      <c r="E82" s="23"/>
      <c r="F82" s="23"/>
      <c r="G82" s="23"/>
      <c r="H82" s="23"/>
    </row>
    <row r="83" spans="1:8" x14ac:dyDescent="0.25">
      <c r="A83" s="23"/>
      <c r="B83" s="23"/>
      <c r="C83" s="23"/>
      <c r="D83" s="23"/>
      <c r="E83" s="23"/>
      <c r="F83" s="23"/>
      <c r="G83" s="23"/>
      <c r="H83" s="23"/>
    </row>
    <row r="84" spans="1:8" ht="409.5" customHeight="1" x14ac:dyDescent="0.25">
      <c r="A84" s="23"/>
      <c r="B84" s="23"/>
      <c r="C84" s="23"/>
      <c r="D84" s="23"/>
      <c r="E84" s="23"/>
      <c r="F84" s="23"/>
      <c r="G84" s="23"/>
      <c r="H84" s="23"/>
    </row>
  </sheetData>
  <mergeCells count="14">
    <mergeCell ref="A75:H84"/>
    <mergeCell ref="B2:G2"/>
    <mergeCell ref="I8:J8"/>
    <mergeCell ref="A1:H1"/>
    <mergeCell ref="H5:H6"/>
    <mergeCell ref="G5:G6"/>
    <mergeCell ref="F5:F6"/>
    <mergeCell ref="E5:E6"/>
    <mergeCell ref="A4:H4"/>
    <mergeCell ref="A3:H3"/>
    <mergeCell ref="C5:C6"/>
    <mergeCell ref="B5:B6"/>
    <mergeCell ref="A5:A6"/>
    <mergeCell ref="D5:D6"/>
  </mergeCells>
  <pageMargins left="0.23622047244094491" right="0.23622047244094491" top="0.74803149606299213" bottom="0.74803149606299213" header="0.31496062992125984" footer="0.31496062992125984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Հավելված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2024-12-24T17:38:26Z</dcterms:modified>
</cp:coreProperties>
</file>