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5\Նարկոտիկ 08\"/>
    </mc:Choice>
  </mc:AlternateContent>
  <xr:revisionPtr revIDLastSave="0" documentId="13_ncr:1_{A984B3F9-7C9E-46B5-AE6D-A49BB3B99E3C}" xr6:coauthVersionLast="47" xr6:coauthVersionMax="47" xr10:uidLastSave="{00000000-0000-0000-0000-000000000000}"/>
  <bookViews>
    <workbookView xWindow="-195" yWindow="0" windowWidth="28770" windowHeight="15450" xr2:uid="{00000000-000D-0000-FFFF-FFFF00000000}"/>
  </bookViews>
  <sheets>
    <sheet name="Лист2" sheetId="6" r:id="rId1"/>
  </sheets>
  <definedNames>
    <definedName name="_xlnm._FilterDatabase" localSheetId="0" hidden="1">Лист2!$A$1:$F$25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" i="6"/>
</calcChain>
</file>

<file path=xl/sharedStrings.xml><?xml version="1.0" encoding="utf-8"?>
<sst xmlns="http://schemas.openxmlformats.org/spreadsheetml/2006/main" count="79" uniqueCount="60">
  <si>
    <t>հաբ</t>
  </si>
  <si>
    <t>շշիկ</t>
  </si>
  <si>
    <t>սրվակ</t>
  </si>
  <si>
    <t>ԱՏՐԱԿՈՒՐԻՈՒՄ ԲԵԶԻԼԱՏ 10մգ/մլ   2,5մլ</t>
  </si>
  <si>
    <t>ԱՏՐԱԿՈՒՐԻՈՒՄ ԲԵԶԻԼԱՏ 10մգ/մլ   5մլ</t>
  </si>
  <si>
    <t>ԱՐԴՈՒԱՆ   4մգ/2մլ</t>
  </si>
  <si>
    <t>ԴՐՈՊԵՐԻԴՈԼ  2,5մգ/մլ  2մլ</t>
  </si>
  <si>
    <t>ԹԵՈՊԵՆՏԱԼ  0,5   ն/ե</t>
  </si>
  <si>
    <t>ԹԵՈՊԵՆՏԱԼ  1,0    ն/ե</t>
  </si>
  <si>
    <t>ԻԶՈՖԼՅՈՒՐԱՆ  250մլ</t>
  </si>
  <si>
    <t>Լորազեպամ  1մգ</t>
  </si>
  <si>
    <t>ՄՈՐՖԻՆԻ   Հ/ՔԼ  10մգ/մլ  1մլ   ն/ե, մ/մ, ե/մ</t>
  </si>
  <si>
    <t>ՍԵՎՈՖԼՅՈՒՐԱՆ    250 մլ</t>
  </si>
  <si>
    <t>ՏՐԱՄԱԴՈԼ 75մգ+ԴԵՔՍԿԵՏՈՊՐՈՖԵՆ 25մգ  /ՍԿՈԻԴԵՔՍԱ/</t>
  </si>
  <si>
    <t>ՏԵՆԴԵՐ-2025 ՆԱՐԿՈՏԻԿ</t>
  </si>
  <si>
    <t xml:space="preserve">ՔԱՆԱԿ  </t>
  </si>
  <si>
    <t>ԳԻՆ</t>
  </si>
  <si>
    <t>ՊՐՈՊՈՖՈԼ  10մգ/մլ 20մլ       ն/ե</t>
  </si>
  <si>
    <t>ԴԻԱԶԵՊԱՄ  կամ ԱՊԱՈՒՐԻՆ 10մգ/2մլ                       ն/ե, մ/մ</t>
  </si>
  <si>
    <t xml:space="preserve">ՏՐԱՄԱԴՈԼ  50մգ </t>
  </si>
  <si>
    <t>դպճ</t>
  </si>
  <si>
    <t>ՖԵՆՈԲԱՐԲԻՏԱԼ  100մգ</t>
  </si>
  <si>
    <t>ԿԼՈՆԱԶԵՊԱՄ 2մգ</t>
  </si>
  <si>
    <t>ԴԻԱԶԵՊԱՄ  10մգ</t>
  </si>
  <si>
    <t>ԼԻՏՐ</t>
  </si>
  <si>
    <t>33661181/502</t>
  </si>
  <si>
    <t>33691176/952</t>
  </si>
  <si>
    <t>33691144/504</t>
  </si>
  <si>
    <t>33691176/951</t>
  </si>
  <si>
    <t>33691144/503</t>
  </si>
  <si>
    <t>33691176/949</t>
  </si>
  <si>
    <t>33661110/503</t>
  </si>
  <si>
    <t>33691176/950</t>
  </si>
  <si>
    <t>33691226/507</t>
  </si>
  <si>
    <t>33661136/511</t>
  </si>
  <si>
    <t>33661136/510</t>
  </si>
  <si>
    <t>33691176/953</t>
  </si>
  <si>
    <t>33661120/503</t>
  </si>
  <si>
    <t>33691226/513</t>
  </si>
  <si>
    <t>33661164/503</t>
  </si>
  <si>
    <t>33631370/505</t>
  </si>
  <si>
    <t>33691863/504</t>
  </si>
  <si>
    <t>33661137/504</t>
  </si>
  <si>
    <t>33661112/503</t>
  </si>
  <si>
    <t>33661180/505</t>
  </si>
  <si>
    <t>33631370/504</t>
  </si>
  <si>
    <t>33661131/504</t>
  </si>
  <si>
    <t>33661114/503</t>
  </si>
  <si>
    <t>33691226/512</t>
  </si>
  <si>
    <t>գումար</t>
  </si>
  <si>
    <t>ԷԹԻԼ  ՍՊԻՐՏ  96%-   5000մլ-ոց պլաստիկե  տարայով, կափարիչը զոդված։</t>
  </si>
  <si>
    <t>ԴԻԹԻԼԻՆ   20մգ/մլ    5մլ    ն/ե, մ/մ</t>
  </si>
  <si>
    <t>ԿԱԼԻՊՍՈԼ  500մգ/10մլ    ն/ե, մ/մ</t>
  </si>
  <si>
    <t>ՄԻԴԱԶՈԼԱՄ  5մգ/մլ  3մլ   ն/ե, մ/մ</t>
  </si>
  <si>
    <t>ՊՐՈՄԵԴՈԼ  /ՏՐԻՄԵՊԻՐԻԴԻՆ/  20մգ/մլ  1մլ      ն/ե, մ/մ, ե/մ</t>
  </si>
  <si>
    <t>ՏՐԱՄԱԴՈԼ   100մգ/2մլ   ն/ե, մ/մ, ե/մ</t>
  </si>
  <si>
    <t>ՖԵՆՏԱՆԻԼ  50մկգ/մլ  2մլ     ն/ե, մ/մ</t>
  </si>
  <si>
    <t>/*  դեղի պիտանիության ժամկետները դեղը գնորդին հանձնելու պահին պետք է լինեն հետևյալը`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</si>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</sst>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Arial Armeni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name val="Arial Armenian"/>
      <family val="2"/>
    </font>
    <font>
      <sz val="12"/>
      <name val="Arial Armenian"/>
      <family val="2"/>
    </font>
    <font>
      <sz val="11"/>
      <color theme="1"/>
      <name val="Arial Armenian"/>
      <family val="2"/>
    </font>
    <font>
      <sz val="11"/>
      <name val="Arial Armenian"/>
      <family val="2"/>
    </font>
    <font>
      <sz val="10"/>
      <color rgb="FFFF0000"/>
      <name val="Arial Armenian"/>
      <family val="2"/>
    </font>
    <font>
      <sz val="10"/>
      <name val="Arial Armenian"/>
      <family val="2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7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2" fontId="11" fillId="0" borderId="0" xfId="0" applyNumberFormat="1" applyFont="1"/>
    <xf numFmtId="0" fontId="11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0" fillId="0" borderId="2" xfId="0" applyFont="1" applyBorder="1" applyAlignment="1">
      <alignment wrapText="1"/>
    </xf>
    <xf numFmtId="0" fontId="11" fillId="0" borderId="0" xfId="0" applyFont="1"/>
    <xf numFmtId="0" fontId="8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1" xfId="0" applyFont="1" applyBorder="1" applyAlignment="1">
      <alignment horizontal="center" vertical="center" wrapText="1"/>
    </xf>
  </cellXfs>
  <cellStyles count="13">
    <cellStyle name="Обычный" xfId="0" builtinId="0"/>
    <cellStyle name="Обычный 10" xfId="10" xr:uid="{00000000-0005-0000-0000-000001000000}"/>
    <cellStyle name="Обычный 2" xfId="11" xr:uid="{00000000-0005-0000-0000-000002000000}"/>
    <cellStyle name="Обычный 3" xfId="1" xr:uid="{00000000-0005-0000-0000-000003000000}"/>
    <cellStyle name="Обычный 4" xfId="2" xr:uid="{00000000-0005-0000-0000-000004000000}"/>
    <cellStyle name="Обычный 5" xfId="3" xr:uid="{00000000-0005-0000-0000-000005000000}"/>
    <cellStyle name="Обычный 5 2" xfId="4" xr:uid="{00000000-0005-0000-0000-000006000000}"/>
    <cellStyle name="Обычный 5 3" xfId="5" xr:uid="{00000000-0005-0000-0000-000007000000}"/>
    <cellStyle name="Обычный 5 4" xfId="6" xr:uid="{00000000-0005-0000-0000-000008000000}"/>
    <cellStyle name="Обычный 6" xfId="8" xr:uid="{00000000-0005-0000-0000-000009000000}"/>
    <cellStyle name="Обычный 7" xfId="7" xr:uid="{00000000-0005-0000-0000-00000A000000}"/>
    <cellStyle name="Обычный 8" xfId="12" xr:uid="{00000000-0005-0000-0000-00000B000000}"/>
    <cellStyle name="Обычный 9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tabSelected="1" zoomScale="140" zoomScaleNormal="140" workbookViewId="0">
      <selection activeCell="C28" sqref="C28"/>
    </sheetView>
  </sheetViews>
  <sheetFormatPr defaultRowHeight="14.25"/>
  <cols>
    <col min="1" max="1" width="3.7109375" style="4" customWidth="1"/>
    <col min="2" max="2" width="15.28515625" style="4" customWidth="1"/>
    <col min="3" max="3" width="36.7109375" style="12" customWidth="1"/>
    <col min="4" max="4" width="5.85546875" style="12" customWidth="1"/>
    <col min="5" max="5" width="7.28515625" style="7" customWidth="1"/>
    <col min="6" max="6" width="9.140625" style="12"/>
    <col min="7" max="16384" width="9.140625" style="4"/>
  </cols>
  <sheetData>
    <row r="1" spans="1:7" ht="25.5" customHeight="1">
      <c r="A1" s="1"/>
      <c r="B1" s="13"/>
      <c r="C1" s="5" t="s">
        <v>14</v>
      </c>
      <c r="D1" s="6"/>
      <c r="E1" s="7" t="s">
        <v>16</v>
      </c>
      <c r="F1" s="8" t="s">
        <v>15</v>
      </c>
      <c r="G1" s="3" t="s">
        <v>49</v>
      </c>
    </row>
    <row r="2" spans="1:7" s="2" customFormat="1" ht="22.5" customHeight="1">
      <c r="A2" s="17">
        <v>1</v>
      </c>
      <c r="B2" s="14" t="s">
        <v>45</v>
      </c>
      <c r="C2" s="9" t="s">
        <v>3</v>
      </c>
      <c r="D2" s="10" t="s">
        <v>2</v>
      </c>
      <c r="E2" s="11">
        <v>995</v>
      </c>
      <c r="F2" s="10">
        <v>2600</v>
      </c>
      <c r="G2" s="10">
        <f>E2*F2</f>
        <v>2587000</v>
      </c>
    </row>
    <row r="3" spans="1:7" s="2" customFormat="1" ht="25.5">
      <c r="A3" s="17">
        <v>2</v>
      </c>
      <c r="B3" s="14" t="s">
        <v>40</v>
      </c>
      <c r="C3" s="9" t="s">
        <v>4</v>
      </c>
      <c r="D3" s="10" t="s">
        <v>2</v>
      </c>
      <c r="E3" s="11">
        <v>1590</v>
      </c>
      <c r="F3" s="10">
        <v>1000</v>
      </c>
      <c r="G3" s="10">
        <f t="shared" ref="G3:G25" si="0">E3*F3</f>
        <v>1590000</v>
      </c>
    </row>
    <row r="4" spans="1:7" s="2" customFormat="1" ht="15">
      <c r="A4" s="17">
        <v>3</v>
      </c>
      <c r="B4" s="14" t="s">
        <v>30</v>
      </c>
      <c r="C4" s="9" t="s">
        <v>5</v>
      </c>
      <c r="D4" s="10" t="s">
        <v>2</v>
      </c>
      <c r="E4" s="11">
        <v>1150</v>
      </c>
      <c r="F4" s="10">
        <v>50</v>
      </c>
      <c r="G4" s="10">
        <f t="shared" si="0"/>
        <v>57500</v>
      </c>
    </row>
    <row r="5" spans="1:7" s="2" customFormat="1" ht="33.75" customHeight="1">
      <c r="A5" s="17">
        <v>4</v>
      </c>
      <c r="B5" s="14" t="s">
        <v>34</v>
      </c>
      <c r="C5" s="10" t="s">
        <v>23</v>
      </c>
      <c r="D5" s="10" t="s">
        <v>0</v>
      </c>
      <c r="E5" s="16">
        <v>12</v>
      </c>
      <c r="F5" s="10">
        <v>240</v>
      </c>
      <c r="G5" s="10">
        <f t="shared" si="0"/>
        <v>2880</v>
      </c>
    </row>
    <row r="6" spans="1:7" s="2" customFormat="1" ht="39" customHeight="1">
      <c r="A6" s="17">
        <v>5</v>
      </c>
      <c r="B6" s="14" t="s">
        <v>35</v>
      </c>
      <c r="C6" s="9" t="s">
        <v>18</v>
      </c>
      <c r="D6" s="10" t="s">
        <v>2</v>
      </c>
      <c r="E6" s="11">
        <v>405</v>
      </c>
      <c r="F6" s="10">
        <v>250</v>
      </c>
      <c r="G6" s="10">
        <f t="shared" si="0"/>
        <v>101250</v>
      </c>
    </row>
    <row r="7" spans="1:7" s="2" customFormat="1" ht="15">
      <c r="A7" s="17">
        <v>6</v>
      </c>
      <c r="B7" s="14" t="s">
        <v>39</v>
      </c>
      <c r="C7" s="9" t="s">
        <v>51</v>
      </c>
      <c r="D7" s="10" t="s">
        <v>2</v>
      </c>
      <c r="E7" s="11">
        <v>260</v>
      </c>
      <c r="F7" s="10">
        <v>800</v>
      </c>
      <c r="G7" s="10">
        <f t="shared" si="0"/>
        <v>208000</v>
      </c>
    </row>
    <row r="8" spans="1:7" s="2" customFormat="1" ht="15">
      <c r="A8" s="17">
        <v>7</v>
      </c>
      <c r="B8" s="14" t="s">
        <v>28</v>
      </c>
      <c r="C8" s="9" t="s">
        <v>6</v>
      </c>
      <c r="D8" s="10" t="s">
        <v>2</v>
      </c>
      <c r="E8" s="11">
        <v>500</v>
      </c>
      <c r="F8" s="10">
        <v>40</v>
      </c>
      <c r="G8" s="10">
        <f t="shared" si="0"/>
        <v>20000</v>
      </c>
    </row>
    <row r="9" spans="1:7" s="2" customFormat="1" ht="38.25">
      <c r="A9" s="17">
        <v>8</v>
      </c>
      <c r="B9" s="14" t="s">
        <v>41</v>
      </c>
      <c r="C9" s="9" t="s">
        <v>50</v>
      </c>
      <c r="D9" s="9" t="s">
        <v>24</v>
      </c>
      <c r="E9" s="11">
        <v>1145</v>
      </c>
      <c r="F9" s="9">
        <v>1400</v>
      </c>
      <c r="G9" s="10">
        <f t="shared" si="0"/>
        <v>1603000</v>
      </c>
    </row>
    <row r="10" spans="1:7" s="2" customFormat="1" ht="15">
      <c r="A10" s="17">
        <v>9</v>
      </c>
      <c r="B10" s="14" t="s">
        <v>29</v>
      </c>
      <c r="C10" s="9" t="s">
        <v>7</v>
      </c>
      <c r="D10" s="10" t="s">
        <v>2</v>
      </c>
      <c r="E10" s="11">
        <v>2600</v>
      </c>
      <c r="F10" s="10">
        <v>50</v>
      </c>
      <c r="G10" s="10">
        <f t="shared" si="0"/>
        <v>130000</v>
      </c>
    </row>
    <row r="11" spans="1:7" s="2" customFormat="1" ht="32.25" customHeight="1">
      <c r="A11" s="17">
        <v>10</v>
      </c>
      <c r="B11" s="14" t="s">
        <v>27</v>
      </c>
      <c r="C11" s="9" t="s">
        <v>8</v>
      </c>
      <c r="D11" s="10" t="s">
        <v>2</v>
      </c>
      <c r="E11" s="11">
        <v>3000</v>
      </c>
      <c r="F11" s="10">
        <v>30</v>
      </c>
      <c r="G11" s="10">
        <f t="shared" si="0"/>
        <v>90000</v>
      </c>
    </row>
    <row r="12" spans="1:7" s="2" customFormat="1" ht="15">
      <c r="A12" s="17">
        <v>11</v>
      </c>
      <c r="B12" s="14" t="s">
        <v>31</v>
      </c>
      <c r="C12" s="9" t="s">
        <v>9</v>
      </c>
      <c r="D12" s="10" t="s">
        <v>2</v>
      </c>
      <c r="E12" s="11">
        <v>36000</v>
      </c>
      <c r="F12" s="10">
        <v>170</v>
      </c>
      <c r="G12" s="10">
        <f t="shared" si="0"/>
        <v>6120000</v>
      </c>
    </row>
    <row r="13" spans="1:7" s="2" customFormat="1" ht="15">
      <c r="A13" s="17">
        <v>12</v>
      </c>
      <c r="B13" s="14" t="s">
        <v>42</v>
      </c>
      <c r="C13" s="10" t="s">
        <v>10</v>
      </c>
      <c r="D13" s="10" t="s">
        <v>0</v>
      </c>
      <c r="E13" s="11">
        <v>17</v>
      </c>
      <c r="F13" s="10">
        <v>1500</v>
      </c>
      <c r="G13" s="10">
        <f t="shared" si="0"/>
        <v>25500</v>
      </c>
    </row>
    <row r="14" spans="1:7" s="2" customFormat="1" ht="15">
      <c r="A14" s="17">
        <v>13</v>
      </c>
      <c r="B14" s="14" t="s">
        <v>26</v>
      </c>
      <c r="C14" s="9" t="s">
        <v>52</v>
      </c>
      <c r="D14" s="10" t="s">
        <v>2</v>
      </c>
      <c r="E14" s="11">
        <v>1800</v>
      </c>
      <c r="F14" s="10">
        <v>25</v>
      </c>
      <c r="G14" s="10">
        <f t="shared" si="0"/>
        <v>45000</v>
      </c>
    </row>
    <row r="15" spans="1:7" s="2" customFormat="1" ht="15">
      <c r="A15" s="17">
        <v>14</v>
      </c>
      <c r="B15" s="14" t="s">
        <v>44</v>
      </c>
      <c r="C15" s="10" t="s">
        <v>22</v>
      </c>
      <c r="D15" s="10" t="s">
        <v>0</v>
      </c>
      <c r="E15" s="16">
        <v>37.5</v>
      </c>
      <c r="F15" s="10">
        <v>2500</v>
      </c>
      <c r="G15" s="10">
        <f t="shared" si="0"/>
        <v>93750</v>
      </c>
    </row>
    <row r="16" spans="1:7" s="2" customFormat="1" ht="15">
      <c r="A16" s="17">
        <v>15</v>
      </c>
      <c r="B16" s="14" t="s">
        <v>32</v>
      </c>
      <c r="C16" s="9" t="s">
        <v>53</v>
      </c>
      <c r="D16" s="10" t="s">
        <v>2</v>
      </c>
      <c r="E16" s="11">
        <v>570</v>
      </c>
      <c r="F16" s="10">
        <v>200</v>
      </c>
      <c r="G16" s="10">
        <f t="shared" si="0"/>
        <v>114000</v>
      </c>
    </row>
    <row r="17" spans="1:7" s="2" customFormat="1" ht="25.5">
      <c r="A17" s="17">
        <v>16</v>
      </c>
      <c r="B17" s="14" t="s">
        <v>37</v>
      </c>
      <c r="C17" s="9" t="s">
        <v>11</v>
      </c>
      <c r="D17" s="10" t="s">
        <v>2</v>
      </c>
      <c r="E17" s="11">
        <v>1450</v>
      </c>
      <c r="F17" s="10">
        <v>500</v>
      </c>
      <c r="G17" s="10">
        <f t="shared" si="0"/>
        <v>725000</v>
      </c>
    </row>
    <row r="18" spans="1:7" s="2" customFormat="1" ht="25.5">
      <c r="A18" s="17">
        <v>17</v>
      </c>
      <c r="B18" s="14" t="s">
        <v>36</v>
      </c>
      <c r="C18" s="9" t="s">
        <v>54</v>
      </c>
      <c r="D18" s="10" t="s">
        <v>2</v>
      </c>
      <c r="E18" s="11">
        <v>1200</v>
      </c>
      <c r="F18" s="10">
        <v>400</v>
      </c>
      <c r="G18" s="10">
        <f t="shared" si="0"/>
        <v>480000</v>
      </c>
    </row>
    <row r="19" spans="1:7" s="2" customFormat="1" ht="15">
      <c r="A19" s="17">
        <v>18</v>
      </c>
      <c r="B19" s="14" t="s">
        <v>43</v>
      </c>
      <c r="C19" s="9" t="s">
        <v>17</v>
      </c>
      <c r="D19" s="10" t="s">
        <v>2</v>
      </c>
      <c r="E19" s="11">
        <v>792</v>
      </c>
      <c r="F19" s="10">
        <v>2000</v>
      </c>
      <c r="G19" s="10">
        <f t="shared" si="0"/>
        <v>1584000</v>
      </c>
    </row>
    <row r="20" spans="1:7" s="2" customFormat="1" ht="15">
      <c r="A20" s="17">
        <v>19</v>
      </c>
      <c r="B20" s="14" t="s">
        <v>25</v>
      </c>
      <c r="C20" s="9" t="s">
        <v>12</v>
      </c>
      <c r="D20" s="10" t="s">
        <v>1</v>
      </c>
      <c r="E20" s="11">
        <v>75000</v>
      </c>
      <c r="F20" s="10">
        <v>10</v>
      </c>
      <c r="G20" s="10">
        <f t="shared" si="0"/>
        <v>750000</v>
      </c>
    </row>
    <row r="21" spans="1:7" s="2" customFormat="1" ht="32.25" customHeight="1">
      <c r="A21" s="17">
        <v>20</v>
      </c>
      <c r="B21" s="14" t="s">
        <v>48</v>
      </c>
      <c r="C21" s="9" t="s">
        <v>55</v>
      </c>
      <c r="D21" s="10" t="s">
        <v>2</v>
      </c>
      <c r="E21" s="9">
        <v>123</v>
      </c>
      <c r="F21" s="10">
        <v>4000</v>
      </c>
      <c r="G21" s="10">
        <f t="shared" si="0"/>
        <v>492000</v>
      </c>
    </row>
    <row r="22" spans="1:7" s="2" customFormat="1" ht="16.5" customHeight="1">
      <c r="A22" s="17">
        <v>21</v>
      </c>
      <c r="B22" s="15" t="s">
        <v>38</v>
      </c>
      <c r="C22" s="9" t="s">
        <v>19</v>
      </c>
      <c r="D22" s="9" t="s">
        <v>20</v>
      </c>
      <c r="E22" s="9">
        <v>50</v>
      </c>
      <c r="F22" s="10">
        <v>600</v>
      </c>
      <c r="G22" s="10">
        <f t="shared" si="0"/>
        <v>30000</v>
      </c>
    </row>
    <row r="23" spans="1:7" s="2" customFormat="1" ht="21.75" customHeight="1">
      <c r="A23" s="17">
        <v>22</v>
      </c>
      <c r="B23" s="15" t="s">
        <v>33</v>
      </c>
      <c r="C23" s="9" t="s">
        <v>13</v>
      </c>
      <c r="D23" s="10" t="s">
        <v>0</v>
      </c>
      <c r="E23" s="9">
        <v>750</v>
      </c>
      <c r="F23" s="10">
        <v>200</v>
      </c>
      <c r="G23" s="10">
        <f t="shared" si="0"/>
        <v>150000</v>
      </c>
    </row>
    <row r="24" spans="1:7" s="2" customFormat="1" ht="23.25" customHeight="1">
      <c r="A24" s="17">
        <v>23</v>
      </c>
      <c r="B24" s="14" t="s">
        <v>46</v>
      </c>
      <c r="C24" s="10" t="s">
        <v>21</v>
      </c>
      <c r="D24" s="10" t="s">
        <v>0</v>
      </c>
      <c r="E24" s="10">
        <v>22</v>
      </c>
      <c r="F24" s="10">
        <v>3500</v>
      </c>
      <c r="G24" s="10">
        <f t="shared" si="0"/>
        <v>77000</v>
      </c>
    </row>
    <row r="25" spans="1:7" s="2" customFormat="1" ht="24.75" customHeight="1">
      <c r="A25" s="17">
        <v>24</v>
      </c>
      <c r="B25" s="14" t="s">
        <v>47</v>
      </c>
      <c r="C25" s="9" t="s">
        <v>56</v>
      </c>
      <c r="D25" s="10" t="s">
        <v>2</v>
      </c>
      <c r="E25" s="9">
        <v>950</v>
      </c>
      <c r="F25" s="10">
        <v>4000</v>
      </c>
      <c r="G25" s="10">
        <f t="shared" si="0"/>
        <v>3800000</v>
      </c>
    </row>
    <row r="28" spans="1:7">
      <c r="C28" s="12" t="s">
        <v>57</v>
      </c>
    </row>
    <row r="29" spans="1:7">
      <c r="C29" s="12" t="s">
        <v>58</v>
      </c>
    </row>
    <row r="30" spans="1:7">
      <c r="C30" s="12" t="s">
        <v>59</v>
      </c>
    </row>
  </sheetData>
  <autoFilter ref="A1:F25" xr:uid="{00000000-0001-0000-0100-000000000000}">
    <sortState xmlns:xlrd2="http://schemas.microsoft.com/office/spreadsheetml/2017/richdata2" ref="A2:F25">
      <sortCondition ref="C1:C2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UralSOFT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vava-comp</dc:creator>
  <cp:lastModifiedBy>USER</cp:lastModifiedBy>
  <cp:lastPrinted>2024-12-30T06:28:07Z</cp:lastPrinted>
  <dcterms:created xsi:type="dcterms:W3CDTF">2014-01-11T07:11:12Z</dcterms:created>
  <dcterms:modified xsi:type="dcterms:W3CDTF">2024-12-30T07:15:09Z</dcterms:modified>
</cp:coreProperties>
</file>