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243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6" i="1"/>
  <c r="H95"/>
  <c r="H94"/>
  <c r="H93"/>
  <c r="H92"/>
  <c r="H91"/>
  <c r="H89"/>
  <c r="H87"/>
  <c r="H86"/>
  <c r="H85"/>
  <c r="H84"/>
  <c r="H83"/>
  <c r="H82"/>
  <c r="H81"/>
  <c r="H80"/>
  <c r="H79"/>
  <c r="H78"/>
  <c r="H76"/>
  <c r="H75"/>
  <c r="H74"/>
  <c r="H73"/>
  <c r="H72"/>
  <c r="H71"/>
  <c r="H70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0"/>
  <c r="H29"/>
  <c r="H28"/>
  <c r="H27"/>
  <c r="H26"/>
  <c r="H25"/>
  <c r="H23"/>
  <c r="H22"/>
  <c r="H20"/>
  <c r="H19"/>
  <c r="H18"/>
  <c r="H17"/>
  <c r="H16"/>
  <c r="H14"/>
  <c r="H13"/>
  <c r="H12"/>
  <c r="H11"/>
  <c r="H10"/>
  <c r="H8"/>
  <c r="H7"/>
  <c r="H6"/>
  <c r="H3"/>
  <c r="H97" l="1"/>
</calcChain>
</file>

<file path=xl/sharedStrings.xml><?xml version="1.0" encoding="utf-8"?>
<sst xmlns="http://schemas.openxmlformats.org/spreadsheetml/2006/main" count="271" uniqueCount="233">
  <si>
    <t>Աշխատանքային աթոռ</t>
  </si>
  <si>
    <t>Գրապահարան</t>
  </si>
  <si>
    <t>Խմբասենյակ</t>
  </si>
  <si>
    <t>ՄՍՈՒՐԱՅԻՆ  ԵՎ  ՆԱԽԱԴՊՐՈՑԱԿԱՆ  ԽՄԲԵՐ</t>
  </si>
  <si>
    <t>Զուգարան</t>
  </si>
  <si>
    <t xml:space="preserve">Բջջակներ </t>
  </si>
  <si>
    <t xml:space="preserve"> Զուգարանի թղթի ամրակ</t>
  </si>
  <si>
    <t>Խմբասենյակի բուֆետային մաս</t>
  </si>
  <si>
    <t xml:space="preserve">Սննդի մշակման սեղան </t>
  </si>
  <si>
    <t>Պատրաստի սննդի բաշխման մեծ սեղան /ակերով/</t>
  </si>
  <si>
    <t>Պահարան-չորանոց</t>
  </si>
  <si>
    <t>Տնօրենի աշխատասենյակ</t>
  </si>
  <si>
    <t>Մետաղական պահարան</t>
  </si>
  <si>
    <t>Ղեկավարի աթոռ</t>
  </si>
  <si>
    <t>Զգեստապահարան</t>
  </si>
  <si>
    <t>Երաժշտական պարապմունքների դահլիճ</t>
  </si>
  <si>
    <t>Օդորակիչ</t>
  </si>
  <si>
    <t>Աշխատանքային կենտրոն /պահարան՝ դիդակտիկ նյութերի համար/</t>
  </si>
  <si>
    <t xml:space="preserve">Մարմնամարզական պարապմունքների դահլիճ </t>
  </si>
  <si>
    <t>Շվեդական պատ</t>
  </si>
  <si>
    <t>Փափուկ մատեր</t>
  </si>
  <si>
    <t>Օղակներ</t>
  </si>
  <si>
    <t>Գնդակներ</t>
  </si>
  <si>
    <t>Բուլավաներ</t>
  </si>
  <si>
    <t>Երաժշտական կենտրոն</t>
  </si>
  <si>
    <t>Մեծ խոհանոց</t>
  </si>
  <si>
    <t>Հացի պահման պահարան</t>
  </si>
  <si>
    <t>Օդափոխման համակարգ</t>
  </si>
  <si>
    <t>Սննդի դուրս գրման սառնարան</t>
  </si>
  <si>
    <t>Սննդի մշակման մետաղյա սեղան</t>
  </si>
  <si>
    <t>Բանջարեղեն կտրելու եռաֆազ մեքենա</t>
  </si>
  <si>
    <t>Մսաղաց էլեկտրական</t>
  </si>
  <si>
    <t>Սպասք լվանալու եռաֆազ մեքենա</t>
  </si>
  <si>
    <t>Չժանգոտվող պողպատից դարակ 1200*500</t>
  </si>
  <si>
    <t xml:space="preserve">Պահարան սպասքի համար </t>
  </si>
  <si>
    <t>Փոքր կաթսաներ</t>
  </si>
  <si>
    <t>Կաթսա մետաղական</t>
  </si>
  <si>
    <t>Սննդի տարաներ</t>
  </si>
  <si>
    <t>Թասեր</t>
  </si>
  <si>
    <t>Քամիչներ (փլավքամիչներ)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</si>
  <si>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</si>
  <si>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</si>
  <si>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</si>
  <si>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</si>
  <si>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</si>
  <si>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</si>
  <si>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</si>
  <si>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>Չափիչ բաժակ բաժնեչափով</t>
  </si>
  <si>
    <t>Ջերմաչափեր ճաշի</t>
  </si>
  <si>
    <t>Ջերմաչափեր սենյակի</t>
  </si>
  <si>
    <t>Դույլ պլաստմասե</t>
  </si>
  <si>
    <t>Աղբարկղ, պլաստմասե</t>
  </si>
  <si>
    <t>Հատակ մաքրելու ձող, փայտյա</t>
  </si>
  <si>
    <t>Պահեստային մաս</t>
  </si>
  <si>
    <t>Հարթակով կշեռք</t>
  </si>
  <si>
    <t>Էլեկտրական կշեռք</t>
  </si>
  <si>
    <t>Մատուցման և բաշխման սեղան</t>
  </si>
  <si>
    <t>Սառցարան 200լ</t>
  </si>
  <si>
    <t xml:space="preserve">Օդորակիչ </t>
  </si>
  <si>
    <t>Փոշեկուլ</t>
  </si>
  <si>
    <t>Բուժկետ</t>
  </si>
  <si>
    <t>Գրասեղան</t>
  </si>
  <si>
    <t>Հասակաչափ</t>
  </si>
  <si>
    <t xml:space="preserve">Կշեռք </t>
  </si>
  <si>
    <t>Բժշկական թախտ</t>
  </si>
  <si>
    <t>Տեսողության ստուգման աղյուսակ (Օրլովայի կամ Գոլովին-Սիվցևի աղյուսակ)</t>
  </si>
  <si>
    <t>Տոնոմետր</t>
  </si>
  <si>
    <t>Բժշկական ջերմաչափ (Էլեկտրոնային)</t>
  </si>
  <si>
    <t>Ապակե պահարան՝ առաջին օգնության անհրաժեշտ դեղորայքի համար</t>
  </si>
  <si>
    <t>Փոքրիկ սառնարան դեղորայքի համար</t>
  </si>
  <si>
    <t>Լվացքատուն</t>
  </si>
  <si>
    <t>Լվացքի չորանոց-մեքենա</t>
  </si>
  <si>
    <t xml:space="preserve">Համակարգչային տեխնիկա 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</si>
  <si>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</si>
  <si>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</si>
  <si>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</si>
  <si>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</si>
  <si>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</si>
  <si>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</si>
  <si>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 xml:space="preserve">ՀՀ Լոռու մարզի Սպիտակ համայնքում «Մոդուլային» տիպի 144 տեղ հզորությամբ մսուր-մանկապարտեզ </t>
  </si>
  <si>
    <t>Անվանումը ըստ CPV անվանացանկի</t>
  </si>
  <si>
    <t>CPV կոդը</t>
  </si>
  <si>
    <t>Միավորի նախատեսված գինը /ՀՀ դրամ/</t>
  </si>
  <si>
    <t>գրապահարաններ</t>
  </si>
  <si>
    <t>զուգարանի թղթի բռնակ</t>
  </si>
  <si>
    <t>դարակներով պահարաններ</t>
  </si>
  <si>
    <t xml:space="preserve">Պահարան ներկառուցված երկբնանի լվացարանով </t>
  </si>
  <si>
    <t>սեղաններ</t>
  </si>
  <si>
    <t>խոհանոցային պահարաններ</t>
  </si>
  <si>
    <t>սպասքի չորանոցներ</t>
  </si>
  <si>
    <t>չհրկիզվող պահարաններ</t>
  </si>
  <si>
    <t>աթոռ` գրասենյակային</t>
  </si>
  <si>
    <t>զգեստապահարաններ</t>
  </si>
  <si>
    <t>օդորակիչ</t>
  </si>
  <si>
    <t>մարմնամարզական պատ</t>
  </si>
  <si>
    <t>մարմնամարզական ներքնակներ</t>
  </si>
  <si>
    <t>մարմնամարզական օղակներ</t>
  </si>
  <si>
    <t>մարմնամարզական գնդակ</t>
  </si>
  <si>
    <t>բուլավա</t>
  </si>
  <si>
    <t>mp3 նվագարկիչներ</t>
  </si>
  <si>
    <t>Նախորդ մրցույթի շահած գինը /ՀՀ դրամ/</t>
  </si>
  <si>
    <t>կենցաղային սառնարաններ</t>
  </si>
  <si>
    <t>խոհանոցային սարքեր</t>
  </si>
  <si>
    <t>մսաղաց</t>
  </si>
  <si>
    <t>խոհանոցային կահույք</t>
  </si>
  <si>
    <t>փոքր կաթսաներ</t>
  </si>
  <si>
    <t>կաթսա մետաղական</t>
  </si>
  <si>
    <t>սննդի տարաներ</t>
  </si>
  <si>
    <t>թաս մետաղական</t>
  </si>
  <si>
    <t>կերակրատեսակների պատրաստման պարագաներ</t>
  </si>
  <si>
    <t>սննդի խառնիչներ</t>
  </si>
  <si>
    <t>շերեփ</t>
  </si>
  <si>
    <t>գդալներ</t>
  </si>
  <si>
    <t>խոհանոցային դանակներ</t>
  </si>
  <si>
    <t>բաժակներ</t>
  </si>
  <si>
    <t>ջերմաչափեր</t>
  </si>
  <si>
    <t>դույլ պլաստմասե</t>
  </si>
  <si>
    <t>աղբարկղ, պլաստմասե</t>
  </si>
  <si>
    <t>հատակ մաքրելու ձող, պլաստմասե, փայտյա</t>
  </si>
  <si>
    <t>կշեռքներ</t>
  </si>
  <si>
    <t>սառցարաններ</t>
  </si>
  <si>
    <t>փոշեկուլ</t>
  </si>
  <si>
    <t>գրասեղաններ</t>
  </si>
  <si>
    <t>աթոռներ</t>
  </si>
  <si>
    <t>սանտիմետրային ժապավեններ</t>
  </si>
  <si>
    <t>բժշկական թախտեր</t>
  </si>
  <si>
    <t>բժշկական այլ նյութեր</t>
  </si>
  <si>
    <t>արյան ճնշման չափման սարք (տոնոմետր)</t>
  </si>
  <si>
    <t>ցուցափեղկեր (պահարաններ)</t>
  </si>
  <si>
    <t>լվացքի մեքենաներ համակցված չորանոցների հետ</t>
  </si>
  <si>
    <t>սեղանի համակարգիչներ</t>
  </si>
  <si>
    <t>անխափան սնուցման աղբյուրներ</t>
  </si>
  <si>
    <t>բազմաֆունկցիոնալ սարք` լազերային</t>
  </si>
  <si>
    <t>համացանցային (վեբ) սերվերներ</t>
  </si>
  <si>
    <t>դյուրակիր համակարգիչներ</t>
  </si>
  <si>
    <t>պրոյեկտորներ</t>
  </si>
  <si>
    <t>Խմորի սպիռալաձև եռաֆազ հարիչ /25 կգ խմորի տարողությամբ/</t>
  </si>
  <si>
    <t>Քամիչ-մաղ</t>
  </si>
  <si>
    <t xml:space="preserve">Սնունդ կտրատելու տախտակ՝ փայտյա կամ սննդի համար նախատեսված նյութից </t>
  </si>
  <si>
    <t>օդափոխման խողովակաշարեր</t>
  </si>
  <si>
    <t>բազկաթոռ` ղեկավարի</t>
  </si>
  <si>
    <t>37421151/502</t>
  </si>
  <si>
    <t>37421170/502</t>
  </si>
  <si>
    <t>37421171/502</t>
  </si>
  <si>
    <t>37421300/502</t>
  </si>
  <si>
    <t>39111180/503</t>
  </si>
  <si>
    <t>39111220/502</t>
  </si>
  <si>
    <t>39121200/520</t>
  </si>
  <si>
    <t>39121200/521</t>
  </si>
  <si>
    <t>39121500/503</t>
  </si>
  <si>
    <t>39121520/507</t>
  </si>
  <si>
    <t>39121520/508</t>
  </si>
  <si>
    <t>39141120/518</t>
  </si>
  <si>
    <t>39141120/519</t>
  </si>
  <si>
    <t>39141120/520</t>
  </si>
  <si>
    <t>39141120/521</t>
  </si>
  <si>
    <t>39141260/511</t>
  </si>
  <si>
    <t>39221240/503</t>
  </si>
  <si>
    <t>39714200/505</t>
  </si>
  <si>
    <t>44411760/503</t>
  </si>
  <si>
    <t>44421300/502</t>
  </si>
  <si>
    <t>32331600/502</t>
  </si>
  <si>
    <t>37471200/503</t>
  </si>
  <si>
    <t>39121200/522</t>
  </si>
  <si>
    <t>39121200/523</t>
  </si>
  <si>
    <t>39121500/504</t>
  </si>
  <si>
    <t>39121600/503</t>
  </si>
  <si>
    <t>39121600/504</t>
  </si>
  <si>
    <t>39221100/505</t>
  </si>
  <si>
    <t>39221100/506</t>
  </si>
  <si>
    <t>39221100/507</t>
  </si>
  <si>
    <t>39221100/508</t>
  </si>
  <si>
    <t>39221170/503</t>
  </si>
  <si>
    <t>39221310/502</t>
  </si>
  <si>
    <t>39221312/506</t>
  </si>
  <si>
    <t>39221312/507</t>
  </si>
  <si>
    <t>39221312/508</t>
  </si>
  <si>
    <t>39563800/501</t>
  </si>
  <si>
    <t>39711140/503</t>
  </si>
  <si>
    <t>39711350/502</t>
  </si>
  <si>
    <t>39221230/505</t>
  </si>
  <si>
    <t>39221380/505</t>
  </si>
  <si>
    <t>39221380/506</t>
  </si>
  <si>
    <t>39221230/508</t>
  </si>
  <si>
    <t>39241120/502</t>
  </si>
  <si>
    <t>39221130/504</t>
  </si>
  <si>
    <t>38411200/506</t>
  </si>
  <si>
    <t>39224331/502</t>
  </si>
  <si>
    <t>39224341/502</t>
  </si>
  <si>
    <t>39835000/502</t>
  </si>
  <si>
    <t>42921180/504</t>
  </si>
  <si>
    <t>39711120/502</t>
  </si>
  <si>
    <t>39713432/502</t>
  </si>
  <si>
    <t>30192200/502</t>
  </si>
  <si>
    <t>30211200/502</t>
  </si>
  <si>
    <t>30211220/502</t>
  </si>
  <si>
    <t>31151120/502</t>
  </si>
  <si>
    <t>33121180/502</t>
  </si>
  <si>
    <t>33141212/502</t>
  </si>
  <si>
    <t>33191180/502</t>
  </si>
  <si>
    <t>38651200/502</t>
  </si>
  <si>
    <t>39111140/512</t>
  </si>
  <si>
    <t>39121100/506</t>
  </si>
  <si>
    <t>39121200/524</t>
  </si>
  <si>
    <t>39132170/502</t>
  </si>
  <si>
    <t>39711140/504</t>
  </si>
  <si>
    <t>39711140/505</t>
  </si>
  <si>
    <t>39713210/502</t>
  </si>
  <si>
    <t>39714200/506</t>
  </si>
  <si>
    <t>42921180/505</t>
  </si>
  <si>
    <t>42921180/506</t>
  </si>
  <si>
    <t>48821500/502</t>
  </si>
  <si>
    <t>39221280/502</t>
  </si>
  <si>
    <t>39221130/503</t>
  </si>
  <si>
    <t>39221380/504</t>
  </si>
  <si>
    <t>39711200/502</t>
  </si>
  <si>
    <t>38411200/505</t>
  </si>
  <si>
    <t>39221170/504</t>
  </si>
  <si>
    <t>38411200/504</t>
  </si>
  <si>
    <t>39221230/506</t>
  </si>
  <si>
    <t>39221230/507</t>
  </si>
  <si>
    <t>39221370/502</t>
  </si>
  <si>
    <t>Կենցաղային օգտագործման սառնարան</t>
  </si>
  <si>
    <t>Գնման միավորի գինը /ՀՀ դրամ/</t>
  </si>
  <si>
    <t>Գումարը /ՀՀ դրամ/</t>
  </si>
  <si>
    <t>Ընդամենը</t>
  </si>
  <si>
    <t>Պահարան տնտեսական պարագաների համար</t>
  </si>
  <si>
    <t>Պահարան սպասքի համար</t>
  </si>
  <si>
    <t>39221312/505</t>
  </si>
  <si>
    <t>30239170/502</t>
  </si>
  <si>
    <t xml:space="preserve">Գույքի անվանումը                                 /տեխնիկական բնութագիրը
ըստ ԿԳՄՍՆ նախարարի
 47-Լ հրամանի/                                 </t>
  </si>
  <si>
    <t>Չ/բ</t>
  </si>
  <si>
    <t>Կարտոֆիլի կեղևահանման եռաֆազ սարք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</si>
</sst>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Protection="0"/>
  </cellStyleXfs>
  <cellXfs count="29">
    <xf numFmtId="0" fontId="0" fillId="0" borderId="0" xfId="0"/>
    <xf numFmtId="49" fontId="4" fillId="3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 3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2</xdr:col>
      <xdr:colOff>0</xdr:colOff>
      <xdr:row>1</xdr:row>
      <xdr:rowOff>0</xdr:rowOff>
    </xdr:to>
    <xdr:cxnSp macro="">
      <xdr:nvCxnSpPr>
        <xdr:cNvPr id="2" name="Straight Connector 1"/>
        <xdr:cNvCxnSpPr/>
      </xdr:nvCxnSpPr>
      <xdr:spPr>
        <a:xfrm flipV="1">
          <a:off x="609600" y="38100"/>
          <a:ext cx="3343275" cy="14954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zoomScale="110" zoomScaleNormal="110" workbookViewId="0">
      <pane ySplit="1965" topLeftCell="A28" activePane="bottomLeft"/>
      <selection activeCell="I1" sqref="I1"/>
      <selection pane="bottomLeft" activeCell="B60" sqref="B60"/>
    </sheetView>
  </sheetViews>
  <sheetFormatPr defaultRowHeight="12.75"/>
  <cols>
    <col min="1" max="1" width="9.140625" style="3"/>
    <col min="2" max="2" width="46.5703125" style="3" customWidth="1"/>
    <col min="3" max="3" width="40.140625" style="3" customWidth="1"/>
    <col min="4" max="4" width="18.140625" style="3" customWidth="1"/>
    <col min="5" max="5" width="14.42578125" style="3" customWidth="1"/>
    <col min="6" max="6" width="13" style="3" customWidth="1"/>
    <col min="7" max="8" width="11.7109375" style="3" customWidth="1"/>
    <col min="9" max="9" width="28.5703125" style="3" customWidth="1"/>
    <col min="10" max="16384" width="9.140625" style="3"/>
  </cols>
  <sheetData>
    <row r="1" spans="1:9" ht="75" customHeight="1">
      <c r="A1" s="4" t="s">
        <v>231</v>
      </c>
      <c r="B1" s="2" t="s">
        <v>230</v>
      </c>
      <c r="C1" s="8" t="s">
        <v>80</v>
      </c>
      <c r="D1" s="8" t="s">
        <v>81</v>
      </c>
      <c r="E1" s="8" t="s">
        <v>82</v>
      </c>
      <c r="F1" s="8" t="s">
        <v>100</v>
      </c>
      <c r="G1" s="8" t="s">
        <v>223</v>
      </c>
      <c r="H1" s="8" t="s">
        <v>224</v>
      </c>
      <c r="I1" s="1" t="s">
        <v>79</v>
      </c>
    </row>
    <row r="2" spans="1:9" ht="21.75" customHeight="1">
      <c r="A2" s="6"/>
      <c r="B2" s="27" t="s">
        <v>2</v>
      </c>
      <c r="C2" s="27"/>
      <c r="D2" s="27"/>
      <c r="E2" s="27"/>
      <c r="F2" s="27"/>
      <c r="G2" s="27"/>
      <c r="H2" s="27"/>
      <c r="I2" s="27"/>
    </row>
    <row r="3" spans="1:9" ht="21.75" customHeight="1">
      <c r="A3" s="5">
        <v>1</v>
      </c>
      <c r="B3" s="2" t="s">
        <v>1</v>
      </c>
      <c r="C3" s="8" t="s">
        <v>83</v>
      </c>
      <c r="D3" s="10" t="s">
        <v>150</v>
      </c>
      <c r="E3" s="8">
        <v>118000</v>
      </c>
      <c r="F3" s="8">
        <v>31200</v>
      </c>
      <c r="G3" s="8">
        <v>50000</v>
      </c>
      <c r="H3" s="8">
        <f>G3*I3</f>
        <v>350000</v>
      </c>
      <c r="I3" s="4">
        <v>7</v>
      </c>
    </row>
    <row r="4" spans="1:9" ht="21.75" customHeight="1">
      <c r="A4" s="4"/>
      <c r="B4" s="28" t="s">
        <v>3</v>
      </c>
      <c r="C4" s="28"/>
      <c r="D4" s="28"/>
      <c r="E4" s="28"/>
      <c r="F4" s="28"/>
      <c r="G4" s="28"/>
      <c r="H4" s="28"/>
      <c r="I4" s="28"/>
    </row>
    <row r="5" spans="1:9" ht="21.75" customHeight="1">
      <c r="A5" s="4"/>
      <c r="B5" s="27" t="s">
        <v>4</v>
      </c>
      <c r="C5" s="27"/>
      <c r="D5" s="27"/>
      <c r="E5" s="27"/>
      <c r="F5" s="27"/>
      <c r="G5" s="27"/>
      <c r="H5" s="27"/>
      <c r="I5" s="27"/>
    </row>
    <row r="6" spans="1:9" ht="21.75" customHeight="1">
      <c r="A6" s="5">
        <v>2</v>
      </c>
      <c r="B6" s="8" t="s">
        <v>5</v>
      </c>
      <c r="C6" s="8" t="s">
        <v>85</v>
      </c>
      <c r="D6" s="13" t="s">
        <v>152</v>
      </c>
      <c r="E6" s="8">
        <v>60000</v>
      </c>
      <c r="F6" s="2">
        <v>36200</v>
      </c>
      <c r="G6" s="8">
        <v>50000</v>
      </c>
      <c r="H6" s="8">
        <f t="shared" ref="H6:H8" si="0">G6*I6</f>
        <v>500000</v>
      </c>
      <c r="I6" s="4">
        <v>10</v>
      </c>
    </row>
    <row r="7" spans="1:9" ht="21.75" customHeight="1">
      <c r="A7" s="5">
        <v>3</v>
      </c>
      <c r="B7" s="2" t="s">
        <v>6</v>
      </c>
      <c r="C7" s="8" t="s">
        <v>84</v>
      </c>
      <c r="D7" s="13" t="s">
        <v>159</v>
      </c>
      <c r="E7" s="8">
        <v>3000</v>
      </c>
      <c r="F7" s="8">
        <v>1600</v>
      </c>
      <c r="G7" s="8">
        <v>2500</v>
      </c>
      <c r="H7" s="8">
        <f t="shared" si="0"/>
        <v>20000</v>
      </c>
      <c r="I7" s="4">
        <v>8</v>
      </c>
    </row>
    <row r="8" spans="1:9" ht="21.75" customHeight="1">
      <c r="A8" s="5">
        <v>4</v>
      </c>
      <c r="B8" s="2" t="s">
        <v>226</v>
      </c>
      <c r="C8" s="8" t="s">
        <v>85</v>
      </c>
      <c r="D8" s="13" t="s">
        <v>153</v>
      </c>
      <c r="E8" s="8">
        <v>50000</v>
      </c>
      <c r="F8" s="8">
        <v>26500</v>
      </c>
      <c r="G8" s="8">
        <v>35000</v>
      </c>
      <c r="H8" s="8">
        <f t="shared" si="0"/>
        <v>105000</v>
      </c>
      <c r="I8" s="4">
        <v>3</v>
      </c>
    </row>
    <row r="9" spans="1:9" ht="21.75" customHeight="1">
      <c r="A9" s="4"/>
      <c r="B9" s="27" t="s">
        <v>7</v>
      </c>
      <c r="C9" s="27"/>
      <c r="D9" s="27"/>
      <c r="E9" s="27"/>
      <c r="F9" s="27"/>
      <c r="G9" s="27"/>
      <c r="H9" s="27"/>
      <c r="I9" s="27"/>
    </row>
    <row r="10" spans="1:9" ht="25.5" customHeight="1">
      <c r="A10" s="5">
        <v>5</v>
      </c>
      <c r="B10" s="2" t="s">
        <v>86</v>
      </c>
      <c r="C10" s="8" t="s">
        <v>85</v>
      </c>
      <c r="D10" s="14" t="s">
        <v>154</v>
      </c>
      <c r="E10" s="8">
        <v>150000</v>
      </c>
      <c r="F10" s="8">
        <v>87500</v>
      </c>
      <c r="G10" s="8">
        <v>110000</v>
      </c>
      <c r="H10" s="8">
        <f t="shared" ref="H10:H14" si="1">G10*I10</f>
        <v>440000</v>
      </c>
      <c r="I10" s="4">
        <v>4</v>
      </c>
    </row>
    <row r="11" spans="1:9" ht="21.75" customHeight="1">
      <c r="A11" s="5">
        <v>6</v>
      </c>
      <c r="B11" s="2" t="s">
        <v>8</v>
      </c>
      <c r="C11" s="8" t="s">
        <v>87</v>
      </c>
      <c r="D11" s="14" t="s">
        <v>147</v>
      </c>
      <c r="E11" s="8">
        <v>125000</v>
      </c>
      <c r="F11" s="8">
        <v>122500</v>
      </c>
      <c r="G11" s="8">
        <v>125000</v>
      </c>
      <c r="H11" s="8">
        <f t="shared" si="1"/>
        <v>500000</v>
      </c>
      <c r="I11" s="4">
        <v>4</v>
      </c>
    </row>
    <row r="12" spans="1:9" ht="21.75" customHeight="1">
      <c r="A12" s="5">
        <v>7</v>
      </c>
      <c r="B12" s="2" t="s">
        <v>9</v>
      </c>
      <c r="C12" s="8" t="s">
        <v>87</v>
      </c>
      <c r="D12" s="14" t="s">
        <v>148</v>
      </c>
      <c r="E12" s="8">
        <v>65000</v>
      </c>
      <c r="F12" s="8">
        <v>62800</v>
      </c>
      <c r="G12" s="8">
        <v>65000</v>
      </c>
      <c r="H12" s="8">
        <f t="shared" si="1"/>
        <v>260000</v>
      </c>
      <c r="I12" s="4">
        <v>4</v>
      </c>
    </row>
    <row r="13" spans="1:9" ht="21.75" customHeight="1">
      <c r="A13" s="5">
        <v>8</v>
      </c>
      <c r="B13" s="2" t="s">
        <v>227</v>
      </c>
      <c r="C13" s="8" t="s">
        <v>88</v>
      </c>
      <c r="D13" s="14" t="s">
        <v>149</v>
      </c>
      <c r="E13" s="8">
        <v>80000</v>
      </c>
      <c r="F13" s="8">
        <v>67300</v>
      </c>
      <c r="G13" s="8">
        <v>80000</v>
      </c>
      <c r="H13" s="8">
        <f t="shared" si="1"/>
        <v>320000</v>
      </c>
      <c r="I13" s="4">
        <v>4</v>
      </c>
    </row>
    <row r="14" spans="1:9" s="23" customFormat="1" ht="21.75" customHeight="1">
      <c r="A14" s="19">
        <v>9</v>
      </c>
      <c r="B14" s="20" t="s">
        <v>10</v>
      </c>
      <c r="C14" s="20" t="s">
        <v>89</v>
      </c>
      <c r="D14" s="21" t="s">
        <v>157</v>
      </c>
      <c r="E14" s="20">
        <v>120000</v>
      </c>
      <c r="F14" s="20">
        <v>44300</v>
      </c>
      <c r="G14" s="19">
        <v>120000</v>
      </c>
      <c r="H14" s="19">
        <f t="shared" si="1"/>
        <v>480000</v>
      </c>
      <c r="I14" s="22">
        <v>4</v>
      </c>
    </row>
    <row r="15" spans="1:9" ht="21.75" customHeight="1">
      <c r="A15" s="4"/>
      <c r="B15" s="27" t="s">
        <v>11</v>
      </c>
      <c r="C15" s="27"/>
      <c r="D15" s="27"/>
      <c r="E15" s="27"/>
      <c r="F15" s="27"/>
      <c r="G15" s="27"/>
      <c r="H15" s="27"/>
      <c r="I15" s="27"/>
    </row>
    <row r="16" spans="1:9" ht="21.75" customHeight="1">
      <c r="A16" s="5">
        <v>10</v>
      </c>
      <c r="B16" s="2" t="s">
        <v>12</v>
      </c>
      <c r="C16" s="8" t="s">
        <v>90</v>
      </c>
      <c r="D16" s="14" t="s">
        <v>160</v>
      </c>
      <c r="E16" s="8">
        <v>180000</v>
      </c>
      <c r="F16" s="8">
        <v>147200</v>
      </c>
      <c r="G16" s="8">
        <v>160000</v>
      </c>
      <c r="H16" s="8">
        <f t="shared" ref="H16:H20" si="2">G16*I16</f>
        <v>160000</v>
      </c>
      <c r="I16" s="7">
        <v>1</v>
      </c>
    </row>
    <row r="17" spans="1:9" ht="21.75" customHeight="1">
      <c r="A17" s="5">
        <v>11</v>
      </c>
      <c r="B17" s="2" t="s">
        <v>13</v>
      </c>
      <c r="C17" s="8" t="s">
        <v>140</v>
      </c>
      <c r="D17" s="14" t="s">
        <v>146</v>
      </c>
      <c r="E17" s="8">
        <v>130000</v>
      </c>
      <c r="F17" s="8">
        <v>91400</v>
      </c>
      <c r="G17" s="8">
        <v>110000</v>
      </c>
      <c r="H17" s="8">
        <f t="shared" si="2"/>
        <v>110000</v>
      </c>
      <c r="I17" s="7">
        <v>1</v>
      </c>
    </row>
    <row r="18" spans="1:9" ht="21.75" customHeight="1">
      <c r="A18" s="5">
        <v>12</v>
      </c>
      <c r="B18" s="2" t="s">
        <v>0</v>
      </c>
      <c r="C18" s="8" t="s">
        <v>91</v>
      </c>
      <c r="D18" s="14" t="s">
        <v>145</v>
      </c>
      <c r="E18" s="8">
        <v>25000</v>
      </c>
      <c r="F18" s="8">
        <v>23500</v>
      </c>
      <c r="G18" s="8">
        <v>25000</v>
      </c>
      <c r="H18" s="8">
        <f t="shared" si="2"/>
        <v>100000</v>
      </c>
      <c r="I18" s="7">
        <v>4</v>
      </c>
    </row>
    <row r="19" spans="1:9" ht="21.75" customHeight="1">
      <c r="A19" s="5">
        <v>13</v>
      </c>
      <c r="B19" s="2" t="s">
        <v>1</v>
      </c>
      <c r="C19" s="8" t="s">
        <v>83</v>
      </c>
      <c r="D19" s="14" t="s">
        <v>151</v>
      </c>
      <c r="E19" s="8">
        <v>118250</v>
      </c>
      <c r="F19" s="8">
        <v>9800</v>
      </c>
      <c r="G19" s="8">
        <v>110000</v>
      </c>
      <c r="H19" s="8">
        <f t="shared" si="2"/>
        <v>220000</v>
      </c>
      <c r="I19" s="7">
        <v>2</v>
      </c>
    </row>
    <row r="20" spans="1:9" ht="21.75" customHeight="1">
      <c r="A20" s="5">
        <v>14</v>
      </c>
      <c r="B20" s="2" t="s">
        <v>14</v>
      </c>
      <c r="C20" s="8" t="s">
        <v>92</v>
      </c>
      <c r="D20" s="9" t="s">
        <v>156</v>
      </c>
      <c r="E20" s="8">
        <v>120000</v>
      </c>
      <c r="F20" s="8">
        <v>45000</v>
      </c>
      <c r="G20" s="8">
        <v>70000</v>
      </c>
      <c r="H20" s="8">
        <f t="shared" si="2"/>
        <v>70000</v>
      </c>
      <c r="I20" s="7">
        <v>1</v>
      </c>
    </row>
    <row r="21" spans="1:9" ht="21.75" customHeight="1">
      <c r="A21" s="4"/>
      <c r="B21" s="27" t="s">
        <v>15</v>
      </c>
      <c r="C21" s="27"/>
      <c r="D21" s="27"/>
      <c r="E21" s="27"/>
      <c r="F21" s="27"/>
      <c r="G21" s="27"/>
      <c r="H21" s="27"/>
      <c r="I21" s="27"/>
    </row>
    <row r="22" spans="1:9" ht="21.75" customHeight="1">
      <c r="A22" s="5">
        <v>15</v>
      </c>
      <c r="B22" s="2" t="s">
        <v>16</v>
      </c>
      <c r="C22" s="8" t="s">
        <v>93</v>
      </c>
      <c r="D22" s="8" t="s">
        <v>158</v>
      </c>
      <c r="E22" s="8">
        <v>300000</v>
      </c>
      <c r="F22" s="8">
        <v>288000</v>
      </c>
      <c r="G22" s="8">
        <v>300000</v>
      </c>
      <c r="H22" s="8">
        <f t="shared" ref="H22:H23" si="3">G22*I22</f>
        <v>300000</v>
      </c>
      <c r="I22" s="4">
        <v>1</v>
      </c>
    </row>
    <row r="23" spans="1:9" ht="30" customHeight="1">
      <c r="A23" s="5">
        <v>16</v>
      </c>
      <c r="B23" s="2" t="s">
        <v>17</v>
      </c>
      <c r="C23" s="8" t="s">
        <v>85</v>
      </c>
      <c r="D23" s="14" t="s">
        <v>155</v>
      </c>
      <c r="E23" s="8">
        <v>100000</v>
      </c>
      <c r="F23" s="8">
        <v>68600</v>
      </c>
      <c r="G23" s="8">
        <v>80000</v>
      </c>
      <c r="H23" s="8">
        <f t="shared" si="3"/>
        <v>80000</v>
      </c>
      <c r="I23" s="4">
        <v>1</v>
      </c>
    </row>
    <row r="24" spans="1:9" ht="21.75" customHeight="1">
      <c r="A24" s="4"/>
      <c r="B24" s="27" t="s">
        <v>18</v>
      </c>
      <c r="C24" s="27"/>
      <c r="D24" s="27"/>
      <c r="E24" s="27"/>
      <c r="F24" s="27"/>
      <c r="G24" s="27"/>
      <c r="H24" s="27"/>
      <c r="I24" s="27"/>
    </row>
    <row r="25" spans="1:9" ht="21.75" customHeight="1">
      <c r="A25" s="5">
        <v>17</v>
      </c>
      <c r="B25" s="2" t="s">
        <v>19</v>
      </c>
      <c r="C25" s="8" t="s">
        <v>94</v>
      </c>
      <c r="D25" s="14" t="s">
        <v>141</v>
      </c>
      <c r="E25" s="8">
        <v>80000</v>
      </c>
      <c r="F25" s="8">
        <v>49200</v>
      </c>
      <c r="G25" s="8">
        <v>70000</v>
      </c>
      <c r="H25" s="8">
        <f t="shared" ref="H25:H30" si="4">G25*I25</f>
        <v>140000</v>
      </c>
      <c r="I25" s="4">
        <v>2</v>
      </c>
    </row>
    <row r="26" spans="1:9" ht="21.75" customHeight="1">
      <c r="A26" s="5">
        <v>18</v>
      </c>
      <c r="B26" s="2" t="s">
        <v>20</v>
      </c>
      <c r="C26" s="8" t="s">
        <v>95</v>
      </c>
      <c r="D26" s="14" t="s">
        <v>144</v>
      </c>
      <c r="E26" s="8">
        <v>30000</v>
      </c>
      <c r="F26" s="8">
        <v>20500</v>
      </c>
      <c r="G26" s="8">
        <v>25000</v>
      </c>
      <c r="H26" s="8">
        <f t="shared" si="4"/>
        <v>100000</v>
      </c>
      <c r="I26" s="4">
        <v>4</v>
      </c>
    </row>
    <row r="27" spans="1:9" ht="21.75" customHeight="1">
      <c r="A27" s="5">
        <v>19</v>
      </c>
      <c r="B27" s="2" t="s">
        <v>21</v>
      </c>
      <c r="C27" s="8" t="s">
        <v>96</v>
      </c>
      <c r="D27" s="14" t="s">
        <v>142</v>
      </c>
      <c r="E27" s="8">
        <v>5000</v>
      </c>
      <c r="F27" s="8">
        <v>2200</v>
      </c>
      <c r="G27" s="8">
        <v>3500</v>
      </c>
      <c r="H27" s="8">
        <f t="shared" si="4"/>
        <v>105000</v>
      </c>
      <c r="I27" s="12">
        <v>30</v>
      </c>
    </row>
    <row r="28" spans="1:9" ht="21.75" customHeight="1">
      <c r="A28" s="5">
        <v>20</v>
      </c>
      <c r="B28" s="2" t="s">
        <v>22</v>
      </c>
      <c r="C28" s="8" t="s">
        <v>97</v>
      </c>
      <c r="D28" s="14" t="s">
        <v>143</v>
      </c>
      <c r="E28" s="8">
        <v>8000</v>
      </c>
      <c r="F28" s="8">
        <v>6500</v>
      </c>
      <c r="G28" s="8">
        <v>7500</v>
      </c>
      <c r="H28" s="8">
        <f t="shared" si="4"/>
        <v>112500</v>
      </c>
      <c r="I28" s="12">
        <v>15</v>
      </c>
    </row>
    <row r="29" spans="1:9" ht="21.75" customHeight="1">
      <c r="A29" s="5">
        <v>21</v>
      </c>
      <c r="B29" s="2" t="s">
        <v>23</v>
      </c>
      <c r="C29" s="8" t="s">
        <v>98</v>
      </c>
      <c r="D29" s="14" t="s">
        <v>162</v>
      </c>
      <c r="E29" s="8">
        <v>3000</v>
      </c>
      <c r="F29" s="8">
        <v>1320</v>
      </c>
      <c r="G29" s="8">
        <v>2000</v>
      </c>
      <c r="H29" s="8">
        <f t="shared" si="4"/>
        <v>40000</v>
      </c>
      <c r="I29" s="12">
        <v>20</v>
      </c>
    </row>
    <row r="30" spans="1:9" s="23" customFormat="1" ht="21.75" customHeight="1">
      <c r="A30" s="19">
        <v>22</v>
      </c>
      <c r="B30" s="20" t="s">
        <v>24</v>
      </c>
      <c r="C30" s="20" t="s">
        <v>99</v>
      </c>
      <c r="D30" s="24" t="s">
        <v>161</v>
      </c>
      <c r="E30" s="20">
        <v>200000</v>
      </c>
      <c r="F30" s="20">
        <v>142200</v>
      </c>
      <c r="G30" s="19">
        <v>220000</v>
      </c>
      <c r="H30" s="19">
        <f t="shared" si="4"/>
        <v>220000</v>
      </c>
      <c r="I30" s="25">
        <v>1</v>
      </c>
    </row>
    <row r="31" spans="1:9" ht="21.75" customHeight="1">
      <c r="A31" s="4"/>
      <c r="B31" s="27" t="s">
        <v>25</v>
      </c>
      <c r="C31" s="27"/>
      <c r="D31" s="27"/>
      <c r="E31" s="27"/>
      <c r="F31" s="27"/>
      <c r="G31" s="27"/>
      <c r="H31" s="27"/>
      <c r="I31" s="27"/>
    </row>
    <row r="32" spans="1:9" ht="21.75" customHeight="1">
      <c r="A32" s="5">
        <v>23</v>
      </c>
      <c r="B32" s="2" t="s">
        <v>26</v>
      </c>
      <c r="C32" s="8" t="s">
        <v>88</v>
      </c>
      <c r="D32" s="14" t="s">
        <v>165</v>
      </c>
      <c r="E32" s="8">
        <v>120000</v>
      </c>
      <c r="F32" s="2">
        <v>114000</v>
      </c>
      <c r="G32" s="8">
        <v>120000</v>
      </c>
      <c r="H32" s="8">
        <f t="shared" ref="H32:H68" si="5">G32*I32</f>
        <v>120000</v>
      </c>
      <c r="I32" s="7">
        <v>1</v>
      </c>
    </row>
    <row r="33" spans="1:9" s="23" customFormat="1" ht="21.75" customHeight="1">
      <c r="A33" s="19">
        <v>24</v>
      </c>
      <c r="B33" s="20" t="s">
        <v>27</v>
      </c>
      <c r="C33" s="20" t="s">
        <v>139</v>
      </c>
      <c r="D33" s="21" t="s">
        <v>177</v>
      </c>
      <c r="E33" s="20">
        <v>120000</v>
      </c>
      <c r="F33" s="20">
        <v>99000</v>
      </c>
      <c r="G33" s="19">
        <v>160000</v>
      </c>
      <c r="H33" s="19">
        <f t="shared" si="5"/>
        <v>160000</v>
      </c>
      <c r="I33" s="25">
        <v>1</v>
      </c>
    </row>
    <row r="34" spans="1:9" ht="21.75" customHeight="1">
      <c r="A34" s="5">
        <v>25</v>
      </c>
      <c r="B34" s="2" t="s">
        <v>28</v>
      </c>
      <c r="C34" s="8" t="s">
        <v>101</v>
      </c>
      <c r="D34" s="14" t="s">
        <v>178</v>
      </c>
      <c r="E34" s="8">
        <v>300000</v>
      </c>
      <c r="F34" s="2">
        <v>254000</v>
      </c>
      <c r="G34" s="2">
        <v>275000</v>
      </c>
      <c r="H34" s="2">
        <f t="shared" si="5"/>
        <v>275000</v>
      </c>
      <c r="I34" s="7">
        <v>1</v>
      </c>
    </row>
    <row r="35" spans="1:9" ht="21.75" customHeight="1">
      <c r="A35" s="5">
        <v>26</v>
      </c>
      <c r="B35" s="2" t="s">
        <v>8</v>
      </c>
      <c r="C35" s="8" t="s">
        <v>87</v>
      </c>
      <c r="D35" s="14" t="s">
        <v>163</v>
      </c>
      <c r="E35" s="8">
        <v>125000</v>
      </c>
      <c r="F35" s="2">
        <v>92000</v>
      </c>
      <c r="G35" s="2">
        <v>115000</v>
      </c>
      <c r="H35" s="2">
        <f t="shared" si="5"/>
        <v>575000</v>
      </c>
      <c r="I35" s="7">
        <v>5</v>
      </c>
    </row>
    <row r="36" spans="1:9" ht="21.75" customHeight="1">
      <c r="A36" s="5">
        <v>27</v>
      </c>
      <c r="B36" s="2" t="s">
        <v>29</v>
      </c>
      <c r="C36" s="8" t="s">
        <v>87</v>
      </c>
      <c r="D36" s="14" t="s">
        <v>164</v>
      </c>
      <c r="E36" s="8">
        <v>125000</v>
      </c>
      <c r="F36" s="8">
        <v>115000</v>
      </c>
      <c r="G36" s="8">
        <v>125000</v>
      </c>
      <c r="H36" s="8">
        <f t="shared" si="5"/>
        <v>250000</v>
      </c>
      <c r="I36" s="7">
        <v>2</v>
      </c>
    </row>
    <row r="37" spans="1:9" ht="21.75" customHeight="1">
      <c r="A37" s="5">
        <v>28</v>
      </c>
      <c r="B37" s="2" t="s">
        <v>30</v>
      </c>
      <c r="C37" s="8" t="s">
        <v>102</v>
      </c>
      <c r="D37" s="14" t="s">
        <v>168</v>
      </c>
      <c r="E37" s="8">
        <v>570000</v>
      </c>
      <c r="F37" s="2">
        <v>519000</v>
      </c>
      <c r="G37" s="2">
        <v>550000</v>
      </c>
      <c r="H37" s="2">
        <f t="shared" si="5"/>
        <v>550000</v>
      </c>
      <c r="I37" s="7">
        <v>1</v>
      </c>
    </row>
    <row r="38" spans="1:9" ht="21.75" customHeight="1">
      <c r="A38" s="5">
        <v>29</v>
      </c>
      <c r="B38" s="2" t="s">
        <v>232</v>
      </c>
      <c r="C38" s="8" t="s">
        <v>102</v>
      </c>
      <c r="D38" s="14" t="s">
        <v>169</v>
      </c>
      <c r="E38" s="8">
        <v>470000</v>
      </c>
      <c r="F38" s="2">
        <v>402600</v>
      </c>
      <c r="G38" s="2">
        <v>450000</v>
      </c>
      <c r="H38" s="2">
        <f t="shared" si="5"/>
        <v>450000</v>
      </c>
      <c r="I38" s="7">
        <v>1</v>
      </c>
    </row>
    <row r="39" spans="1:9" ht="21.75" customHeight="1">
      <c r="A39" s="5">
        <v>30</v>
      </c>
      <c r="B39" s="2" t="s">
        <v>31</v>
      </c>
      <c r="C39" s="8" t="s">
        <v>103</v>
      </c>
      <c r="D39" s="14" t="s">
        <v>179</v>
      </c>
      <c r="E39" s="8">
        <v>55000</v>
      </c>
      <c r="F39" s="2">
        <v>240000</v>
      </c>
      <c r="G39" s="2">
        <v>250000</v>
      </c>
      <c r="H39" s="2">
        <f t="shared" si="5"/>
        <v>250000</v>
      </c>
      <c r="I39" s="7">
        <v>1</v>
      </c>
    </row>
    <row r="40" spans="1:9" ht="28.5" customHeight="1">
      <c r="A40" s="5">
        <v>31</v>
      </c>
      <c r="B40" s="2" t="s">
        <v>136</v>
      </c>
      <c r="C40" s="8" t="s">
        <v>102</v>
      </c>
      <c r="D40" s="14" t="s">
        <v>170</v>
      </c>
      <c r="E40" s="8">
        <v>820000</v>
      </c>
      <c r="F40" s="2">
        <v>600000</v>
      </c>
      <c r="G40" s="2">
        <v>700000</v>
      </c>
      <c r="H40" s="2">
        <f t="shared" si="5"/>
        <v>700000</v>
      </c>
      <c r="I40" s="7">
        <v>1</v>
      </c>
    </row>
    <row r="41" spans="1:9" ht="21.75" customHeight="1">
      <c r="A41" s="5">
        <v>32</v>
      </c>
      <c r="B41" s="2" t="s">
        <v>32</v>
      </c>
      <c r="C41" s="8" t="s">
        <v>102</v>
      </c>
      <c r="D41" s="14" t="s">
        <v>171</v>
      </c>
      <c r="E41" s="8">
        <v>890000</v>
      </c>
      <c r="F41" s="2">
        <v>890000</v>
      </c>
      <c r="G41" s="2">
        <v>900000</v>
      </c>
      <c r="H41" s="2">
        <f t="shared" si="5"/>
        <v>900000</v>
      </c>
      <c r="I41" s="7">
        <v>1</v>
      </c>
    </row>
    <row r="42" spans="1:9" ht="21.75" customHeight="1">
      <c r="A42" s="5">
        <v>33</v>
      </c>
      <c r="B42" s="2" t="s">
        <v>33</v>
      </c>
      <c r="C42" s="8" t="s">
        <v>104</v>
      </c>
      <c r="D42" s="14" t="s">
        <v>166</v>
      </c>
      <c r="E42" s="8">
        <v>109000</v>
      </c>
      <c r="F42" s="2">
        <v>128600</v>
      </c>
      <c r="G42" s="2">
        <v>130000</v>
      </c>
      <c r="H42" s="2">
        <f t="shared" si="5"/>
        <v>130000</v>
      </c>
      <c r="I42" s="7">
        <v>1</v>
      </c>
    </row>
    <row r="43" spans="1:9" ht="21.75" customHeight="1">
      <c r="A43" s="5">
        <v>34</v>
      </c>
      <c r="B43" s="2" t="s">
        <v>34</v>
      </c>
      <c r="C43" s="8" t="s">
        <v>104</v>
      </c>
      <c r="D43" s="14" t="s">
        <v>167</v>
      </c>
      <c r="E43" s="8">
        <v>150000</v>
      </c>
      <c r="F43" s="2">
        <v>240000</v>
      </c>
      <c r="G43" s="2">
        <v>250000</v>
      </c>
      <c r="H43" s="2">
        <f t="shared" si="5"/>
        <v>500000</v>
      </c>
      <c r="I43" s="7">
        <v>2</v>
      </c>
    </row>
    <row r="44" spans="1:9" ht="21.75" customHeight="1">
      <c r="A44" s="5">
        <v>35</v>
      </c>
      <c r="B44" s="2" t="s">
        <v>35</v>
      </c>
      <c r="C44" s="8" t="s">
        <v>105</v>
      </c>
      <c r="D44" s="14" t="s">
        <v>173</v>
      </c>
      <c r="E44" s="8">
        <v>13000</v>
      </c>
      <c r="F44" s="2">
        <v>7400</v>
      </c>
      <c r="G44" s="2">
        <v>10000</v>
      </c>
      <c r="H44" s="2">
        <f t="shared" si="5"/>
        <v>20000</v>
      </c>
      <c r="I44" s="7">
        <v>2</v>
      </c>
    </row>
    <row r="45" spans="1:9" ht="21.75" customHeight="1">
      <c r="A45" s="5">
        <v>36</v>
      </c>
      <c r="B45" s="2" t="s">
        <v>36</v>
      </c>
      <c r="C45" s="8" t="s">
        <v>106</v>
      </c>
      <c r="D45" s="14" t="s">
        <v>228</v>
      </c>
      <c r="E45" s="8">
        <v>7800</v>
      </c>
      <c r="F45" s="2">
        <v>6200</v>
      </c>
      <c r="G45" s="2">
        <v>7500</v>
      </c>
      <c r="H45" s="2">
        <f t="shared" si="5"/>
        <v>7500</v>
      </c>
      <c r="I45" s="7">
        <v>1</v>
      </c>
    </row>
    <row r="46" spans="1:9" ht="21.75" customHeight="1">
      <c r="A46" s="5">
        <v>37</v>
      </c>
      <c r="B46" s="2" t="s">
        <v>36</v>
      </c>
      <c r="C46" s="8" t="s">
        <v>106</v>
      </c>
      <c r="D46" s="14" t="s">
        <v>174</v>
      </c>
      <c r="E46" s="8">
        <v>16500</v>
      </c>
      <c r="F46" s="2">
        <v>11200</v>
      </c>
      <c r="G46" s="2">
        <v>15000</v>
      </c>
      <c r="H46" s="2">
        <f t="shared" si="5"/>
        <v>15000</v>
      </c>
      <c r="I46" s="7">
        <v>1</v>
      </c>
    </row>
    <row r="47" spans="1:9" ht="21.75" customHeight="1">
      <c r="A47" s="5">
        <v>38</v>
      </c>
      <c r="B47" s="2" t="s">
        <v>36</v>
      </c>
      <c r="C47" s="8" t="s">
        <v>106</v>
      </c>
      <c r="D47" s="14" t="s">
        <v>175</v>
      </c>
      <c r="E47" s="8">
        <v>25000</v>
      </c>
      <c r="F47" s="2">
        <v>21800</v>
      </c>
      <c r="G47" s="8">
        <v>25000</v>
      </c>
      <c r="H47" s="8">
        <f t="shared" si="5"/>
        <v>25000</v>
      </c>
      <c r="I47" s="7">
        <v>1</v>
      </c>
    </row>
    <row r="48" spans="1:9" ht="21.75" customHeight="1">
      <c r="A48" s="5">
        <v>39</v>
      </c>
      <c r="B48" s="2" t="s">
        <v>36</v>
      </c>
      <c r="C48" s="8" t="s">
        <v>106</v>
      </c>
      <c r="D48" s="14" t="s">
        <v>176</v>
      </c>
      <c r="E48" s="8">
        <v>59000</v>
      </c>
      <c r="F48" s="2">
        <v>46500</v>
      </c>
      <c r="G48" s="2">
        <v>55000</v>
      </c>
      <c r="H48" s="2">
        <f t="shared" si="5"/>
        <v>110000</v>
      </c>
      <c r="I48" s="7">
        <v>2</v>
      </c>
    </row>
    <row r="49" spans="1:9" ht="21.75" customHeight="1">
      <c r="A49" s="5">
        <v>40</v>
      </c>
      <c r="B49" s="2" t="s">
        <v>37</v>
      </c>
      <c r="C49" s="8" t="s">
        <v>107</v>
      </c>
      <c r="D49" s="14" t="s">
        <v>172</v>
      </c>
      <c r="E49" s="8">
        <v>4500</v>
      </c>
      <c r="F49" s="2">
        <v>3600</v>
      </c>
      <c r="G49" s="2">
        <v>4000</v>
      </c>
      <c r="H49" s="2">
        <f t="shared" si="5"/>
        <v>56000</v>
      </c>
      <c r="I49" s="7">
        <v>14</v>
      </c>
    </row>
    <row r="50" spans="1:9" ht="21.75" customHeight="1">
      <c r="A50" s="11">
        <v>41</v>
      </c>
      <c r="B50" s="2" t="s">
        <v>38</v>
      </c>
      <c r="C50" s="8" t="s">
        <v>108</v>
      </c>
      <c r="D50" s="14" t="s">
        <v>212</v>
      </c>
      <c r="E50" s="8">
        <v>3600</v>
      </c>
      <c r="F50" s="2">
        <v>2300</v>
      </c>
      <c r="G50" s="2">
        <v>3000</v>
      </c>
      <c r="H50" s="2">
        <f t="shared" si="5"/>
        <v>30000</v>
      </c>
      <c r="I50" s="17">
        <v>10</v>
      </c>
    </row>
    <row r="51" spans="1:9" ht="32.25" customHeight="1">
      <c r="A51" s="11">
        <v>42</v>
      </c>
      <c r="B51" s="2" t="s">
        <v>39</v>
      </c>
      <c r="C51" s="8" t="s">
        <v>109</v>
      </c>
      <c r="D51" s="14" t="s">
        <v>180</v>
      </c>
      <c r="E51" s="8">
        <v>6000</v>
      </c>
      <c r="F51" s="2">
        <v>4000</v>
      </c>
      <c r="G51" s="2">
        <v>5000</v>
      </c>
      <c r="H51" s="2">
        <f t="shared" si="5"/>
        <v>10000</v>
      </c>
      <c r="I51" s="17">
        <v>2</v>
      </c>
    </row>
    <row r="52" spans="1:9" ht="32.25" customHeight="1">
      <c r="A52" s="11">
        <v>43</v>
      </c>
      <c r="B52" s="2" t="s">
        <v>137</v>
      </c>
      <c r="C52" s="8" t="s">
        <v>109</v>
      </c>
      <c r="D52" s="14" t="s">
        <v>219</v>
      </c>
      <c r="E52" s="8">
        <v>1600</v>
      </c>
      <c r="F52" s="2">
        <v>1000</v>
      </c>
      <c r="G52" s="2">
        <v>1400</v>
      </c>
      <c r="H52" s="2">
        <f t="shared" si="5"/>
        <v>1400</v>
      </c>
      <c r="I52" s="17">
        <v>1</v>
      </c>
    </row>
    <row r="53" spans="1:9" ht="21.75" customHeight="1">
      <c r="A53" s="11">
        <v>44</v>
      </c>
      <c r="B53" s="2" t="s">
        <v>40</v>
      </c>
      <c r="C53" s="8" t="s">
        <v>110</v>
      </c>
      <c r="D53" s="14" t="s">
        <v>215</v>
      </c>
      <c r="E53" s="8">
        <v>1500</v>
      </c>
      <c r="F53" s="2">
        <v>1250</v>
      </c>
      <c r="G53" s="2">
        <v>1400</v>
      </c>
      <c r="H53" s="2">
        <f t="shared" si="5"/>
        <v>1400</v>
      </c>
      <c r="I53" s="17">
        <v>1</v>
      </c>
    </row>
    <row r="54" spans="1:9" ht="21.75" customHeight="1">
      <c r="A54" s="11">
        <v>45</v>
      </c>
      <c r="B54" s="2" t="s">
        <v>41</v>
      </c>
      <c r="C54" s="8" t="s">
        <v>111</v>
      </c>
      <c r="D54" s="14" t="s">
        <v>221</v>
      </c>
      <c r="E54" s="8">
        <v>1700</v>
      </c>
      <c r="F54" s="2">
        <v>1730</v>
      </c>
      <c r="G54" s="2">
        <v>1800</v>
      </c>
      <c r="H54" s="2">
        <f t="shared" si="5"/>
        <v>7200</v>
      </c>
      <c r="I54" s="17">
        <v>4</v>
      </c>
    </row>
    <row r="55" spans="1:9" ht="21.75" customHeight="1">
      <c r="A55" s="11">
        <v>46</v>
      </c>
      <c r="B55" s="2" t="s">
        <v>42</v>
      </c>
      <c r="C55" s="8" t="s">
        <v>112</v>
      </c>
      <c r="D55" s="14" t="s">
        <v>214</v>
      </c>
      <c r="E55" s="8">
        <v>1500</v>
      </c>
      <c r="F55" s="2">
        <v>1310</v>
      </c>
      <c r="G55" s="8">
        <v>1500</v>
      </c>
      <c r="H55" s="8">
        <f t="shared" si="5"/>
        <v>3000</v>
      </c>
      <c r="I55" s="17">
        <v>2</v>
      </c>
    </row>
    <row r="56" spans="1:9" ht="21.75" customHeight="1">
      <c r="A56" s="11">
        <v>47</v>
      </c>
      <c r="B56" s="2" t="s">
        <v>43</v>
      </c>
      <c r="C56" s="8" t="s">
        <v>112</v>
      </c>
      <c r="D56" s="14" t="s">
        <v>181</v>
      </c>
      <c r="E56" s="8">
        <v>1600</v>
      </c>
      <c r="F56" s="2">
        <v>160</v>
      </c>
      <c r="G56" s="8">
        <v>1600</v>
      </c>
      <c r="H56" s="8">
        <f t="shared" si="5"/>
        <v>3200</v>
      </c>
      <c r="I56" s="17">
        <v>2</v>
      </c>
    </row>
    <row r="57" spans="1:9" ht="21.75" customHeight="1">
      <c r="A57" s="11">
        <v>48</v>
      </c>
      <c r="B57" s="2" t="s">
        <v>44</v>
      </c>
      <c r="C57" s="8" t="s">
        <v>112</v>
      </c>
      <c r="D57" s="14" t="s">
        <v>182</v>
      </c>
      <c r="E57" s="8">
        <v>1500</v>
      </c>
      <c r="F57" s="2">
        <v>1485</v>
      </c>
      <c r="G57" s="8">
        <v>1500</v>
      </c>
      <c r="H57" s="8">
        <f t="shared" si="5"/>
        <v>3000</v>
      </c>
      <c r="I57" s="17">
        <v>2</v>
      </c>
    </row>
    <row r="58" spans="1:9" ht="30.75" customHeight="1">
      <c r="A58" s="11">
        <v>49</v>
      </c>
      <c r="B58" s="2" t="s">
        <v>45</v>
      </c>
      <c r="C58" s="8" t="s">
        <v>109</v>
      </c>
      <c r="D58" s="14" t="s">
        <v>220</v>
      </c>
      <c r="E58" s="8">
        <v>2500</v>
      </c>
      <c r="F58" s="2">
        <v>2470</v>
      </c>
      <c r="G58" s="2">
        <v>2500</v>
      </c>
      <c r="H58" s="2">
        <f t="shared" si="5"/>
        <v>2500</v>
      </c>
      <c r="I58" s="17">
        <v>1</v>
      </c>
    </row>
    <row r="59" spans="1:9" ht="21.75" customHeight="1">
      <c r="A59" s="11">
        <v>50</v>
      </c>
      <c r="B59" s="2" t="s">
        <v>46</v>
      </c>
      <c r="C59" s="8" t="s">
        <v>113</v>
      </c>
      <c r="D59" s="14" t="s">
        <v>184</v>
      </c>
      <c r="E59" s="8">
        <v>19000</v>
      </c>
      <c r="F59" s="2">
        <v>11500</v>
      </c>
      <c r="G59" s="2">
        <v>15000</v>
      </c>
      <c r="H59" s="2">
        <f t="shared" si="5"/>
        <v>150000</v>
      </c>
      <c r="I59" s="17">
        <v>10</v>
      </c>
    </row>
    <row r="60" spans="1:9" s="23" customFormat="1" ht="32.25" customHeight="1">
      <c r="A60" s="19">
        <v>51</v>
      </c>
      <c r="B60" s="20" t="s">
        <v>138</v>
      </c>
      <c r="C60" s="20" t="s">
        <v>109</v>
      </c>
      <c r="D60" s="21" t="s">
        <v>183</v>
      </c>
      <c r="E60" s="20">
        <v>36000</v>
      </c>
      <c r="F60" s="20">
        <v>16800</v>
      </c>
      <c r="G60" s="19">
        <v>25000</v>
      </c>
      <c r="H60" s="19">
        <f t="shared" si="5"/>
        <v>50000</v>
      </c>
      <c r="I60" s="26">
        <v>2</v>
      </c>
    </row>
    <row r="61" spans="1:9" ht="21.75" customHeight="1">
      <c r="A61" s="11">
        <v>52</v>
      </c>
      <c r="B61" s="2" t="s">
        <v>47</v>
      </c>
      <c r="C61" s="8" t="s">
        <v>114</v>
      </c>
      <c r="D61" s="14" t="s">
        <v>213</v>
      </c>
      <c r="E61" s="8">
        <v>1800</v>
      </c>
      <c r="F61" s="2">
        <v>1800</v>
      </c>
      <c r="G61" s="8">
        <v>1800</v>
      </c>
      <c r="H61" s="8">
        <f t="shared" si="5"/>
        <v>1800</v>
      </c>
      <c r="I61" s="17">
        <v>1</v>
      </c>
    </row>
    <row r="62" spans="1:9" ht="21.75" customHeight="1">
      <c r="A62" s="11">
        <v>53</v>
      </c>
      <c r="B62" s="2" t="s">
        <v>47</v>
      </c>
      <c r="C62" s="8" t="s">
        <v>114</v>
      </c>
      <c r="D62" s="14" t="s">
        <v>185</v>
      </c>
      <c r="E62" s="8">
        <v>1500</v>
      </c>
      <c r="F62" s="2">
        <v>1500</v>
      </c>
      <c r="G62" s="8">
        <v>1500</v>
      </c>
      <c r="H62" s="8">
        <f t="shared" si="5"/>
        <v>1500</v>
      </c>
      <c r="I62" s="17">
        <v>1</v>
      </c>
    </row>
    <row r="63" spans="1:9" ht="21.75" customHeight="1">
      <c r="A63" s="11">
        <v>54</v>
      </c>
      <c r="B63" s="2" t="s">
        <v>48</v>
      </c>
      <c r="C63" s="8" t="s">
        <v>115</v>
      </c>
      <c r="D63" s="14" t="s">
        <v>216</v>
      </c>
      <c r="E63" s="8">
        <v>2700</v>
      </c>
      <c r="F63" s="2">
        <v>1600</v>
      </c>
      <c r="G63" s="2">
        <v>2300</v>
      </c>
      <c r="H63" s="2">
        <f t="shared" si="5"/>
        <v>4600</v>
      </c>
      <c r="I63" s="17">
        <v>2</v>
      </c>
    </row>
    <row r="64" spans="1:9" ht="21.75" customHeight="1">
      <c r="A64" s="11">
        <v>55</v>
      </c>
      <c r="B64" s="2" t="s">
        <v>49</v>
      </c>
      <c r="C64" s="8" t="s">
        <v>115</v>
      </c>
      <c r="D64" s="14" t="s">
        <v>218</v>
      </c>
      <c r="E64" s="8">
        <v>1700</v>
      </c>
      <c r="F64" s="2">
        <v>820</v>
      </c>
      <c r="G64" s="2">
        <v>1200</v>
      </c>
      <c r="H64" s="2">
        <f t="shared" si="5"/>
        <v>2400</v>
      </c>
      <c r="I64" s="17">
        <v>2</v>
      </c>
    </row>
    <row r="65" spans="1:9" ht="21.75" customHeight="1">
      <c r="A65" s="11">
        <v>56</v>
      </c>
      <c r="B65" s="2" t="s">
        <v>50</v>
      </c>
      <c r="C65" s="8" t="s">
        <v>116</v>
      </c>
      <c r="D65" s="14" t="s">
        <v>187</v>
      </c>
      <c r="E65" s="8">
        <v>1500</v>
      </c>
      <c r="F65" s="2">
        <v>900</v>
      </c>
      <c r="G65" s="2">
        <v>1200</v>
      </c>
      <c r="H65" s="2">
        <f t="shared" si="5"/>
        <v>7200</v>
      </c>
      <c r="I65" s="17">
        <v>6</v>
      </c>
    </row>
    <row r="66" spans="1:9" ht="21.75" customHeight="1">
      <c r="A66" s="11">
        <v>57</v>
      </c>
      <c r="B66" s="2" t="s">
        <v>37</v>
      </c>
      <c r="C66" s="8" t="s">
        <v>107</v>
      </c>
      <c r="D66" s="14" t="s">
        <v>217</v>
      </c>
      <c r="E66" s="8">
        <v>4500</v>
      </c>
      <c r="F66" s="2">
        <v>2850</v>
      </c>
      <c r="G66" s="2">
        <v>3500</v>
      </c>
      <c r="H66" s="2">
        <f t="shared" si="5"/>
        <v>14000</v>
      </c>
      <c r="I66" s="17">
        <v>4</v>
      </c>
    </row>
    <row r="67" spans="1:9" ht="21.75" customHeight="1">
      <c r="A67" s="11">
        <v>58</v>
      </c>
      <c r="B67" s="2" t="s">
        <v>51</v>
      </c>
      <c r="C67" s="8" t="s">
        <v>117</v>
      </c>
      <c r="D67" s="14" t="s">
        <v>188</v>
      </c>
      <c r="E67" s="8">
        <v>3000</v>
      </c>
      <c r="F67" s="2">
        <v>2970</v>
      </c>
      <c r="G67" s="2">
        <v>3000</v>
      </c>
      <c r="H67" s="2">
        <f t="shared" si="5"/>
        <v>12000</v>
      </c>
      <c r="I67" s="17">
        <v>4</v>
      </c>
    </row>
    <row r="68" spans="1:9" ht="32.25" customHeight="1">
      <c r="A68" s="11">
        <v>59</v>
      </c>
      <c r="B68" s="2" t="s">
        <v>52</v>
      </c>
      <c r="C68" s="8" t="s">
        <v>118</v>
      </c>
      <c r="D68" s="14" t="s">
        <v>189</v>
      </c>
      <c r="E68" s="8">
        <v>3000</v>
      </c>
      <c r="F68" s="2">
        <v>1850</v>
      </c>
      <c r="G68" s="2">
        <v>2500</v>
      </c>
      <c r="H68" s="2">
        <f t="shared" si="5"/>
        <v>5000</v>
      </c>
      <c r="I68" s="17">
        <v>2</v>
      </c>
    </row>
    <row r="69" spans="1:9" ht="21.75" customHeight="1">
      <c r="A69" s="4"/>
      <c r="B69" s="27" t="s">
        <v>53</v>
      </c>
      <c r="C69" s="27"/>
      <c r="D69" s="27"/>
      <c r="E69" s="27"/>
      <c r="F69" s="27"/>
      <c r="G69" s="27"/>
      <c r="H69" s="27"/>
      <c r="I69" s="27"/>
    </row>
    <row r="70" spans="1:9" ht="21.75" customHeight="1">
      <c r="A70" s="11">
        <v>60</v>
      </c>
      <c r="B70" s="2" t="s">
        <v>54</v>
      </c>
      <c r="C70" s="8" t="s">
        <v>119</v>
      </c>
      <c r="D70" s="14" t="s">
        <v>190</v>
      </c>
      <c r="E70" s="8">
        <v>27750</v>
      </c>
      <c r="F70" s="2">
        <v>16500</v>
      </c>
      <c r="G70" s="2">
        <v>22000</v>
      </c>
      <c r="H70" s="2">
        <f t="shared" ref="H70:H76" si="6">G70*I70</f>
        <v>22000</v>
      </c>
      <c r="I70" s="17">
        <v>1</v>
      </c>
    </row>
    <row r="71" spans="1:9" ht="21.75" customHeight="1">
      <c r="A71" s="11">
        <v>61</v>
      </c>
      <c r="B71" s="2" t="s">
        <v>55</v>
      </c>
      <c r="C71" s="8" t="s">
        <v>119</v>
      </c>
      <c r="D71" s="14" t="s">
        <v>209</v>
      </c>
      <c r="E71" s="8">
        <v>17250</v>
      </c>
      <c r="F71" s="2">
        <v>12400</v>
      </c>
      <c r="G71" s="2">
        <v>15000</v>
      </c>
      <c r="H71" s="2">
        <f t="shared" si="6"/>
        <v>15000</v>
      </c>
      <c r="I71" s="17">
        <v>1</v>
      </c>
    </row>
    <row r="72" spans="1:9" ht="21.75" customHeight="1">
      <c r="A72" s="11">
        <v>62</v>
      </c>
      <c r="B72" s="2" t="s">
        <v>56</v>
      </c>
      <c r="C72" s="8" t="s">
        <v>87</v>
      </c>
      <c r="D72" s="14" t="s">
        <v>203</v>
      </c>
      <c r="E72" s="8">
        <v>65000</v>
      </c>
      <c r="F72" s="2">
        <v>60400</v>
      </c>
      <c r="G72" s="8">
        <v>65000</v>
      </c>
      <c r="H72" s="8">
        <f t="shared" si="6"/>
        <v>65000</v>
      </c>
      <c r="I72" s="17">
        <v>1</v>
      </c>
    </row>
    <row r="73" spans="1:9" ht="21.75" customHeight="1">
      <c r="A73" s="11">
        <v>63</v>
      </c>
      <c r="B73" s="8" t="s">
        <v>222</v>
      </c>
      <c r="C73" s="8" t="s">
        <v>101</v>
      </c>
      <c r="D73" s="14" t="s">
        <v>206</v>
      </c>
      <c r="E73" s="2">
        <v>300000</v>
      </c>
      <c r="F73" s="2">
        <v>254000</v>
      </c>
      <c r="G73" s="2">
        <v>300000</v>
      </c>
      <c r="H73" s="2">
        <f t="shared" si="6"/>
        <v>300000</v>
      </c>
      <c r="I73" s="17">
        <v>1</v>
      </c>
    </row>
    <row r="74" spans="1:9" ht="21.75" customHeight="1">
      <c r="A74" s="11">
        <v>64</v>
      </c>
      <c r="B74" s="2" t="s">
        <v>57</v>
      </c>
      <c r="C74" s="8" t="s">
        <v>120</v>
      </c>
      <c r="D74" s="14" t="s">
        <v>191</v>
      </c>
      <c r="E74" s="8">
        <v>240000</v>
      </c>
      <c r="F74" s="2">
        <v>205500</v>
      </c>
      <c r="G74" s="2">
        <v>225000</v>
      </c>
      <c r="H74" s="2">
        <f t="shared" si="6"/>
        <v>225000</v>
      </c>
      <c r="I74" s="17">
        <v>1</v>
      </c>
    </row>
    <row r="75" spans="1:9" ht="21.75" customHeight="1">
      <c r="A75" s="11">
        <v>65</v>
      </c>
      <c r="B75" s="2" t="s">
        <v>58</v>
      </c>
      <c r="C75" s="8" t="s">
        <v>93</v>
      </c>
      <c r="D75" s="14" t="s">
        <v>208</v>
      </c>
      <c r="E75" s="8">
        <v>300000</v>
      </c>
      <c r="F75" s="2">
        <v>169000</v>
      </c>
      <c r="G75" s="2">
        <v>210000</v>
      </c>
      <c r="H75" s="2">
        <f t="shared" si="6"/>
        <v>210000</v>
      </c>
      <c r="I75" s="17">
        <v>1</v>
      </c>
    </row>
    <row r="76" spans="1:9" ht="21.75" customHeight="1">
      <c r="A76" s="11">
        <v>66</v>
      </c>
      <c r="B76" s="2" t="s">
        <v>59</v>
      </c>
      <c r="C76" s="8" t="s">
        <v>121</v>
      </c>
      <c r="D76" s="14" t="s">
        <v>192</v>
      </c>
      <c r="E76" s="8">
        <v>50000</v>
      </c>
      <c r="F76" s="2">
        <v>41500</v>
      </c>
      <c r="G76" s="8">
        <v>50000</v>
      </c>
      <c r="H76" s="8">
        <f t="shared" si="6"/>
        <v>50000</v>
      </c>
      <c r="I76" s="17">
        <v>1</v>
      </c>
    </row>
    <row r="77" spans="1:9" ht="21.75" customHeight="1">
      <c r="A77" s="4"/>
      <c r="B77" s="27" t="s">
        <v>60</v>
      </c>
      <c r="C77" s="27"/>
      <c r="D77" s="27"/>
      <c r="E77" s="27"/>
      <c r="F77" s="27"/>
      <c r="G77" s="27"/>
      <c r="H77" s="27"/>
      <c r="I77" s="27"/>
    </row>
    <row r="78" spans="1:9" ht="21.75" customHeight="1">
      <c r="A78" s="11">
        <v>67</v>
      </c>
      <c r="B78" s="2" t="s">
        <v>61</v>
      </c>
      <c r="C78" s="8" t="s">
        <v>122</v>
      </c>
      <c r="D78" s="14" t="s">
        <v>202</v>
      </c>
      <c r="E78" s="8">
        <v>45000</v>
      </c>
      <c r="F78" s="2">
        <v>32400</v>
      </c>
      <c r="G78" s="2">
        <v>40000</v>
      </c>
      <c r="H78" s="2">
        <f t="shared" ref="H78:H87" si="7">G78*I78</f>
        <v>40000</v>
      </c>
      <c r="I78" s="15">
        <v>1</v>
      </c>
    </row>
    <row r="79" spans="1:9" ht="21.75" customHeight="1">
      <c r="A79" s="11">
        <v>68</v>
      </c>
      <c r="B79" s="2" t="s">
        <v>0</v>
      </c>
      <c r="C79" s="8" t="s">
        <v>123</v>
      </c>
      <c r="D79" s="14" t="s">
        <v>201</v>
      </c>
      <c r="E79" s="8">
        <v>23000</v>
      </c>
      <c r="F79" s="2">
        <v>15300</v>
      </c>
      <c r="G79" s="2">
        <v>20000</v>
      </c>
      <c r="H79" s="2">
        <f t="shared" si="7"/>
        <v>20000</v>
      </c>
      <c r="I79" s="15">
        <v>1</v>
      </c>
    </row>
    <row r="80" spans="1:9" ht="21.75" customHeight="1">
      <c r="A80" s="11">
        <v>69</v>
      </c>
      <c r="B80" s="2" t="s">
        <v>62</v>
      </c>
      <c r="C80" s="8" t="s">
        <v>124</v>
      </c>
      <c r="D80" s="14" t="s">
        <v>193</v>
      </c>
      <c r="E80" s="8">
        <v>18000</v>
      </c>
      <c r="F80" s="2">
        <v>46200</v>
      </c>
      <c r="G80" s="2">
        <v>47000</v>
      </c>
      <c r="H80" s="2">
        <f t="shared" si="7"/>
        <v>47000</v>
      </c>
      <c r="I80" s="15">
        <v>1</v>
      </c>
    </row>
    <row r="81" spans="1:9" ht="21.75" customHeight="1">
      <c r="A81" s="11">
        <v>70</v>
      </c>
      <c r="B81" s="2" t="s">
        <v>63</v>
      </c>
      <c r="C81" s="8" t="s">
        <v>119</v>
      </c>
      <c r="D81" s="14" t="s">
        <v>210</v>
      </c>
      <c r="E81" s="8">
        <v>52000</v>
      </c>
      <c r="F81" s="2">
        <v>31000</v>
      </c>
      <c r="G81" s="2">
        <v>40000</v>
      </c>
      <c r="H81" s="2">
        <f t="shared" si="7"/>
        <v>40000</v>
      </c>
      <c r="I81" s="15">
        <v>1</v>
      </c>
    </row>
    <row r="82" spans="1:9" ht="21.75" customHeight="1">
      <c r="A82" s="11">
        <v>71</v>
      </c>
      <c r="B82" s="2" t="s">
        <v>64</v>
      </c>
      <c r="C82" s="8" t="s">
        <v>125</v>
      </c>
      <c r="D82" s="14" t="s">
        <v>199</v>
      </c>
      <c r="E82" s="8">
        <v>100000</v>
      </c>
      <c r="F82" s="2">
        <v>71100</v>
      </c>
      <c r="G82" s="2">
        <v>85000</v>
      </c>
      <c r="H82" s="2">
        <f t="shared" si="7"/>
        <v>85000</v>
      </c>
      <c r="I82" s="15">
        <v>1</v>
      </c>
    </row>
    <row r="83" spans="1:9" ht="29.25" customHeight="1">
      <c r="A83" s="11">
        <v>72</v>
      </c>
      <c r="B83" s="2" t="s">
        <v>65</v>
      </c>
      <c r="C83" s="8" t="s">
        <v>126</v>
      </c>
      <c r="D83" s="14" t="s">
        <v>198</v>
      </c>
      <c r="E83" s="8">
        <v>45000</v>
      </c>
      <c r="F83" s="2">
        <v>36000</v>
      </c>
      <c r="G83" s="2">
        <v>40000</v>
      </c>
      <c r="H83" s="2">
        <f t="shared" si="7"/>
        <v>40000</v>
      </c>
      <c r="I83" s="15">
        <v>1</v>
      </c>
    </row>
    <row r="84" spans="1:9" ht="21.75" customHeight="1">
      <c r="A84" s="11">
        <v>73</v>
      </c>
      <c r="B84" s="2" t="s">
        <v>66</v>
      </c>
      <c r="C84" s="8" t="s">
        <v>127</v>
      </c>
      <c r="D84" s="14" t="s">
        <v>197</v>
      </c>
      <c r="E84" s="8">
        <v>20000</v>
      </c>
      <c r="F84" s="2">
        <v>9100</v>
      </c>
      <c r="G84" s="2">
        <v>14000</v>
      </c>
      <c r="H84" s="2">
        <f t="shared" si="7"/>
        <v>14000</v>
      </c>
      <c r="I84" s="15">
        <v>1</v>
      </c>
    </row>
    <row r="85" spans="1:9" ht="21.75" customHeight="1">
      <c r="A85" s="11">
        <v>74</v>
      </c>
      <c r="B85" s="2" t="s">
        <v>67</v>
      </c>
      <c r="C85" s="8" t="s">
        <v>115</v>
      </c>
      <c r="D85" s="14" t="s">
        <v>186</v>
      </c>
      <c r="E85" s="8">
        <v>3000</v>
      </c>
      <c r="F85" s="2">
        <v>2230</v>
      </c>
      <c r="G85" s="8">
        <v>3000</v>
      </c>
      <c r="H85" s="8">
        <f t="shared" si="7"/>
        <v>3000</v>
      </c>
      <c r="I85" s="15">
        <v>1</v>
      </c>
    </row>
    <row r="86" spans="1:9" s="23" customFormat="1" ht="30.75" customHeight="1">
      <c r="A86" s="19">
        <v>75</v>
      </c>
      <c r="B86" s="20" t="s">
        <v>68</v>
      </c>
      <c r="C86" s="20" t="s">
        <v>128</v>
      </c>
      <c r="D86" s="21" t="s">
        <v>204</v>
      </c>
      <c r="E86" s="20">
        <v>100000</v>
      </c>
      <c r="F86" s="20">
        <v>100000</v>
      </c>
      <c r="G86" s="19">
        <v>130000</v>
      </c>
      <c r="H86" s="19">
        <f t="shared" si="7"/>
        <v>130000</v>
      </c>
      <c r="I86" s="26">
        <v>1</v>
      </c>
    </row>
    <row r="87" spans="1:9" s="23" customFormat="1" ht="21.75" customHeight="1">
      <c r="A87" s="19">
        <v>76</v>
      </c>
      <c r="B87" s="20" t="s">
        <v>69</v>
      </c>
      <c r="C87" s="20" t="s">
        <v>101</v>
      </c>
      <c r="D87" s="21" t="s">
        <v>205</v>
      </c>
      <c r="E87" s="20">
        <v>80000</v>
      </c>
      <c r="F87" s="20">
        <v>80000</v>
      </c>
      <c r="G87" s="19">
        <v>360000</v>
      </c>
      <c r="H87" s="19">
        <f t="shared" si="7"/>
        <v>360000</v>
      </c>
      <c r="I87" s="26">
        <v>1</v>
      </c>
    </row>
    <row r="88" spans="1:9" ht="21.75" customHeight="1">
      <c r="A88" s="4"/>
      <c r="B88" s="27" t="s">
        <v>70</v>
      </c>
      <c r="C88" s="27"/>
      <c r="D88" s="27"/>
      <c r="E88" s="27"/>
      <c r="F88" s="27"/>
      <c r="G88" s="27"/>
      <c r="H88" s="27"/>
      <c r="I88" s="27"/>
    </row>
    <row r="89" spans="1:9" s="16" customFormat="1" ht="30" customHeight="1">
      <c r="A89" s="11">
        <v>77</v>
      </c>
      <c r="B89" s="2" t="s">
        <v>71</v>
      </c>
      <c r="C89" s="8" t="s">
        <v>129</v>
      </c>
      <c r="D89" s="14" t="s">
        <v>207</v>
      </c>
      <c r="E89" s="8">
        <v>350000</v>
      </c>
      <c r="F89" s="2">
        <v>286100</v>
      </c>
      <c r="G89" s="2">
        <v>320000</v>
      </c>
      <c r="H89" s="2">
        <f>G89*I89</f>
        <v>320000</v>
      </c>
      <c r="I89" s="18">
        <v>1</v>
      </c>
    </row>
    <row r="90" spans="1:9" ht="21.75" customHeight="1">
      <c r="A90" s="4"/>
      <c r="B90" s="27" t="s">
        <v>72</v>
      </c>
      <c r="C90" s="27"/>
      <c r="D90" s="27"/>
      <c r="E90" s="27"/>
      <c r="F90" s="27"/>
      <c r="G90" s="27"/>
      <c r="H90" s="27"/>
      <c r="I90" s="27"/>
    </row>
    <row r="91" spans="1:9" ht="21.75" customHeight="1">
      <c r="A91" s="11">
        <v>78</v>
      </c>
      <c r="B91" s="2" t="s">
        <v>73</v>
      </c>
      <c r="C91" s="8" t="s">
        <v>130</v>
      </c>
      <c r="D91" s="14" t="s">
        <v>195</v>
      </c>
      <c r="E91" s="8">
        <v>400000</v>
      </c>
      <c r="F91" s="2">
        <v>279000</v>
      </c>
      <c r="G91" s="2">
        <v>320000</v>
      </c>
      <c r="H91" s="2">
        <f t="shared" ref="H91:H96" si="8">G91*I91</f>
        <v>320000</v>
      </c>
      <c r="I91" s="17">
        <v>1</v>
      </c>
    </row>
    <row r="92" spans="1:9" s="23" customFormat="1" ht="21.75" customHeight="1">
      <c r="A92" s="19">
        <v>79</v>
      </c>
      <c r="B92" s="20" t="s">
        <v>74</v>
      </c>
      <c r="C92" s="20" t="s">
        <v>131</v>
      </c>
      <c r="D92" s="21" t="s">
        <v>196</v>
      </c>
      <c r="E92" s="20">
        <v>50000</v>
      </c>
      <c r="F92" s="20">
        <v>38600</v>
      </c>
      <c r="G92" s="19">
        <v>50000</v>
      </c>
      <c r="H92" s="19">
        <f t="shared" si="8"/>
        <v>50000</v>
      </c>
      <c r="I92" s="26">
        <v>1</v>
      </c>
    </row>
    <row r="93" spans="1:9" ht="21.75" customHeight="1">
      <c r="A93" s="11">
        <v>80</v>
      </c>
      <c r="B93" s="2" t="s">
        <v>75</v>
      </c>
      <c r="C93" s="8" t="s">
        <v>132</v>
      </c>
      <c r="D93" s="14" t="s">
        <v>229</v>
      </c>
      <c r="E93" s="8">
        <v>145000</v>
      </c>
      <c r="F93" s="2">
        <v>170000</v>
      </c>
      <c r="G93" s="2">
        <v>170000</v>
      </c>
      <c r="H93" s="2">
        <f t="shared" si="8"/>
        <v>170000</v>
      </c>
      <c r="I93" s="17">
        <v>1</v>
      </c>
    </row>
    <row r="94" spans="1:9" s="23" customFormat="1" ht="21.75" customHeight="1">
      <c r="A94" s="19">
        <v>81</v>
      </c>
      <c r="B94" s="20" t="s">
        <v>76</v>
      </c>
      <c r="C94" s="20" t="s">
        <v>133</v>
      </c>
      <c r="D94" s="21" t="s">
        <v>211</v>
      </c>
      <c r="E94" s="20">
        <v>15000</v>
      </c>
      <c r="F94" s="20">
        <v>14300</v>
      </c>
      <c r="G94" s="19">
        <v>20000</v>
      </c>
      <c r="H94" s="19">
        <f t="shared" si="8"/>
        <v>20000</v>
      </c>
      <c r="I94" s="26">
        <v>1</v>
      </c>
    </row>
    <row r="95" spans="1:9" ht="21.75" customHeight="1">
      <c r="A95" s="11">
        <v>82</v>
      </c>
      <c r="B95" s="2" t="s">
        <v>77</v>
      </c>
      <c r="C95" s="8" t="s">
        <v>134</v>
      </c>
      <c r="D95" s="14" t="s">
        <v>194</v>
      </c>
      <c r="E95" s="8">
        <v>400000</v>
      </c>
      <c r="F95" s="2">
        <v>300000</v>
      </c>
      <c r="G95" s="2">
        <v>330000</v>
      </c>
      <c r="H95" s="2">
        <f t="shared" si="8"/>
        <v>330000</v>
      </c>
      <c r="I95" s="17">
        <v>1</v>
      </c>
    </row>
    <row r="96" spans="1:9" ht="21.75" customHeight="1">
      <c r="A96" s="11">
        <v>83</v>
      </c>
      <c r="B96" s="2" t="s">
        <v>78</v>
      </c>
      <c r="C96" s="8" t="s">
        <v>135</v>
      </c>
      <c r="D96" s="14" t="s">
        <v>200</v>
      </c>
      <c r="E96" s="8">
        <v>350000</v>
      </c>
      <c r="F96" s="2">
        <v>228000</v>
      </c>
      <c r="G96" s="2">
        <v>260000</v>
      </c>
      <c r="H96" s="2">
        <f t="shared" si="8"/>
        <v>260000</v>
      </c>
      <c r="I96" s="17">
        <v>1</v>
      </c>
    </row>
    <row r="97" spans="1:9" ht="23.25" customHeight="1">
      <c r="A97" s="18"/>
      <c r="B97" s="4" t="s">
        <v>225</v>
      </c>
      <c r="C97" s="4"/>
      <c r="D97" s="4"/>
      <c r="E97" s="4"/>
      <c r="F97" s="4"/>
      <c r="G97" s="4"/>
      <c r="H97" s="4">
        <f>SUM(H3:H96)</f>
        <v>13272200</v>
      </c>
      <c r="I97" s="18"/>
    </row>
  </sheetData>
  <mergeCells count="12">
    <mergeCell ref="B15:I15"/>
    <mergeCell ref="B21:I21"/>
    <mergeCell ref="B2:I2"/>
    <mergeCell ref="B4:I4"/>
    <mergeCell ref="B9:I9"/>
    <mergeCell ref="B5:I5"/>
    <mergeCell ref="B24:I24"/>
    <mergeCell ref="B88:I88"/>
    <mergeCell ref="B90:I90"/>
    <mergeCell ref="B31:I31"/>
    <mergeCell ref="B69:I69"/>
    <mergeCell ref="B77:I77"/>
  </mergeCells>
  <pageMargins left="0.37" right="0.24" top="0.23" bottom="0.23" header="0.21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https://mul2-mta.gov.am/tasks/1692275/oneclick?token=9b4c44b1b8ccc7b4b6ebf27fe9b6b546</cp:keywords>
  <cp:lastModifiedBy>user</cp:lastModifiedBy>
  <cp:lastPrinted>2024-12-03T17:46:55Z</cp:lastPrinted>
  <dcterms:created xsi:type="dcterms:W3CDTF">2024-07-25T13:57:01Z</dcterms:created>
  <dcterms:modified xsi:type="dcterms:W3CDTF">2025-01-09T08:52:39Z</dcterms:modified>
</cp:coreProperties>
</file>