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755" windowHeight="7080"/>
  </bookViews>
  <sheets>
    <sheet name="Sheet1" sheetId="1" r:id="rId1"/>
  </sheets>
  <definedNames>
    <definedName name="_xlnm.Print_Area" localSheetId="0">Sheet1!$B$1:$N$83</definedName>
  </definedNames>
  <calcPr calcId="152511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13" i="1"/>
</calcChain>
</file>

<file path=xl/sharedStrings.xml><?xml version="1.0" encoding="utf-8"?>
<sst xmlns="http://schemas.openxmlformats.org/spreadsheetml/2006/main" count="188" uniqueCount="111">
  <si>
    <t>Հավելված N 1</t>
  </si>
  <si>
    <t>ՏԵԽՆԻԿԱԿԱՆ ԲՆՈՒԹԱԳԻՐ - ԳՆՄԱՆ ԺԱՄԱՆԱԿԱՑՈՒՅՑ*</t>
  </si>
  <si>
    <t xml:space="preserve">                                                                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</si>
  <si>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</si>
  <si>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</si>
  <si>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</si>
  <si>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</si>
  <si>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ապրանքային նշանը, մակիշը և արտադրողի անվանումը **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</si>
  <si>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</si>
  <si>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</si>
  <si>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</si>
  <si>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</si>
  <si>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</si>
  <si>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</si>
  <si>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</si>
  <si>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</si>
  <si>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Ժամկետը***</t>
  </si>
  <si>
    <t>ԷԿԳ ժապավեն թուղթ</t>
  </si>
  <si>
    <t>սոնոգել 250,0</t>
  </si>
  <si>
    <t>բժշկական բամբակ</t>
  </si>
  <si>
    <t>օմեպրազոլ a02bc01</t>
  </si>
  <si>
    <t>պանկրեատին a09a</t>
  </si>
  <si>
    <t>մետոկլոպրամիդ a03fa01</t>
  </si>
  <si>
    <t>ասկորբինաթթու g01ad03, s01xa15, a11ga01</t>
  </si>
  <si>
    <t>ցիանոկոբալամին b03ba01</t>
  </si>
  <si>
    <t>մենթոլի լուծույթ մենթիլ իզովալերաթթվում C01EX</t>
  </si>
  <si>
    <t>էպինեֆրին (ադրենալին) a01ad01, b02bc09, c01ca24, r01aa14, r03aa01, s01ea01</t>
  </si>
  <si>
    <t>նիկեթամիդ   R07AB02</t>
  </si>
  <si>
    <t>կոֆեին նատրիումի բենզոատ N06BC01</t>
  </si>
  <si>
    <t>ատորվաստատին c10aa05</t>
  </si>
  <si>
    <t>ամլոդիպին (ամլոդիպինի բեզիլատ), լիզինոպրիլ (լիզինոպրիլի դիհիդրատ)   C09BB03</t>
  </si>
  <si>
    <t>կապտոպրիլ c09aa01</t>
  </si>
  <si>
    <t>Էնալապրիլ (էնալապրիլի մալեատ), հիդրոքլորոթիազիդ C09BA02</t>
  </si>
  <si>
    <t>պապավերին (պապավերինի հիդրոքլորիդ), կոդեին, մորֆին (մորֆինի հիդրոքլորիդ),նոսկապին, թեբային -N02AA51</t>
  </si>
  <si>
    <t>ֆուրոսեմիդ c03ca01</t>
  </si>
  <si>
    <t>կետոպրոֆեն m01ae03, m02aa10</t>
  </si>
  <si>
    <t>դիկլոֆենակ d11ax18, m01ab05, m02aa15, s01bc03</t>
  </si>
  <si>
    <t>օքսիտոցին h01bb02</t>
  </si>
  <si>
    <t>ամօքսիցիլին j01ca04</t>
  </si>
  <si>
    <t>բժշկական բամբակ 100 գ</t>
  </si>
  <si>
    <t>Օմեպրազոլ omeprazoleդեղապատիճ , 20մգ</t>
  </si>
  <si>
    <t>Մեզիմ ֆորտեMezym Forte(3500ԱՄ+4200ԱՄ+ 250ԱՄ) բլիստերում</t>
  </si>
  <si>
    <t>Մետոկլոպրամիդ5մգ/մլ ամպուլաներ medokloplamid</t>
  </si>
  <si>
    <t>Ասկորբինաթթու, ascorbic acid լուծույթ ներարկման 50մգ/մլ, 2մլ</t>
  </si>
  <si>
    <t>Անգիովիտ-ԱՎ Angiovit-AV5մգ+4մգ+0,006մգ, բլիստերում</t>
  </si>
  <si>
    <t>Վալիդոլ Validol60մգ, բլիստերում</t>
  </si>
  <si>
    <t>Ադրենալին-ԶդորովյեAdrenalinZdorovye1,82մգ/մլ,1մլ ամպուլներ</t>
  </si>
  <si>
    <t>Կորդիամին-ԴարնիցաCordiamin-Darnitsa 250մգ/մլ, 2մլ ամպուլներ,</t>
  </si>
  <si>
    <t xml:space="preserve">Կոֆեին-նատրիումի բենզոատ Coffein-natrium benzoate 100մգ/մլ,1մլ ամպուլներ (10) </t>
  </si>
  <si>
    <t>Ատորիս Atoris40մգ</t>
  </si>
  <si>
    <t>Ամլոդիպին Amlodipin 5մգ</t>
  </si>
  <si>
    <t>Ամլոդիպին Amlodipin10մգ</t>
  </si>
  <si>
    <t xml:space="preserve">Կապտոպրիլ25մգ, </t>
  </si>
  <si>
    <t>էնապ Հ 10 մգ+25 մգ</t>
  </si>
  <si>
    <t>օմնոպոն10մգ/մլ, 1մլ ամպուլներ, բլիստերում (100/20x5</t>
  </si>
  <si>
    <t>Ֆուրոսեմիդ Furosemide40մգ,բլիստերում</t>
  </si>
  <si>
    <t>ՖուրոսեմիդFurosemide 10մգ/մլ 2 մլ ամպուլա</t>
  </si>
  <si>
    <t>կետոպրոֆեն 50մգ/2մլ</t>
  </si>
  <si>
    <t>դիկլոֆենակ 20մգ/մլ,3մլ</t>
  </si>
  <si>
    <t>Դիկլոֆենակ Diclofenac100մգ, բլիստերում</t>
  </si>
  <si>
    <t>Օքսիտոցին Oxytocin5ՄՄ/մլ, 1մլ ամպուլներ, բլիստերում</t>
  </si>
  <si>
    <t>Ամօքսիցիլին 500մգ դեղապատիճներ Amoxicilin 500mg</t>
  </si>
  <si>
    <t>Ամօքսիցիլին Amoxicillin250մգ/5մլ,40գ գրանուլներ 100մլ ապակե սրվակում և չափիչ գդալ 5մլ</t>
  </si>
  <si>
    <t>հատ</t>
  </si>
  <si>
    <t>սրվակ</t>
  </si>
  <si>
    <t>շշիկ</t>
  </si>
  <si>
    <t>քՋերմուկ Մաշտոցի 4 փակուղի 3/3</t>
  </si>
  <si>
    <t>քՋերմուկ Մաշտոցի 4 փակուղի 3/54</t>
  </si>
  <si>
    <t>համաձայն պայմանագրի</t>
  </si>
  <si>
    <r>
      <t xml:space="preserve">«      »        20 </t>
    </r>
    <r>
      <rPr>
        <b/>
        <i/>
        <sz val="10"/>
        <color theme="1"/>
        <rFont val="Arial"/>
        <family val="2"/>
      </rPr>
      <t>25թ</t>
    </r>
    <r>
      <rPr>
        <b/>
        <i/>
        <sz val="10"/>
        <color theme="1"/>
        <rFont val="GHEA Grapalat"/>
        <family val="3"/>
      </rPr>
      <t xml:space="preserve">. կնքված </t>
    </r>
  </si>
  <si>
    <r>
      <t xml:space="preserve">     </t>
    </r>
    <r>
      <rPr>
        <i/>
        <sz val="10"/>
        <color theme="1"/>
        <rFont val="GHEA Grapalat"/>
        <family val="3"/>
      </rPr>
      <t>Ապրանքի մատակարարման ժամկետը, իսկ փուլային մատակարարման դեպքում` առաջին փուլի մատակարարման</t>
    </r>
    <r>
      <rPr>
        <i/>
        <sz val="9"/>
        <color theme="1"/>
        <rFont val="GHEA Grapalat"/>
        <family val="3"/>
      </rPr>
      <t xml:space="preserve"> </t>
    </r>
    <r>
      <rPr>
        <i/>
        <sz val="10"/>
        <color theme="1"/>
        <rFont val="GHEA Grapalat"/>
        <family val="3"/>
      </rPr>
      <t>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</t>
    </r>
  </si>
  <si>
    <r>
      <t xml:space="preserve">** </t>
    </r>
    <r>
      <rPr>
        <i/>
        <sz val="10"/>
        <color theme="1"/>
        <rFont val="GHEA Grapalat"/>
        <family val="3"/>
      </rPr>
      <t>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</t>
    </r>
  </si>
  <si>
    <r>
      <t>Ծանոթություն 1</t>
    </r>
    <r>
      <rPr>
        <i/>
        <sz val="10"/>
        <color theme="1"/>
        <rFont val="GHEA Grapalat"/>
        <family val="3"/>
      </rPr>
      <t xml:space="preserve">  </t>
    </r>
  </si>
  <si>
    <r>
      <t xml:space="preserve">Ներկայացնել  միայն Հայաստանի Հանրապետության դեղերի պետական </t>
    </r>
    <r>
      <rPr>
        <b/>
        <sz val="10"/>
        <color theme="1"/>
        <rFont val="Cambria Math"/>
        <family val="1"/>
        <charset val="204"/>
      </rPr>
      <t>​​</t>
    </r>
    <r>
      <rPr>
        <b/>
        <sz val="10"/>
        <color theme="1"/>
        <rFont val="GHEA Grapalat"/>
        <family val="3"/>
      </rPr>
      <t>ռեգիստրում ընդգրկված դեղերը, հակառակ դեպքում հայտերը կմերժվեն։</t>
    </r>
  </si>
  <si>
    <t>Ծանոթություն 2</t>
  </si>
  <si>
    <t xml:space="preserve">ա. 2,5 տարվանից  ավելի պիտանիության  ժամկետ  ունեցող դեղերը հանձնման պահին պետք է                                                                                                                                                                                                                                                                           ունենան առնվազն 2 տարի մնացորդային ժամկետ,  </t>
  </si>
  <si>
    <t xml:space="preserve"> բ. Մինչև 2,5 տարի պիտանիության ժամկետ  ունեցող դեղերը հանձնման պահին պետք է ունենան դեղի ընդհանուր  պիտանելիության ժամկետի  առնվազն  1 տարի մնացորդային ժամկետ:</t>
  </si>
  <si>
    <r>
      <t>Ծանոթություն 4</t>
    </r>
    <r>
      <rPr>
        <i/>
        <sz val="10"/>
        <color theme="1"/>
        <rFont val="GHEA Grapalat"/>
        <family val="3"/>
      </rPr>
      <t xml:space="preserve">   </t>
    </r>
  </si>
  <si>
    <t xml:space="preserve"> Նշված քանակները առավելագույնն են և պատվիրատուի կողմից անհրաժեշտության դեպքում հնարավոր է նվազեցվեն:                                                                                                       </t>
  </si>
  <si>
    <t xml:space="preserve">Պայմանագիրը կնքվում է "Գնումների մասին" ՀՀ օրենքի 15-րդ հոդվածի 6-րդ մասի հիման վրա։ Ֆինանսական միջոցներ նախատեսվելուց հետո կողմերի միջև կնքվող համաձայնագրի ուժի մեջ մտնելու օրվանից Ապրանքը մատակարարվում է վաճառողի կողմից  ՀՀ  Վայոց Ձորի մարզ, ք Ջերմուկ Մաշտոցի 4 փակուղի 3/3 հասցեով, գնորդի կողմից յուրաքանչյուր պատվերը ստանալուց հետո 5  օրացուցային օրվա ընթացքում: </t>
  </si>
  <si>
    <t xml:space="preserve">Ծանոթություն 3 </t>
  </si>
  <si>
    <r>
      <t xml:space="preserve"> Եթե դեղորայքի տեղափոխումը համաձայն ՀՀ ԱՆ նախարարի 09.09.2010թ. թիվ  17 հրամանի պահանջում է հատուկ պայմաններ /պահպանել սառնարանային ջերմաստիճանում, մութ, զով վայրում, վախենում է խոնավությունից, արևի ճառագայթներից և այլն, ապա պահպանել այդ ռեժիմները:                                                                                                                               </t>
    </r>
    <r>
      <rPr>
        <i/>
        <sz val="10"/>
        <color theme="1"/>
        <rFont val="GHEA Grapalat"/>
        <family val="3"/>
      </rPr>
      <t xml:space="preserve"> </t>
    </r>
  </si>
  <si>
    <t xml:space="preserve">ունենան առնվազն 2 տարի մնացորդային ժամկետ,  </t>
  </si>
  <si>
    <r>
      <t xml:space="preserve">        </t>
    </r>
    <r>
      <rPr>
        <b/>
        <i/>
        <sz val="10"/>
        <color theme="1"/>
        <rFont val="Sylfaen"/>
        <family val="1"/>
      </rPr>
      <t>ՋԱԿ</t>
    </r>
    <r>
      <rPr>
        <b/>
        <i/>
        <sz val="10"/>
        <color theme="1"/>
        <rFont val="GHEA Grapalat"/>
        <family val="3"/>
      </rPr>
      <t>-ԷԱՃ</t>
    </r>
    <r>
      <rPr>
        <b/>
        <i/>
        <sz val="10"/>
        <color theme="1"/>
        <rFont val="Sylfaen"/>
        <family val="1"/>
      </rPr>
      <t>ԱՊՁԲ</t>
    </r>
    <r>
      <rPr>
        <b/>
        <i/>
        <sz val="10"/>
        <color theme="1"/>
        <rFont val="GHEA Grapalat"/>
        <family val="3"/>
      </rPr>
      <t>-25/2            ծածկագրով պայմանագրի</t>
    </r>
  </si>
  <si>
    <t>ԷԿԳ ժապավեն հատուկ ձայնագրում  թուղթ 210*140-20մ</t>
  </si>
  <si>
    <t>31651200/503</t>
  </si>
  <si>
    <t>33141160/502</t>
  </si>
  <si>
    <t>33141215/502</t>
  </si>
  <si>
    <t>33611100/503</t>
  </si>
  <si>
    <t>33611150/503</t>
  </si>
  <si>
    <t>33611160/502</t>
  </si>
  <si>
    <t>33611350/503</t>
  </si>
  <si>
    <t>33621240/502</t>
  </si>
  <si>
    <t>33621270/502</t>
  </si>
  <si>
    <t>33621290/503</t>
  </si>
  <si>
    <t>33621330/503</t>
  </si>
  <si>
    <t>33621340/502</t>
  </si>
  <si>
    <t>33621420/509</t>
  </si>
  <si>
    <t>33621450/509</t>
  </si>
  <si>
    <t>33621450/510</t>
  </si>
  <si>
    <t>33621510/504</t>
  </si>
  <si>
    <t>33621520/504</t>
  </si>
  <si>
    <t>33621542/504</t>
  </si>
  <si>
    <t>33621590/507</t>
  </si>
  <si>
    <t>33621590/508</t>
  </si>
  <si>
    <t>33631300/505</t>
  </si>
  <si>
    <t>33631310/505</t>
  </si>
  <si>
    <t>33631310/506</t>
  </si>
  <si>
    <t>33641100/503</t>
  </si>
  <si>
    <t>33651111/504</t>
  </si>
  <si>
    <t>33651111/505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</si>
</sst>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b/>
      <i/>
      <sz val="10"/>
      <color theme="1"/>
      <name val="Arial"/>
      <family val="2"/>
    </font>
    <font>
      <b/>
      <i/>
      <sz val="10"/>
      <color theme="1"/>
      <name val="Sylfaen"/>
      <family val="1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Cambria Math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0" xfId="0" applyFill="1" applyBorder="1"/>
    <xf numFmtId="0" fontId="0" fillId="2" borderId="10" xfId="0" applyFill="1" applyBorder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3" borderId="10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1"/>
  <sheetViews>
    <sheetView tabSelected="1" view="pageBreakPreview" topLeftCell="B36" zoomScaleNormal="100" zoomScaleSheetLayoutView="100" workbookViewId="0">
      <selection activeCell="B36" sqref="A1:XFD1048576"/>
    </sheetView>
  </sheetViews>
  <sheetFormatPr defaultRowHeight="15" x14ac:dyDescent="0.25"/>
  <cols>
    <col min="1" max="1" width="9.140625" style="3" hidden="1" customWidth="1"/>
    <col min="2" max="2" width="6.140625" style="3" customWidth="1"/>
    <col min="3" max="3" width="13" style="3" customWidth="1"/>
    <col min="4" max="4" width="6.28515625" style="5" customWidth="1"/>
    <col min="5" max="5" width="6.28515625" style="3" customWidth="1"/>
    <col min="6" max="6" width="15.5703125" style="3" customWidth="1"/>
    <col min="7" max="7" width="3.42578125" style="3" customWidth="1"/>
    <col min="8" max="8" width="5.85546875" style="3" customWidth="1"/>
    <col min="9" max="9" width="3.85546875" style="3" customWidth="1"/>
    <col min="10" max="10" width="6.42578125" style="3" customWidth="1"/>
    <col min="11" max="11" width="16" style="3" customWidth="1"/>
    <col min="12" max="12" width="12.5703125" style="3" customWidth="1"/>
    <col min="13" max="13" width="12.85546875" style="3" customWidth="1"/>
    <col min="14" max="16384" width="9.140625" style="3"/>
  </cols>
  <sheetData>
    <row r="2" spans="2:13" x14ac:dyDescent="0.25">
      <c r="B2" s="4"/>
    </row>
    <row r="3" spans="2:13" x14ac:dyDescent="0.25">
      <c r="B3" s="6"/>
      <c r="K3" s="4" t="s">
        <v>0</v>
      </c>
    </row>
    <row r="4" spans="2:13" x14ac:dyDescent="0.25">
      <c r="G4" s="23" t="s">
        <v>69</v>
      </c>
      <c r="H4" s="23"/>
      <c r="I4" s="23"/>
      <c r="J4" s="23"/>
      <c r="K4" s="23"/>
    </row>
    <row r="5" spans="2:13" ht="15.75" customHeight="1" x14ac:dyDescent="0.25">
      <c r="B5" s="7"/>
      <c r="E5" s="23" t="s">
        <v>83</v>
      </c>
      <c r="F5" s="23"/>
      <c r="G5" s="23"/>
      <c r="H5" s="23"/>
      <c r="I5" s="23"/>
      <c r="J5" s="23"/>
      <c r="K5" s="23"/>
    </row>
    <row r="6" spans="2:13" x14ac:dyDescent="0.25">
      <c r="B6" s="8"/>
    </row>
    <row r="7" spans="2:13" x14ac:dyDescent="0.25">
      <c r="B7" s="8"/>
      <c r="G7" s="8" t="s">
        <v>1</v>
      </c>
    </row>
    <row r="8" spans="2:13" ht="15.75" thickBot="1" x14ac:dyDescent="0.3">
      <c r="L8" s="8" t="s">
        <v>2</v>
      </c>
    </row>
    <row r="9" spans="2:13" ht="15.75" thickBot="1" x14ac:dyDescent="0.3">
      <c r="B9" s="29" t="s">
        <v>3</v>
      </c>
      <c r="C9" s="30"/>
      <c r="D9" s="25"/>
      <c r="E9" s="25"/>
      <c r="F9" s="25"/>
      <c r="G9" s="25"/>
      <c r="H9" s="25"/>
      <c r="I9" s="25"/>
      <c r="J9" s="25"/>
      <c r="K9" s="25"/>
      <c r="L9" s="25"/>
      <c r="M9" s="26"/>
    </row>
    <row r="10" spans="2:13" ht="77.25" customHeight="1" thickBot="1" x14ac:dyDescent="0.3">
      <c r="B10" s="31" t="s">
        <v>4</v>
      </c>
      <c r="C10" s="20" t="s">
        <v>5</v>
      </c>
      <c r="D10" s="32" t="s">
        <v>6</v>
      </c>
      <c r="E10" s="27" t="s">
        <v>7</v>
      </c>
      <c r="F10" s="27" t="s">
        <v>8</v>
      </c>
      <c r="G10" s="27" t="s">
        <v>9</v>
      </c>
      <c r="H10" s="27" t="s">
        <v>10</v>
      </c>
      <c r="I10" s="27" t="s">
        <v>11</v>
      </c>
      <c r="J10" s="27" t="s">
        <v>12</v>
      </c>
      <c r="K10" s="24" t="s">
        <v>13</v>
      </c>
      <c r="L10" s="25"/>
      <c r="M10" s="26"/>
    </row>
    <row r="11" spans="2:13" x14ac:dyDescent="0.25">
      <c r="B11" s="31"/>
      <c r="C11" s="21"/>
      <c r="D11" s="33"/>
      <c r="E11" s="28"/>
      <c r="F11" s="28"/>
      <c r="G11" s="28"/>
      <c r="H11" s="28"/>
      <c r="I11" s="28"/>
      <c r="J11" s="28"/>
      <c r="K11" s="27" t="s">
        <v>14</v>
      </c>
      <c r="L11" s="27" t="s">
        <v>15</v>
      </c>
      <c r="M11" s="27" t="s">
        <v>16</v>
      </c>
    </row>
    <row r="12" spans="2:13" x14ac:dyDescent="0.25">
      <c r="B12" s="31"/>
      <c r="C12" s="22"/>
      <c r="D12" s="33"/>
      <c r="E12" s="28"/>
      <c r="F12" s="28"/>
      <c r="G12" s="28"/>
      <c r="H12" s="28"/>
      <c r="I12" s="28"/>
      <c r="J12" s="28"/>
      <c r="K12" s="28"/>
      <c r="L12" s="28"/>
      <c r="M12" s="28"/>
    </row>
    <row r="13" spans="2:13" ht="75" x14ac:dyDescent="0.25">
      <c r="B13" s="1">
        <v>1</v>
      </c>
      <c r="C13" s="34" t="s">
        <v>85</v>
      </c>
      <c r="D13" s="2" t="s">
        <v>17</v>
      </c>
      <c r="E13" s="1"/>
      <c r="F13" s="2" t="s">
        <v>84</v>
      </c>
      <c r="G13" s="1" t="s">
        <v>63</v>
      </c>
      <c r="H13" s="1">
        <v>2000</v>
      </c>
      <c r="I13" s="1">
        <f>+J13*H13</f>
        <v>10000</v>
      </c>
      <c r="J13" s="1">
        <v>5</v>
      </c>
      <c r="K13" s="2" t="s">
        <v>66</v>
      </c>
      <c r="L13" s="1">
        <v>5</v>
      </c>
      <c r="M13" s="2" t="s">
        <v>68</v>
      </c>
    </row>
    <row r="14" spans="2:13" ht="45" x14ac:dyDescent="0.25">
      <c r="B14" s="1">
        <v>2</v>
      </c>
      <c r="C14" s="34" t="s">
        <v>86</v>
      </c>
      <c r="D14" s="2" t="s">
        <v>18</v>
      </c>
      <c r="E14" s="1"/>
      <c r="F14" s="2" t="s">
        <v>18</v>
      </c>
      <c r="G14" s="1" t="s">
        <v>63</v>
      </c>
      <c r="H14" s="1">
        <v>500</v>
      </c>
      <c r="I14" s="1">
        <f t="shared" ref="I14:I27" si="0">+J14*H14</f>
        <v>50000</v>
      </c>
      <c r="J14" s="1">
        <v>100</v>
      </c>
      <c r="K14" s="2" t="s">
        <v>66</v>
      </c>
      <c r="L14" s="1">
        <v>100</v>
      </c>
      <c r="M14" s="2" t="s">
        <v>68</v>
      </c>
    </row>
    <row r="15" spans="2:13" ht="75" x14ac:dyDescent="0.25">
      <c r="B15" s="1">
        <v>3</v>
      </c>
      <c r="C15" s="34" t="s">
        <v>87</v>
      </c>
      <c r="D15" s="2" t="s">
        <v>19</v>
      </c>
      <c r="E15" s="1"/>
      <c r="F15" s="2" t="s">
        <v>39</v>
      </c>
      <c r="G15" s="1" t="s">
        <v>63</v>
      </c>
      <c r="H15" s="1">
        <v>250</v>
      </c>
      <c r="I15" s="1">
        <f t="shared" si="0"/>
        <v>12500</v>
      </c>
      <c r="J15" s="1">
        <v>50</v>
      </c>
      <c r="K15" s="2" t="s">
        <v>66</v>
      </c>
      <c r="L15" s="1">
        <v>50</v>
      </c>
      <c r="M15" s="2" t="s">
        <v>68</v>
      </c>
    </row>
    <row r="16" spans="2:13" ht="75" x14ac:dyDescent="0.25">
      <c r="B16" s="1">
        <v>4</v>
      </c>
      <c r="C16" s="34" t="s">
        <v>88</v>
      </c>
      <c r="D16" s="2" t="s">
        <v>20</v>
      </c>
      <c r="E16" s="1"/>
      <c r="F16" s="2" t="s">
        <v>40</v>
      </c>
      <c r="G16" s="1" t="s">
        <v>63</v>
      </c>
      <c r="H16" s="1">
        <v>12</v>
      </c>
      <c r="I16" s="1">
        <f t="shared" si="0"/>
        <v>72000</v>
      </c>
      <c r="J16" s="1">
        <v>6000</v>
      </c>
      <c r="K16" s="2" t="s">
        <v>66</v>
      </c>
      <c r="L16" s="1">
        <v>6000</v>
      </c>
      <c r="M16" s="2" t="s">
        <v>68</v>
      </c>
    </row>
    <row r="17" spans="2:13" ht="75" x14ac:dyDescent="0.25">
      <c r="B17" s="1">
        <v>5</v>
      </c>
      <c r="C17" s="34" t="s">
        <v>89</v>
      </c>
      <c r="D17" s="2" t="s">
        <v>21</v>
      </c>
      <c r="E17" s="1"/>
      <c r="F17" s="2" t="s">
        <v>41</v>
      </c>
      <c r="G17" s="1" t="s">
        <v>63</v>
      </c>
      <c r="H17" s="1">
        <v>41</v>
      </c>
      <c r="I17" s="1">
        <f t="shared" si="0"/>
        <v>205000</v>
      </c>
      <c r="J17" s="1">
        <v>5000</v>
      </c>
      <c r="K17" s="2" t="s">
        <v>66</v>
      </c>
      <c r="L17" s="1">
        <v>5000</v>
      </c>
      <c r="M17" s="2" t="s">
        <v>68</v>
      </c>
    </row>
    <row r="18" spans="2:13" ht="90" x14ac:dyDescent="0.25">
      <c r="B18" s="1">
        <v>6</v>
      </c>
      <c r="C18" s="34" t="s">
        <v>90</v>
      </c>
      <c r="D18" s="2" t="s">
        <v>22</v>
      </c>
      <c r="E18" s="1"/>
      <c r="F18" s="2" t="s">
        <v>42</v>
      </c>
      <c r="G18" s="1" t="s">
        <v>64</v>
      </c>
      <c r="H18" s="1">
        <v>300</v>
      </c>
      <c r="I18" s="1">
        <f t="shared" si="0"/>
        <v>90000</v>
      </c>
      <c r="J18" s="1">
        <v>300</v>
      </c>
      <c r="K18" s="2" t="s">
        <v>66</v>
      </c>
      <c r="L18" s="1">
        <v>300</v>
      </c>
      <c r="M18" s="2" t="s">
        <v>68</v>
      </c>
    </row>
    <row r="19" spans="2:13" ht="150" x14ac:dyDescent="0.25">
      <c r="B19" s="1">
        <v>7</v>
      </c>
      <c r="C19" s="34" t="s">
        <v>91</v>
      </c>
      <c r="D19" s="2" t="s">
        <v>23</v>
      </c>
      <c r="E19" s="1"/>
      <c r="F19" s="2" t="s">
        <v>43</v>
      </c>
      <c r="G19" s="1" t="s">
        <v>64</v>
      </c>
      <c r="H19" s="1">
        <v>99</v>
      </c>
      <c r="I19" s="1">
        <f t="shared" si="0"/>
        <v>29700</v>
      </c>
      <c r="J19" s="1">
        <v>300</v>
      </c>
      <c r="K19" s="2" t="s">
        <v>66</v>
      </c>
      <c r="L19" s="1">
        <v>300</v>
      </c>
      <c r="M19" s="2" t="s">
        <v>68</v>
      </c>
    </row>
    <row r="20" spans="2:13" ht="90" x14ac:dyDescent="0.25">
      <c r="B20" s="1">
        <v>8</v>
      </c>
      <c r="C20" s="34" t="s">
        <v>92</v>
      </c>
      <c r="D20" s="2" t="s">
        <v>24</v>
      </c>
      <c r="E20" s="1"/>
      <c r="F20" s="2" t="s">
        <v>44</v>
      </c>
      <c r="G20" s="1" t="s">
        <v>63</v>
      </c>
      <c r="H20" s="1">
        <v>450</v>
      </c>
      <c r="I20" s="1">
        <f t="shared" si="0"/>
        <v>135000</v>
      </c>
      <c r="J20" s="1">
        <v>300</v>
      </c>
      <c r="K20" s="2" t="s">
        <v>66</v>
      </c>
      <c r="L20" s="1">
        <v>300</v>
      </c>
      <c r="M20" s="2" t="s">
        <v>68</v>
      </c>
    </row>
    <row r="21" spans="2:13" ht="165" x14ac:dyDescent="0.25">
      <c r="B21" s="1">
        <v>9</v>
      </c>
      <c r="C21" s="34" t="s">
        <v>93</v>
      </c>
      <c r="D21" s="2" t="s">
        <v>25</v>
      </c>
      <c r="E21" s="1"/>
      <c r="F21" s="2" t="s">
        <v>45</v>
      </c>
      <c r="G21" s="1" t="s">
        <v>65</v>
      </c>
      <c r="H21" s="1">
        <v>13.5</v>
      </c>
      <c r="I21" s="1">
        <f t="shared" si="0"/>
        <v>1350</v>
      </c>
      <c r="J21" s="1">
        <v>100</v>
      </c>
      <c r="K21" s="2" t="s">
        <v>66</v>
      </c>
      <c r="L21" s="1">
        <v>100</v>
      </c>
      <c r="M21" s="2" t="s">
        <v>68</v>
      </c>
    </row>
    <row r="22" spans="2:13" ht="270" x14ac:dyDescent="0.25">
      <c r="B22" s="1">
        <v>10</v>
      </c>
      <c r="C22" s="34" t="s">
        <v>94</v>
      </c>
      <c r="D22" s="2" t="s">
        <v>26</v>
      </c>
      <c r="E22" s="1"/>
      <c r="F22" s="2" t="s">
        <v>46</v>
      </c>
      <c r="G22" s="1" t="s">
        <v>64</v>
      </c>
      <c r="H22" s="1">
        <v>290</v>
      </c>
      <c r="I22" s="1">
        <f t="shared" si="0"/>
        <v>14500</v>
      </c>
      <c r="J22" s="1">
        <v>50</v>
      </c>
      <c r="K22" s="2" t="s">
        <v>66</v>
      </c>
      <c r="L22" s="1">
        <v>50</v>
      </c>
      <c r="M22" s="2" t="s">
        <v>68</v>
      </c>
    </row>
    <row r="23" spans="2:13" ht="75" x14ac:dyDescent="0.25">
      <c r="B23" s="1">
        <v>11</v>
      </c>
      <c r="C23" s="34" t="s">
        <v>95</v>
      </c>
      <c r="D23" s="2" t="s">
        <v>27</v>
      </c>
      <c r="E23" s="1"/>
      <c r="F23" s="2" t="s">
        <v>47</v>
      </c>
      <c r="G23" s="1" t="s">
        <v>64</v>
      </c>
      <c r="H23" s="1">
        <v>290</v>
      </c>
      <c r="I23" s="1">
        <f t="shared" si="0"/>
        <v>58000</v>
      </c>
      <c r="J23" s="1">
        <v>200</v>
      </c>
      <c r="K23" s="2" t="s">
        <v>67</v>
      </c>
      <c r="L23" s="1">
        <v>200</v>
      </c>
      <c r="M23" s="2" t="s">
        <v>68</v>
      </c>
    </row>
    <row r="24" spans="2:13" ht="135" x14ac:dyDescent="0.25">
      <c r="B24" s="1">
        <v>12</v>
      </c>
      <c r="C24" s="34" t="s">
        <v>96</v>
      </c>
      <c r="D24" s="2" t="s">
        <v>28</v>
      </c>
      <c r="E24" s="1"/>
      <c r="F24" s="2" t="s">
        <v>48</v>
      </c>
      <c r="G24" s="1" t="s">
        <v>64</v>
      </c>
      <c r="H24" s="1">
        <v>45</v>
      </c>
      <c r="I24" s="1">
        <f t="shared" si="0"/>
        <v>4500</v>
      </c>
      <c r="J24" s="1">
        <v>100</v>
      </c>
      <c r="K24" s="2" t="s">
        <v>66</v>
      </c>
      <c r="L24" s="1">
        <v>100</v>
      </c>
      <c r="M24" s="2" t="s">
        <v>68</v>
      </c>
    </row>
    <row r="25" spans="2:13" ht="90" x14ac:dyDescent="0.25">
      <c r="B25" s="1">
        <v>13</v>
      </c>
      <c r="C25" s="34" t="s">
        <v>97</v>
      </c>
      <c r="D25" s="2" t="s">
        <v>29</v>
      </c>
      <c r="E25" s="1"/>
      <c r="F25" s="2" t="s">
        <v>49</v>
      </c>
      <c r="G25" s="1" t="s">
        <v>63</v>
      </c>
      <c r="H25" s="1">
        <v>99</v>
      </c>
      <c r="I25" s="1">
        <f t="shared" si="0"/>
        <v>792000</v>
      </c>
      <c r="J25" s="1">
        <v>8000</v>
      </c>
      <c r="K25" s="2" t="s">
        <v>66</v>
      </c>
      <c r="L25" s="1">
        <v>8000</v>
      </c>
      <c r="M25" s="2" t="s">
        <v>68</v>
      </c>
    </row>
    <row r="26" spans="2:13" ht="285" x14ac:dyDescent="0.25">
      <c r="B26" s="1">
        <v>14</v>
      </c>
      <c r="C26" s="34" t="s">
        <v>98</v>
      </c>
      <c r="D26" s="2" t="s">
        <v>30</v>
      </c>
      <c r="E26" s="1"/>
      <c r="F26" s="2" t="s">
        <v>50</v>
      </c>
      <c r="G26" s="1" t="s">
        <v>63</v>
      </c>
      <c r="H26" s="1">
        <v>10</v>
      </c>
      <c r="I26" s="1">
        <f t="shared" si="0"/>
        <v>20000</v>
      </c>
      <c r="J26" s="1">
        <v>2000</v>
      </c>
      <c r="K26" s="2" t="s">
        <v>66</v>
      </c>
      <c r="L26" s="1">
        <v>2000</v>
      </c>
      <c r="M26" s="2" t="s">
        <v>68</v>
      </c>
    </row>
    <row r="27" spans="2:13" ht="285" x14ac:dyDescent="0.25">
      <c r="B27" s="1">
        <v>15</v>
      </c>
      <c r="C27" s="34" t="s">
        <v>99</v>
      </c>
      <c r="D27" s="2" t="s">
        <v>30</v>
      </c>
      <c r="E27" s="1"/>
      <c r="F27" s="2" t="s">
        <v>51</v>
      </c>
      <c r="G27" s="1" t="s">
        <v>63</v>
      </c>
      <c r="H27" s="1">
        <v>10</v>
      </c>
      <c r="I27" s="1">
        <f t="shared" si="0"/>
        <v>30000</v>
      </c>
      <c r="J27" s="1">
        <v>3000</v>
      </c>
      <c r="K27" s="2" t="s">
        <v>66</v>
      </c>
      <c r="L27" s="1">
        <v>3000</v>
      </c>
      <c r="M27" s="2" t="s">
        <v>68</v>
      </c>
    </row>
    <row r="28" spans="2:13" ht="75" x14ac:dyDescent="0.25">
      <c r="B28" s="1">
        <v>16</v>
      </c>
      <c r="C28" s="34" t="s">
        <v>100</v>
      </c>
      <c r="D28" s="2" t="s">
        <v>31</v>
      </c>
      <c r="E28" s="1"/>
      <c r="F28" s="2" t="s">
        <v>52</v>
      </c>
      <c r="G28" s="1" t="s">
        <v>63</v>
      </c>
      <c r="H28" s="1">
        <v>3.5</v>
      </c>
      <c r="I28" s="1">
        <f t="shared" ref="I28:I38" si="1">+J28*H28</f>
        <v>14000</v>
      </c>
      <c r="J28" s="1">
        <v>4000</v>
      </c>
      <c r="K28" s="2" t="s">
        <v>66</v>
      </c>
      <c r="L28" s="1">
        <v>4000</v>
      </c>
      <c r="M28" s="2" t="s">
        <v>68</v>
      </c>
    </row>
    <row r="29" spans="2:13" ht="210" x14ac:dyDescent="0.25">
      <c r="B29" s="1">
        <v>17</v>
      </c>
      <c r="C29" s="34" t="s">
        <v>101</v>
      </c>
      <c r="D29" s="2" t="s">
        <v>32</v>
      </c>
      <c r="E29" s="1"/>
      <c r="F29" s="2" t="s">
        <v>53</v>
      </c>
      <c r="G29" s="1" t="s">
        <v>63</v>
      </c>
      <c r="H29" s="1">
        <v>60</v>
      </c>
      <c r="I29" s="1">
        <f t="shared" si="1"/>
        <v>240000</v>
      </c>
      <c r="J29" s="1">
        <v>4000</v>
      </c>
      <c r="K29" s="2" t="s">
        <v>66</v>
      </c>
      <c r="L29" s="1">
        <v>4000</v>
      </c>
      <c r="M29" s="2" t="s">
        <v>68</v>
      </c>
    </row>
    <row r="30" spans="2:13" ht="375" x14ac:dyDescent="0.25">
      <c r="B30" s="1">
        <v>18</v>
      </c>
      <c r="C30" s="34" t="s">
        <v>102</v>
      </c>
      <c r="D30" s="2" t="s">
        <v>33</v>
      </c>
      <c r="E30" s="1"/>
      <c r="F30" s="2" t="s">
        <v>54</v>
      </c>
      <c r="G30" s="1" t="s">
        <v>64</v>
      </c>
      <c r="H30" s="1">
        <v>480</v>
      </c>
      <c r="I30" s="1">
        <f t="shared" si="1"/>
        <v>9600</v>
      </c>
      <c r="J30" s="1">
        <v>20</v>
      </c>
      <c r="K30" s="2" t="s">
        <v>66</v>
      </c>
      <c r="L30" s="1">
        <v>20</v>
      </c>
      <c r="M30" s="2" t="s">
        <v>68</v>
      </c>
    </row>
    <row r="31" spans="2:13" ht="75" x14ac:dyDescent="0.25">
      <c r="B31" s="1">
        <v>19</v>
      </c>
      <c r="C31" s="34" t="s">
        <v>103</v>
      </c>
      <c r="D31" s="2" t="s">
        <v>34</v>
      </c>
      <c r="E31" s="1"/>
      <c r="F31" s="2" t="s">
        <v>55</v>
      </c>
      <c r="G31" s="1" t="s">
        <v>63</v>
      </c>
      <c r="H31" s="1">
        <v>3.8</v>
      </c>
      <c r="I31" s="1">
        <f t="shared" si="1"/>
        <v>26600</v>
      </c>
      <c r="J31" s="1">
        <v>7000</v>
      </c>
      <c r="K31" s="2" t="s">
        <v>66</v>
      </c>
      <c r="L31" s="1">
        <v>7000</v>
      </c>
      <c r="M31" s="2" t="s">
        <v>68</v>
      </c>
    </row>
    <row r="32" spans="2:13" ht="75" x14ac:dyDescent="0.25">
      <c r="B32" s="1">
        <v>20</v>
      </c>
      <c r="C32" s="34" t="s">
        <v>104</v>
      </c>
      <c r="D32" s="2" t="s">
        <v>34</v>
      </c>
      <c r="E32" s="1"/>
      <c r="F32" s="2" t="s">
        <v>56</v>
      </c>
      <c r="G32" s="1" t="s">
        <v>64</v>
      </c>
      <c r="H32" s="1">
        <v>33</v>
      </c>
      <c r="I32" s="1">
        <f t="shared" si="1"/>
        <v>49500</v>
      </c>
      <c r="J32" s="1">
        <v>1500</v>
      </c>
      <c r="K32" s="2" t="s">
        <v>66</v>
      </c>
      <c r="L32" s="1">
        <v>1500</v>
      </c>
      <c r="M32" s="2" t="s">
        <v>68</v>
      </c>
    </row>
    <row r="33" spans="1:14" ht="105" x14ac:dyDescent="0.25">
      <c r="B33" s="1">
        <v>21</v>
      </c>
      <c r="C33" s="34" t="s">
        <v>105</v>
      </c>
      <c r="D33" s="2" t="s">
        <v>35</v>
      </c>
      <c r="E33" s="1"/>
      <c r="F33" s="2" t="s">
        <v>57</v>
      </c>
      <c r="G33" s="1" t="s">
        <v>64</v>
      </c>
      <c r="H33" s="1">
        <v>200</v>
      </c>
      <c r="I33" s="1">
        <f t="shared" si="1"/>
        <v>10000</v>
      </c>
      <c r="J33" s="1">
        <v>50</v>
      </c>
      <c r="K33" s="2" t="s">
        <v>66</v>
      </c>
      <c r="L33" s="1">
        <v>50</v>
      </c>
      <c r="M33" s="2" t="s">
        <v>68</v>
      </c>
    </row>
    <row r="34" spans="1:14" ht="165" x14ac:dyDescent="0.25">
      <c r="B34" s="1">
        <v>22</v>
      </c>
      <c r="C34" s="34" t="s">
        <v>106</v>
      </c>
      <c r="D34" s="2" t="s">
        <v>36</v>
      </c>
      <c r="E34" s="1"/>
      <c r="F34" s="2" t="s">
        <v>58</v>
      </c>
      <c r="G34" s="1" t="s">
        <v>64</v>
      </c>
      <c r="H34" s="1">
        <v>74</v>
      </c>
      <c r="I34" s="1">
        <f t="shared" si="1"/>
        <v>148000</v>
      </c>
      <c r="J34" s="1">
        <v>2000</v>
      </c>
      <c r="K34" s="2" t="s">
        <v>66</v>
      </c>
      <c r="L34" s="1">
        <v>2000</v>
      </c>
      <c r="M34" s="2" t="s">
        <v>68</v>
      </c>
    </row>
    <row r="35" spans="1:14" ht="165" x14ac:dyDescent="0.25">
      <c r="B35" s="1">
        <v>23</v>
      </c>
      <c r="C35" s="34" t="s">
        <v>107</v>
      </c>
      <c r="D35" s="2" t="s">
        <v>36</v>
      </c>
      <c r="E35" s="1"/>
      <c r="F35" s="2" t="s">
        <v>59</v>
      </c>
      <c r="G35" s="1" t="s">
        <v>63</v>
      </c>
      <c r="H35" s="1">
        <v>100</v>
      </c>
      <c r="I35" s="1">
        <f t="shared" si="1"/>
        <v>150000</v>
      </c>
      <c r="J35" s="1">
        <v>1500</v>
      </c>
      <c r="K35" s="2" t="s">
        <v>66</v>
      </c>
      <c r="L35" s="1">
        <v>1500</v>
      </c>
      <c r="M35" s="2" t="s">
        <v>68</v>
      </c>
    </row>
    <row r="36" spans="1:14" ht="75" x14ac:dyDescent="0.25">
      <c r="B36" s="1">
        <v>24</v>
      </c>
      <c r="C36" s="34" t="s">
        <v>108</v>
      </c>
      <c r="D36" s="2" t="s">
        <v>37</v>
      </c>
      <c r="E36" s="1"/>
      <c r="F36" s="2" t="s">
        <v>60</v>
      </c>
      <c r="G36" s="1" t="s">
        <v>64</v>
      </c>
      <c r="H36" s="1">
        <v>250</v>
      </c>
      <c r="I36" s="1">
        <f t="shared" si="1"/>
        <v>7500</v>
      </c>
      <c r="J36" s="1">
        <v>30</v>
      </c>
      <c r="K36" s="2" t="s">
        <v>66</v>
      </c>
      <c r="L36" s="1">
        <v>30</v>
      </c>
      <c r="M36" s="2" t="s">
        <v>68</v>
      </c>
    </row>
    <row r="37" spans="1:14" ht="75" x14ac:dyDescent="0.25">
      <c r="B37" s="1">
        <v>25</v>
      </c>
      <c r="C37" s="34" t="s">
        <v>109</v>
      </c>
      <c r="D37" s="2" t="s">
        <v>38</v>
      </c>
      <c r="E37" s="1"/>
      <c r="F37" s="2" t="s">
        <v>61</v>
      </c>
      <c r="G37" s="1" t="s">
        <v>63</v>
      </c>
      <c r="H37" s="1">
        <v>190</v>
      </c>
      <c r="I37" s="1">
        <f t="shared" si="1"/>
        <v>380000</v>
      </c>
      <c r="J37" s="1">
        <v>2000</v>
      </c>
      <c r="K37" s="2" t="s">
        <v>66</v>
      </c>
      <c r="L37" s="1">
        <v>2000</v>
      </c>
      <c r="M37" s="2" t="s">
        <v>68</v>
      </c>
    </row>
    <row r="38" spans="1:14" ht="105" x14ac:dyDescent="0.25">
      <c r="B38" s="1">
        <v>26</v>
      </c>
      <c r="C38" s="34" t="s">
        <v>110</v>
      </c>
      <c r="D38" s="2" t="s">
        <v>38</v>
      </c>
      <c r="E38" s="1"/>
      <c r="F38" s="2" t="s">
        <v>62</v>
      </c>
      <c r="G38" s="1" t="s">
        <v>63</v>
      </c>
      <c r="H38" s="1">
        <v>270</v>
      </c>
      <c r="I38" s="1">
        <f t="shared" si="1"/>
        <v>54000</v>
      </c>
      <c r="J38" s="1">
        <v>200</v>
      </c>
      <c r="K38" s="2" t="s">
        <v>66</v>
      </c>
      <c r="L38" s="1">
        <v>200</v>
      </c>
      <c r="M38" s="2" t="s">
        <v>68</v>
      </c>
    </row>
    <row r="40" spans="1:14" ht="48" customHeight="1" x14ac:dyDescent="0.25">
      <c r="A40" s="17" t="s">
        <v>70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9"/>
    </row>
    <row r="41" spans="1:14" ht="30" customHeight="1" x14ac:dyDescent="0.25">
      <c r="A41" s="18" t="s">
        <v>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4" ht="48" customHeight="1" x14ac:dyDescent="0.25">
      <c r="A42" s="15" t="s">
        <v>79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4" ht="19.5" customHeight="1" x14ac:dyDescent="0.25">
      <c r="A43" s="13" t="s">
        <v>72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4" ht="16.5" customHeight="1" x14ac:dyDescent="0.25">
      <c r="A44" s="19" t="s">
        <v>73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4" x14ac:dyDescent="0.25">
      <c r="A45" s="13" t="s">
        <v>74</v>
      </c>
      <c r="B45" s="13"/>
    </row>
    <row r="46" spans="1:14" ht="35.25" customHeight="1" x14ac:dyDescent="0.25">
      <c r="A46" s="16" t="s">
        <v>81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4" ht="18.75" customHeight="1" x14ac:dyDescent="0.25">
      <c r="A47" s="15" t="s">
        <v>80</v>
      </c>
      <c r="B47" s="15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4" ht="28.5" customHeight="1" x14ac:dyDescent="0.25">
      <c r="A48" s="11" t="s">
        <v>75</v>
      </c>
      <c r="B48" s="11"/>
      <c r="C48" s="11"/>
      <c r="D48" s="11"/>
      <c r="E48" s="11"/>
      <c r="F48" s="11"/>
      <c r="G48" s="11"/>
      <c r="H48" s="11" t="s">
        <v>82</v>
      </c>
      <c r="I48" s="11"/>
      <c r="J48" s="11"/>
      <c r="K48" s="11"/>
      <c r="L48" s="11"/>
      <c r="M48" s="11"/>
    </row>
    <row r="49" spans="1:14" ht="27.75" customHeight="1" x14ac:dyDescent="0.25">
      <c r="A49" s="16" t="s">
        <v>76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2"/>
    </row>
    <row r="50" spans="1:14" x14ac:dyDescent="0.25">
      <c r="A50" s="13" t="s">
        <v>77</v>
      </c>
      <c r="B50" s="13"/>
    </row>
    <row r="51" spans="1:14" ht="18" customHeight="1" x14ac:dyDescent="0.25">
      <c r="A51" s="14" t="s">
        <v>78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</sheetData>
  <mergeCells count="27">
    <mergeCell ref="C10:C12"/>
    <mergeCell ref="E5:K5"/>
    <mergeCell ref="G4:K4"/>
    <mergeCell ref="K10:M10"/>
    <mergeCell ref="K11:K12"/>
    <mergeCell ref="L11:L12"/>
    <mergeCell ref="M11:M12"/>
    <mergeCell ref="B9:M9"/>
    <mergeCell ref="B10:B12"/>
    <mergeCell ref="D10:D12"/>
    <mergeCell ref="E10:E12"/>
    <mergeCell ref="F10:F12"/>
    <mergeCell ref="G10:G12"/>
    <mergeCell ref="H10:H12"/>
    <mergeCell ref="I10:I12"/>
    <mergeCell ref="J10:J12"/>
    <mergeCell ref="A50:B50"/>
    <mergeCell ref="A51:M51"/>
    <mergeCell ref="A47:B47"/>
    <mergeCell ref="A49:M49"/>
    <mergeCell ref="A40:M40"/>
    <mergeCell ref="A41:M41"/>
    <mergeCell ref="A42:M42"/>
    <mergeCell ref="A43:M43"/>
    <mergeCell ref="A44:M44"/>
    <mergeCell ref="A45:B45"/>
    <mergeCell ref="A46:M46"/>
  </mergeCells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2025-01-28T12:39:48Z</dcterms:modified>
</cp:coreProperties>
</file>