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5\Պարագաներ 2025-15\"/>
    </mc:Choice>
  </mc:AlternateContent>
  <xr:revisionPtr revIDLastSave="0" documentId="13_ncr:1_{C2ADB6EC-8A81-4DA6-9500-89D03B2A50CB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2" i="1"/>
</calcChain>
</file>

<file path=xl/sharedStrings.xml><?xml version="1.0" encoding="utf-8"?>
<sst xmlns="http://schemas.openxmlformats.org/spreadsheetml/2006/main" count="185" uniqueCount="132">
  <si>
    <t>Մանկական միզահավաք պարկ/պոլիէթիլենային պարկ կպչուն,որով վերցվում է  մեզը անալիզի համար/</t>
  </si>
  <si>
    <t>հատ</t>
  </si>
  <si>
    <t>ՄԻԶԱՄԱՆ ՆԻՇԵՐՈՎ /ԱՆՈԹ ԲՌՆԱԿՈՎ, ՏՂԱՄԱՐԴՈՒ   ՄԵԶԻ ՏԱՐԱ/</t>
  </si>
  <si>
    <t>ՄԻԶԱՏՈՊՐԱԿ/մեզի  հավաքման  պարկ/ տարողությունը  2000մլ նշված չափերով,բացվող փակվող փականով,90սմ-100սմ երկարության խողովակով, մանրէազերծ:</t>
  </si>
  <si>
    <t>ՅՈԴ 5 %               /  յոդի 5% ոգեթուրմ   լցված  250 մլ-  1000մլ-ոց պլաստիկե մուգ տարրաներում ամուր փակված  /</t>
  </si>
  <si>
    <t>լիտր</t>
  </si>
  <si>
    <t>ՆԱՏՐԻՈՒՄԻ ՑԻՏՐԻԿՈՒՄ/սպիտակ  սորուն փոշի/</t>
  </si>
  <si>
    <t>գր</t>
  </si>
  <si>
    <t>ՆԵԼԱՏՈՆ  ԿԱՏԵՏ  /մանրէազերծ  ոչ պիրոգեն/  CH/FR 18</t>
  </si>
  <si>
    <t>ՆԵՐԱՐԿԻՉ      10ml/c   մանրէազերծ     մ/օգ    ասեղ   22Գx1   1/2/             /ԸՆԴՈՒՆԵԼԻ  ՉԷ SMD   ՖԻՐՄԱՅԻ  ԱՐՏԱԴՐԱՆՔԸ/։</t>
  </si>
  <si>
    <t>ՆԵՐԱՐԿԻՉ      20ml/c   մանրէազերծ    մ/օգ    ասեղ   21Գx1   1/2  /ԸՆԴՈՒՆԵԼԻ  ՉԷ SMD   ՖԻՐՄԱՅԻ  ԱՐՏԱԴՐԱՆՔԸ/։</t>
  </si>
  <si>
    <t>ՆԵՐԱՐԿԻՉ      3 ml/c   մանրէազերծ     մ/օգ   ասեղ   23Գx1   1/4  ԸՆԴՈՒՆԵԼԻ  /ՉԷ SMD   ՖԻՐՄԱՅԻ  ԱՐՏԱԴՐԱՆՔԸ/։</t>
  </si>
  <si>
    <t>ՆԵՐԱՐԿԻՉ      5 ml/c   մանրէազերծ     մ/օգ    ասեղ   22Գx1   1/2/             /ԸՆԴՈՒՆԵԼԻ  ՉԷ SMD   ՖԻՐՄԱՅԻ  ԱՐՏԱԴՐԱՆՔԸ/։</t>
  </si>
  <si>
    <t>ՆՇՏԱՐ       22  /բարձրակարգ  նեռժից պատրաստված լինի սուր կտրող   N100</t>
  </si>
  <si>
    <t>տուփ</t>
  </si>
  <si>
    <t>ՆՇՏԱՐ       23  /բարձրակարգ նեռժից պատրաստված  լինի սուր կտրող   N100</t>
  </si>
  <si>
    <t xml:space="preserve">ՆՇՏԱՐ   N15  /բարձրակարգ նեռժից պատրաստված  լինի սուր կտրող      N100     </t>
  </si>
  <si>
    <t>ՆՇՏԱՐ   N21 /բարձրակառգ    նեռժից պատրաստված  լինի սուր կտրող    N100</t>
  </si>
  <si>
    <t>ՆՇՏԱՐ N10 բարձրակարգ  նեռժից պատրաստված  լինի սուր կտրող   N100</t>
  </si>
  <si>
    <t>ՆՇՏԱՐ N11  բարձրակարգ  նեռժից պատրաստված  լինի սուր կտրող   N100</t>
  </si>
  <si>
    <t>ՇՊԱՏԵԼ  ՓԱՅՏՅԱ, ՓԱԹԵԹԱՎՈՐՈՒՄԸ ԹՂԹԵ  ՏԱՐԱՅՈՎ ՊԱՐՈՒՆԱԿՈՒԹՅՈՒՆԸ  100 ՀԱՏՈՎ</t>
  </si>
  <si>
    <t>Ողնուղեղային (սպինալ) ասեղներ   25G pencil  point  Ասեղի  պարամետրերը` 25G  մատիտի  ծայրով,  կողմնային  անցքերով, ուղղորդիչով:Պունկցիայի  ասեղ,որի ծայրի  կտրվածքի  շնորհիվ  բացառվում են  պունկցիային  հետևող  գլխացավերը, պունկցիայի  ընթացքում անոթների  և  նյարդերի  վնասումը։ Ամուր  կառուցվածքը բացառում է ասեղի  ծայրի  դեֆորմացիան  նույնիսկ  ոսկրին  դիպչելիս։Կողմնային  անցքերը  ապահովում են  ասեղի  օպտիմալ, ոչ շատ  խորը  մուտքը։Նախատեսված է  ողնուղեղային  անզգայացման դիագնոստիկ-լյումբյալ  պունկցիայի,ցիտոլոգյական բիոպսիայի  համար։ՈՒնի թափանցիկ  հիմք,գունային կոդավորում։Ընդունելի են RTMed կամ  համարժեք Bbraun ապրանքանիշների  արտադրանքներ։</t>
  </si>
  <si>
    <t>Ողնուղեղային (սպինալ) ասեղներ   26G  quincke tip  Ասեղի  պարամետրերը` 26G ստանդարտ,  ուղղորդիչով:Ամուր  կառուցվածքը բացառում  է  ասեղի  ծայրի  դեֆորմացիան  նույնիսկ  ոսկրին  դիպչելիս։Նախատեսված է  ողնուղեղային  անզգայացման դիգնոստիկ-լյումբյալ  պունկցիայի,ցիտոլոգյական բիոպսիայի  համար։ՈՒնի թափանցիկ  հիմք,գունային կոդավորում։Ընդունելի են Golden Well կամ  համարժեք  Bbraun ապրանքանիշների  արտադրանքներ։</t>
  </si>
  <si>
    <t>Ողնուղեղային (սպինալ) ասեղներ   26G pencil  point  Ասեղի  պարամետրերը` 26G  մատիտի  ծայրով,  կողմնային  անցքերով, ուղղորդիչով:Պունկցիայի  ասեղ,որի ծայրի  կտրվածքի  շնորհիվ  բացառվում են  պունկցիային  հետևող  գլխացավերը, պունկցիայի  ընթացքում անոթների  և  նյարդերի  վնասումը։ Ամուր  կառուցվածքը բացառում է ասեղի  ծայրի  դեֆորմացիան  նույնիսկ  ոսկրին  դիպչելիս։Կողմնային  անցքերը  ապահովում են  ասեղի  օպտիմալ, ոչ շատ  խորը  մուտքը։Նախատեսված է  ողնուղեղային  անզգայացման դիագնոստիկ-լյումբյալ  պունկցիայի,ցիտոլոգյական բիոպսիայի  համար։ՈՒնի թափանցիկ  հիմք,գունային կոդավորում։Ընդունելի են RTMed կամ համարժեք Bbraun ապրանքանիշների  արտադրանքներ։</t>
  </si>
  <si>
    <t>Ողնուղեղային (սպինալ) ասեղներ   27G  quincke tip  Ասեղի  պարամետրերը` 27G ստանդարտ,  ուղղորդիչով:Ամուր  կառուցվածքը բացառում  է  ասեղի  ծայրի  դեֆորմացիան  նույնիսկ  ոսկրին  դիպչելիս։Նախատեսված է  ողնուղեղային  անզգայացման դիգնոստիկ-լյումբյալ  պունկցիայի,ցիտոլոգյական բիոպսիայի  համար։ՈՒնի թափանցիկ  հիմք,գունային կոդավորում։Ընդունելի են RTMed կամ  համարժեք  Bbraun ապրանքանիշների  արտադրանքներ։</t>
  </si>
  <si>
    <t>ՊԱՐԱՖԻՆ ՀԻՍՏՈԼՈԳԻԱԿԱՆ /սպիտակ,մանր,հատիկավոր/</t>
  </si>
  <si>
    <t>կգ</t>
  </si>
  <si>
    <t>ՊԵՐԳԻԴՐՈԼ  33%  /ՊԼԱՍՏԻԿԵ ԱՄՈՒՐ  ՏԱՐԱՆԵՐՈՎ՝  10լիտրանոց/</t>
  </si>
  <si>
    <t>ՊՈԼԻՍՏԵՐՈԼ ՊԱՏՐԱՍՏԻ  /ԳԵԼԱՆՄԱՆ ԹԱՓԱՆՑԻԿ/</t>
  </si>
  <si>
    <t>ԼԻՏՐ</t>
  </si>
  <si>
    <t xml:space="preserve">ՋԵՐՄԱՅԻՆ  ԹՈՒՂԹ ՈՒԼՏՐԱՁԱՅՆԱՅԻՆ  ՀԵՏԱԶՈՏՈՂ ՍԱՐՔԻ ՏԵՍԱՏՊԻՉԻ /SONI և  ԱՅԼ ՄՈԴԵԼՆԵՐԻ ՏԵՍԱՏՊԻՉՆԵՐԻ/ՀԱՄԱՐ։Գլանափաթեթի  լայնությունը  110մմ,երկարությունը 20մ,թղթի  որակը փայլատ։Առկա են որակի  սերտիֆիկատներ ISO 9001,ISO 13485,ISO  1401,EC Declaration  of Conformity:Օրիգինալ  ռուլոնային  ջերմային  թուղթ,առկա է  նաև  արտադրողի  կողմից ավտորիզացիա նամակը։Նյութը պոլիպրոպիլեն հաստությունը+- 85միկրոմետր,սպիտակությունը 88%:Ընդունելի է SONY  կամ   DURIKO ֆիրմաների  արտադրանքը։ </t>
  </si>
  <si>
    <t>ՋԵՐՄԱՉԱՓ ԲԺՇԿԱԿԱՆ ՍՆԴԻԿԱՅԻՆ  /յուրաքանչյուրը տուփով, սնդիկը չկտրտված,թափ տալուց՝ բարձր մակարդակի  վրա գտնվող սնդիկը հեշտ իջնի ցածր  մակարդակի/</t>
  </si>
  <si>
    <t>ՍԿԱՐԻՖԻԿԱՏՈՐ ՈՉ ՄԵՏԱՂԱԿԱՆ       N100</t>
  </si>
  <si>
    <t>ՍՈՒԿՑԻՈՆ ԿԱՏԵՏՐ  ԳԼԽԻԿԸ  ԿԱՐՄԻՐ  ԳՈՒՅՆ ՓԱԿԱՆՈՎ</t>
  </si>
  <si>
    <t>Սուքցիոն  կատետր /մանրէազերծ  ոչ պիրոգեն/  CH/FR 20</t>
  </si>
  <si>
    <t>ՍՏԵՐԻԼՈՒԹՅՈՒՆ ՍՏՈՒԳՈՂ ԻՆԴԻԿԱՏՐ                                     /130*C- 5 րոպե/</t>
  </si>
  <si>
    <t>ՍՏԵՐԻԼՈՒԹՅՈՒՆ ՍՏՈՒԳՈՂ ԻՆԴԻԿԱՏՐ                                     /180*C -60 րոպե/</t>
  </si>
  <si>
    <t>ԳԼԻՑԵՐԻՆ</t>
  </si>
  <si>
    <t>Վիրակապ գիպսե 10սմ-300սմ  /փաթեթավորված  պոլիէթիլենային պարկով/</t>
  </si>
  <si>
    <t>Վիրակապ գիպսե 20սմ*300սմ /փաթեթավորված  պոլիէթիլենային պարկով/</t>
  </si>
  <si>
    <t>ՏԱՐԱ ԱԽՏՈՐՈՇՄԱՆ ՈՉ/ՍՏԵՐԻԼ    100մլ</t>
  </si>
  <si>
    <t>ՏՐՈԱԿԱՐԻ  ՓԱԿԱՆ ԿԱՊՈՒՅՏ ՍԻԼԻԿՈՆԵ  11մմ</t>
  </si>
  <si>
    <t>ՏՐՈԱԿԱՐԻ  ՓԱԿԱՆ ՍՊԻՏԱԿ ՍԻԼԻԿՈՆԵ     5,5մմ</t>
  </si>
  <si>
    <t>ՑԱՆՑ   ՃՈՂՎԱԾՔԻ  30*30  /չներծծվող  պոլիպրոպիլենային ցանց/ RTMed կամ Bbraun</t>
  </si>
  <si>
    <t>ՔԹԱՅԻՆ ԿԱՆՅՈՒԼԱ  ԹԹՎԱԾԻՆ ՇՆՉԵԼՈՒ /խողովակի երկարությունը  2մ-ից ավել  НОСИК/</t>
  </si>
  <si>
    <t>ՔԼՈՐՀԵՔՍԻԴԻՆԻ ԼՈՒԾՈՒՅԹ 20%     / 1000մլ-ոց ոչ թափանցիկ տարրաներով փաթեթավորված/</t>
  </si>
  <si>
    <t>ՔՍԻԼՈԼ /սուր բնորոշ հոտով  հեղուկ  պլաստիկե ամուր փակվող  տարայում/</t>
  </si>
  <si>
    <t xml:space="preserve">Օձի  կծածի   հակաթույն մ/մ  ե/մ  </t>
  </si>
  <si>
    <t>ՖՈԼԻ  ԿԱԹԵՏԵՐ  ԵՌԱՃՅՈՒՂ  24 FR/CH բալոնի  տարողությունը   30ml/cc-50ml/cc</t>
  </si>
  <si>
    <t>ՖՈԼԻ  ԿԱԹԵՏԵՐ  ԵՌԱՃՅՈՒՂ  26FR/CH բալոնի  տարողությունը   30ml/cc-50ml/cc</t>
  </si>
  <si>
    <t>ՖՈԼԻ  ԿԱԹԵՏԵՐ  ԵՌԱՃՅՈՒՂ լատեքս  22 FR/CH բալոնի  տարողությունը սիլիկոնե  30ml/cc-60ml/cc</t>
  </si>
  <si>
    <t>ՖՈԼԻ  ԿԱԹԵՏԵՐ  ԵՐԿՃՅՈՒՂ  10 FR/CH բալոնի  տարողությունը   30ml/cc</t>
  </si>
  <si>
    <t>ՖՈԼԻ  ԿԱԹԵՏԵՐ  ԵՐԿՃՅՈՒՂ  12 FR/CH բալոնի  տարողությունը   30ml/cc</t>
  </si>
  <si>
    <t>ՖՈԼԻ  ԿԱԹԵՏԵՐ  ԵՐԿՃՅՈՒՂ  14 FR/CH բալոնի  տարողությունը   30ml/cc</t>
  </si>
  <si>
    <t>ՖՈԼԻ  ԿԱԹԵՏԵՐ  ԵՐԿՃՅՈՒՂ  18 FR/CH լատեքբալոնի  տարողությունը   30ml/cc-50ml/cc</t>
  </si>
  <si>
    <t>ՖՈԼԻ  ԿԱԹԵՏԵՐ  ԵՐԿՃՅՈՒՂ  20 FR/CH բալոնի  տարողությունը   30ml/cc-50ml/cc</t>
  </si>
  <si>
    <t>ՖՈԼԻ  ԿԱԹԵՏԵՐ  ԵՐԿՃՅՈՒՂ  22 FR/CH բալոնի  տարողությունը   30ml/cc-50ml/cc</t>
  </si>
  <si>
    <t>ՖՈԼԻ  ԿԱԹԵՏԵՐ  ԵՐԿՃՅՈՒՂ  24FR/CH բալոնի  տարողությունը   30ml/cc-50ml/cc</t>
  </si>
  <si>
    <t>ՖՈԼԻ  ԿԱԹԵՏԵՐ  ԵՐԿՃՅՈՒՂ  26 FR/CH բալոնի  տարողությունը   30ml/cc-50ml/cc</t>
  </si>
  <si>
    <t>ՖՈԼԻ  ԿԱԹԵՏԵՐ  ԵՐԿՃՅՈՒՂ  8FR/CH բալոնի  տարողությունը   30ml/cc</t>
  </si>
  <si>
    <t>ՖՈԼԻ  ԿԱԹԵՏԵՐ  ԵՐԿՃՅՈՒՂ 16 FR/CH բալոնի  տարողությունը   30ml/cc-50ml/cc</t>
  </si>
  <si>
    <t xml:space="preserve">ՖՈՐՄԱԼԻՆ 40%      /ֆորմալինի 40% լուծույթ ամուր պլաստիկե հերմետիկ փակվող տարրաներով/                                                  </t>
  </si>
  <si>
    <t>Ողնուղեղային (սպինալ) ասեղներ   25G  quincke tip  Ասեղի  պարամետրերը` 25G ստանդարտ,  ուղղորդիչով:Ամուր  կառուցվածքովբացառում  է  ասեղի  ծայրի  դեֆորմացիան  նույնիսկ  ոսկրին  դիպչելիս։Նախատեսված է  ողնուղեղային  անզգայացման դիգնոստիկ-լյումբյալ  պունկցիայի,ցիտոլոգյական բիոպսիայի  համար։ՈՒնի թափանցիկ  հիմք,գունային կոդավորում։ Ընդունելի են  RTMed կամ Bbraun ապրանքանիշների  արտադրանքը։</t>
  </si>
  <si>
    <t>CPV</t>
  </si>
  <si>
    <t>Անվանում</t>
  </si>
  <si>
    <t>չափի միավոր</t>
  </si>
  <si>
    <t>քանակ</t>
  </si>
  <si>
    <t xml:space="preserve">գին </t>
  </si>
  <si>
    <t>գումար</t>
  </si>
  <si>
    <t>/*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</t>
  </si>
  <si>
    <t>Ապրանքների քանակները առավելագույնն են, մատակարարումը կատարվում է ըստ պատվերի</t>
  </si>
  <si>
    <t>ԹեԼ  ստերիլ վիրաբուժական, սինթետիկ, ներծծվող հյուսված: Պետք է պատրաստված լինի համապոլիմերից,որը բաղկացած է  90% գլիկոլիդից  և 10% Լ-լակտիդից։Թելը պետք  է  պատված  լինի պոլիֆիլամենտից` բաղկացած   գլիկոլիդի ,լակտիդի  և կալցիումի  ստեարտի   խառնուրդից,ինչը հեշտացնում է թելի  անցումը  հյուսվածքներով։Թելը պետք է  ներկված լինի կոնտրաստ գույնով վերքի մեջ լավագույն վիզուալիզացիան ապահովելու համար։Թելի պատռման  ամրությունը IN VIVO  պայմաններում 2 շաբաթից 75%+-3%,3շաբաթից  50%+-2%,4շաբաթից 25%+-2%: Ամբողջությամբ ներծծման ժամկետը  56-70օր  է։Մետրիկ  չափը 3 պայմանական չափը  2,թելի երկարությունը 90սմ+-5սմ:Ասեղը պատրաստված լինի կորոզիակայուն բարձր  ամրության համաձուլվածքից,պատված լինի կրկնակի  սիլիկոնային շերտով,որը նպաստում է ասեղի և հյուսվածքների միջև շփման  նվազեցմանը և հեշտացնում  է ասեղի  անցումը  հյուսվածքներով։Համաձուլվածքի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  ֆիքսվում է  ասեղնաբռնիչի  մեջ։Ասեղը  ծակող ուժեղացված 1/2 կորության  35մմ-50մմ  երկարությամբ։Ստերիլ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</si>
  <si>
    <t>Բիքս մեծ  /բարձրությունը  առնվազն 200մմ  , տրամագիծը  մաքսիմում 335 մմ/</t>
  </si>
  <si>
    <t>33141211/695</t>
  </si>
  <si>
    <t>33141211/689</t>
  </si>
  <si>
    <t>33141211/701</t>
  </si>
  <si>
    <t>33141211/715</t>
  </si>
  <si>
    <t>33141211/735</t>
  </si>
  <si>
    <t>33141211/728</t>
  </si>
  <si>
    <t>33141211/720</t>
  </si>
  <si>
    <t>33141211/709</t>
  </si>
  <si>
    <t>33141211/696</t>
  </si>
  <si>
    <t>33141211/691</t>
  </si>
  <si>
    <t>33141211/729</t>
  </si>
  <si>
    <t>33141211/705</t>
  </si>
  <si>
    <t>33141211/699</t>
  </si>
  <si>
    <t>33141211/727</t>
  </si>
  <si>
    <t>33141211/693</t>
  </si>
  <si>
    <t>33141211/723</t>
  </si>
  <si>
    <t>33141211/717</t>
  </si>
  <si>
    <t>33141211/719</t>
  </si>
  <si>
    <t>33141211/707</t>
  </si>
  <si>
    <t>33141211/740</t>
  </si>
  <si>
    <t>33141211/722</t>
  </si>
  <si>
    <t>33141211/683</t>
  </si>
  <si>
    <t>33141211/700</t>
  </si>
  <si>
    <t>33141211/702</t>
  </si>
  <si>
    <t>33141211/730</t>
  </si>
  <si>
    <t>33141211/687</t>
  </si>
  <si>
    <t>33141211/718</t>
  </si>
  <si>
    <t>33141211/712</t>
  </si>
  <si>
    <t>33141211/713</t>
  </si>
  <si>
    <t>33141211/704</t>
  </si>
  <si>
    <t>33141211/738</t>
  </si>
  <si>
    <t>33141211/733</t>
  </si>
  <si>
    <t>33141211/710</t>
  </si>
  <si>
    <t>33141211/692</t>
  </si>
  <si>
    <t>33141211/734</t>
  </si>
  <si>
    <t>33141211/737</t>
  </si>
  <si>
    <t>33141211/739</t>
  </si>
  <si>
    <t>33141211/714</t>
  </si>
  <si>
    <t>33141211/732</t>
  </si>
  <si>
    <t>33141211/731</t>
  </si>
  <si>
    <t>33141211/716</t>
  </si>
  <si>
    <t>33141211/708</t>
  </si>
  <si>
    <t>33141211/703</t>
  </si>
  <si>
    <t>33141211/725</t>
  </si>
  <si>
    <t>33141211/741</t>
  </si>
  <si>
    <t>33141211/721</t>
  </si>
  <si>
    <t>33141211/698</t>
  </si>
  <si>
    <t>33141211/690</t>
  </si>
  <si>
    <t>33141211/688</t>
  </si>
  <si>
    <t>33141211/694</t>
  </si>
  <si>
    <t>33141211/726</t>
  </si>
  <si>
    <t>33141211/711</t>
  </si>
  <si>
    <t>33141211/686</t>
  </si>
  <si>
    <t>33141211/736</t>
  </si>
  <si>
    <t>33141211/685</t>
  </si>
  <si>
    <t>33141211/706</t>
  </si>
  <si>
    <t>33141211/684</t>
  </si>
  <si>
    <t>33141211/724</t>
  </si>
  <si>
    <t>33141211/697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</si>
</sst>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Arial Armenian"/>
      <family val="2"/>
    </font>
    <font>
      <sz val="11"/>
      <color theme="1"/>
      <name val="Arial Armenian"/>
      <family val="2"/>
    </font>
    <font>
      <sz val="18"/>
      <color theme="1"/>
      <name val="Arial Armenian"/>
      <family val="2"/>
    </font>
    <font>
      <sz val="11"/>
      <name val="Arial Armenian"/>
      <family val="2"/>
    </font>
    <font>
      <sz val="11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 readingOrder="1"/>
    </xf>
    <xf numFmtId="2" fontId="2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workbookViewId="0">
      <selection activeCell="C62" sqref="C62:C63"/>
    </sheetView>
  </sheetViews>
  <sheetFormatPr defaultRowHeight="57.75" customHeight="1" x14ac:dyDescent="0.2"/>
  <cols>
    <col min="1" max="1" width="4.85546875" style="1" customWidth="1"/>
    <col min="2" max="2" width="14.85546875" style="1" hidden="1" customWidth="1"/>
    <col min="3" max="3" width="94.140625" style="1" customWidth="1"/>
    <col min="4" max="4" width="9.140625" style="8"/>
    <col min="5" max="5" width="10.42578125" style="8" customWidth="1"/>
    <col min="6" max="6" width="11.5703125" style="8" customWidth="1"/>
    <col min="7" max="7" width="9.140625" style="8"/>
    <col min="8" max="16384" width="9.140625" style="1"/>
  </cols>
  <sheetData>
    <row r="1" spans="1:7" ht="57.75" customHeight="1" x14ac:dyDescent="0.2">
      <c r="A1" s="2"/>
      <c r="B1" s="2" t="s">
        <v>63</v>
      </c>
      <c r="C1" s="2" t="s">
        <v>64</v>
      </c>
      <c r="D1" s="10" t="s">
        <v>65</v>
      </c>
      <c r="E1" s="10" t="s">
        <v>66</v>
      </c>
      <c r="F1" s="10" t="s">
        <v>67</v>
      </c>
      <c r="G1" s="10" t="s">
        <v>68</v>
      </c>
    </row>
    <row r="2" spans="1:7" ht="57.75" customHeight="1" x14ac:dyDescent="0.2">
      <c r="A2" s="2">
        <v>1</v>
      </c>
      <c r="B2" s="16" t="s">
        <v>94</v>
      </c>
      <c r="C2" s="4" t="s">
        <v>0</v>
      </c>
      <c r="D2" s="9" t="s">
        <v>1</v>
      </c>
      <c r="E2" s="9">
        <v>500</v>
      </c>
      <c r="F2" s="3">
        <v>40</v>
      </c>
      <c r="G2" s="3">
        <f>E2*F2</f>
        <v>20000</v>
      </c>
    </row>
    <row r="3" spans="1:7" ht="57.75" customHeight="1" x14ac:dyDescent="0.2">
      <c r="A3" s="2">
        <v>2</v>
      </c>
      <c r="B3" s="16" t="s">
        <v>129</v>
      </c>
      <c r="C3" s="5" t="s">
        <v>2</v>
      </c>
      <c r="D3" s="3" t="s">
        <v>1</v>
      </c>
      <c r="E3" s="10">
        <v>50</v>
      </c>
      <c r="F3" s="10">
        <v>2950</v>
      </c>
      <c r="G3" s="3">
        <f t="shared" ref="G3:G60" si="0">E3*F3</f>
        <v>147500</v>
      </c>
    </row>
    <row r="4" spans="1:7" ht="57.75" customHeight="1" x14ac:dyDescent="0.2">
      <c r="A4" s="2">
        <v>3</v>
      </c>
      <c r="B4" s="16" t="s">
        <v>127</v>
      </c>
      <c r="C4" s="6" t="s">
        <v>3</v>
      </c>
      <c r="D4" s="10" t="s">
        <v>1</v>
      </c>
      <c r="E4" s="10">
        <v>5000</v>
      </c>
      <c r="F4" s="3">
        <v>165</v>
      </c>
      <c r="G4" s="3">
        <f t="shared" si="0"/>
        <v>825000</v>
      </c>
    </row>
    <row r="5" spans="1:7" ht="57.75" customHeight="1" x14ac:dyDescent="0.2">
      <c r="A5" s="2">
        <v>4</v>
      </c>
      <c r="B5" s="16" t="s">
        <v>125</v>
      </c>
      <c r="C5" s="6" t="s">
        <v>4</v>
      </c>
      <c r="D5" s="10" t="s">
        <v>5</v>
      </c>
      <c r="E5" s="10">
        <v>30</v>
      </c>
      <c r="F5" s="3">
        <v>14000</v>
      </c>
      <c r="G5" s="3">
        <f t="shared" si="0"/>
        <v>420000</v>
      </c>
    </row>
    <row r="6" spans="1:7" ht="57.75" customHeight="1" x14ac:dyDescent="0.2">
      <c r="A6" s="2">
        <v>5</v>
      </c>
      <c r="B6" s="16" t="s">
        <v>98</v>
      </c>
      <c r="C6" s="4" t="s">
        <v>6</v>
      </c>
      <c r="D6" s="10" t="s">
        <v>7</v>
      </c>
      <c r="E6" s="10">
        <v>500</v>
      </c>
      <c r="F6" s="3">
        <v>1000</v>
      </c>
      <c r="G6" s="3">
        <f t="shared" si="0"/>
        <v>500000</v>
      </c>
    </row>
    <row r="7" spans="1:7" ht="57.75" customHeight="1" x14ac:dyDescent="0.2">
      <c r="A7" s="2">
        <v>6</v>
      </c>
      <c r="B7" s="16" t="s">
        <v>121</v>
      </c>
      <c r="C7" s="6" t="s">
        <v>8</v>
      </c>
      <c r="D7" s="10" t="s">
        <v>1</v>
      </c>
      <c r="E7" s="10">
        <v>1000</v>
      </c>
      <c r="F7" s="3">
        <v>100</v>
      </c>
      <c r="G7" s="3">
        <f t="shared" si="0"/>
        <v>100000</v>
      </c>
    </row>
    <row r="8" spans="1:7" ht="57.75" customHeight="1" x14ac:dyDescent="0.2">
      <c r="A8" s="2">
        <v>7</v>
      </c>
      <c r="B8" s="16" t="s">
        <v>74</v>
      </c>
      <c r="C8" s="6" t="s">
        <v>9</v>
      </c>
      <c r="D8" s="10" t="s">
        <v>1</v>
      </c>
      <c r="E8" s="10">
        <v>75000</v>
      </c>
      <c r="F8" s="3">
        <v>12</v>
      </c>
      <c r="G8" s="3">
        <f t="shared" si="0"/>
        <v>900000</v>
      </c>
    </row>
    <row r="9" spans="1:7" ht="57.75" customHeight="1" x14ac:dyDescent="0.2">
      <c r="A9" s="2">
        <v>8</v>
      </c>
      <c r="B9" s="16" t="s">
        <v>120</v>
      </c>
      <c r="C9" s="6" t="s">
        <v>10</v>
      </c>
      <c r="D9" s="10" t="s">
        <v>1</v>
      </c>
      <c r="E9" s="10">
        <v>55000</v>
      </c>
      <c r="F9" s="3">
        <v>22</v>
      </c>
      <c r="G9" s="3">
        <f t="shared" si="0"/>
        <v>1210000</v>
      </c>
    </row>
    <row r="10" spans="1:7" ht="57.75" customHeight="1" x14ac:dyDescent="0.2">
      <c r="A10" s="2">
        <v>9</v>
      </c>
      <c r="B10" s="16" t="s">
        <v>82</v>
      </c>
      <c r="C10" s="6" t="s">
        <v>11</v>
      </c>
      <c r="D10" s="10" t="s">
        <v>1</v>
      </c>
      <c r="E10" s="10">
        <v>50000</v>
      </c>
      <c r="F10" s="3">
        <v>10</v>
      </c>
      <c r="G10" s="3">
        <f t="shared" si="0"/>
        <v>500000</v>
      </c>
    </row>
    <row r="11" spans="1:7" ht="57.75" customHeight="1" x14ac:dyDescent="0.2">
      <c r="A11" s="2">
        <v>10</v>
      </c>
      <c r="B11" s="16" t="s">
        <v>106</v>
      </c>
      <c r="C11" s="6" t="s">
        <v>12</v>
      </c>
      <c r="D11" s="10" t="s">
        <v>1</v>
      </c>
      <c r="E11" s="10">
        <v>75000</v>
      </c>
      <c r="F11" s="3">
        <v>11</v>
      </c>
      <c r="G11" s="3">
        <f t="shared" si="0"/>
        <v>825000</v>
      </c>
    </row>
    <row r="12" spans="1:7" ht="57.75" customHeight="1" x14ac:dyDescent="0.2">
      <c r="A12" s="2">
        <v>11</v>
      </c>
      <c r="B12" s="16" t="s">
        <v>87</v>
      </c>
      <c r="C12" s="6" t="s">
        <v>13</v>
      </c>
      <c r="D12" s="10" t="s">
        <v>14</v>
      </c>
      <c r="E12" s="10">
        <v>30</v>
      </c>
      <c r="F12" s="3">
        <v>2100</v>
      </c>
      <c r="G12" s="3">
        <f t="shared" si="0"/>
        <v>63000</v>
      </c>
    </row>
    <row r="13" spans="1:7" ht="57.75" customHeight="1" x14ac:dyDescent="0.2">
      <c r="A13" s="2">
        <v>12</v>
      </c>
      <c r="B13" s="16" t="s">
        <v>122</v>
      </c>
      <c r="C13" s="6" t="s">
        <v>15</v>
      </c>
      <c r="D13" s="10" t="s">
        <v>14</v>
      </c>
      <c r="E13" s="10">
        <v>30</v>
      </c>
      <c r="F13" s="3">
        <v>2100</v>
      </c>
      <c r="G13" s="3">
        <f t="shared" si="0"/>
        <v>63000</v>
      </c>
    </row>
    <row r="14" spans="1:7" ht="57.75" customHeight="1" x14ac:dyDescent="0.2">
      <c r="A14" s="2">
        <v>13</v>
      </c>
      <c r="B14" s="16" t="s">
        <v>73</v>
      </c>
      <c r="C14" s="6" t="s">
        <v>16</v>
      </c>
      <c r="D14" s="10" t="s">
        <v>14</v>
      </c>
      <c r="E14" s="10">
        <v>30</v>
      </c>
      <c r="F14" s="3">
        <v>2100</v>
      </c>
      <c r="G14" s="3">
        <f t="shared" si="0"/>
        <v>63000</v>
      </c>
    </row>
    <row r="15" spans="1:7" ht="57.75" customHeight="1" x14ac:dyDescent="0.2">
      <c r="A15" s="2">
        <v>14</v>
      </c>
      <c r="B15" s="16" t="s">
        <v>81</v>
      </c>
      <c r="C15" s="6" t="s">
        <v>17</v>
      </c>
      <c r="D15" s="10" t="s">
        <v>14</v>
      </c>
      <c r="E15" s="10">
        <v>30</v>
      </c>
      <c r="F15" s="3">
        <v>2100</v>
      </c>
      <c r="G15" s="3">
        <f t="shared" si="0"/>
        <v>63000</v>
      </c>
    </row>
    <row r="16" spans="1:7" ht="57.75" customHeight="1" x14ac:dyDescent="0.2">
      <c r="A16" s="2">
        <v>15</v>
      </c>
      <c r="B16" s="16" t="s">
        <v>131</v>
      </c>
      <c r="C16" s="6" t="s">
        <v>18</v>
      </c>
      <c r="D16" s="10" t="s">
        <v>14</v>
      </c>
      <c r="E16" s="10">
        <v>15</v>
      </c>
      <c r="F16" s="3">
        <v>2100</v>
      </c>
      <c r="G16" s="3">
        <f t="shared" si="0"/>
        <v>31500</v>
      </c>
    </row>
    <row r="17" spans="1:7" ht="57.75" customHeight="1" x14ac:dyDescent="0.2">
      <c r="A17" s="2">
        <v>16</v>
      </c>
      <c r="B17" s="16" t="s">
        <v>119</v>
      </c>
      <c r="C17" s="6" t="s">
        <v>19</v>
      </c>
      <c r="D17" s="10" t="s">
        <v>14</v>
      </c>
      <c r="E17" s="10">
        <v>30</v>
      </c>
      <c r="F17" s="3">
        <v>2100</v>
      </c>
      <c r="G17" s="3">
        <f t="shared" si="0"/>
        <v>63000</v>
      </c>
    </row>
    <row r="18" spans="1:7" ht="57.75" customHeight="1" x14ac:dyDescent="0.2">
      <c r="A18" s="2">
        <v>17</v>
      </c>
      <c r="B18" s="16" t="s">
        <v>85</v>
      </c>
      <c r="C18" s="2" t="s">
        <v>20</v>
      </c>
      <c r="D18" s="10" t="s">
        <v>14</v>
      </c>
      <c r="E18" s="10">
        <v>500</v>
      </c>
      <c r="F18" s="11">
        <v>595</v>
      </c>
      <c r="G18" s="3">
        <f t="shared" si="0"/>
        <v>297500</v>
      </c>
    </row>
    <row r="19" spans="1:7" ht="57.75" customHeight="1" x14ac:dyDescent="0.2">
      <c r="A19" s="2">
        <v>18</v>
      </c>
      <c r="B19" s="16" t="s">
        <v>95</v>
      </c>
      <c r="C19" s="6" t="s">
        <v>62</v>
      </c>
      <c r="D19" s="10" t="s">
        <v>1</v>
      </c>
      <c r="E19" s="10">
        <v>600</v>
      </c>
      <c r="F19" s="3">
        <v>350</v>
      </c>
      <c r="G19" s="3">
        <f t="shared" si="0"/>
        <v>210000</v>
      </c>
    </row>
    <row r="20" spans="1:7" ht="57.75" customHeight="1" x14ac:dyDescent="0.2">
      <c r="A20" s="2">
        <v>19</v>
      </c>
      <c r="B20" s="16" t="s">
        <v>75</v>
      </c>
      <c r="C20" s="6" t="s">
        <v>21</v>
      </c>
      <c r="D20" s="10" t="s">
        <v>1</v>
      </c>
      <c r="E20" s="10">
        <v>300</v>
      </c>
      <c r="F20" s="3">
        <v>390</v>
      </c>
      <c r="G20" s="3">
        <f t="shared" si="0"/>
        <v>117000</v>
      </c>
    </row>
    <row r="21" spans="1:7" ht="57.75" customHeight="1" x14ac:dyDescent="0.2">
      <c r="A21" s="2">
        <v>20</v>
      </c>
      <c r="B21" s="16" t="s">
        <v>96</v>
      </c>
      <c r="C21" s="6" t="s">
        <v>22</v>
      </c>
      <c r="D21" s="10" t="s">
        <v>1</v>
      </c>
      <c r="E21" s="10">
        <v>600</v>
      </c>
      <c r="F21" s="3">
        <v>350</v>
      </c>
      <c r="G21" s="3">
        <f t="shared" si="0"/>
        <v>210000</v>
      </c>
    </row>
    <row r="22" spans="1:7" ht="57.75" customHeight="1" x14ac:dyDescent="0.2">
      <c r="A22" s="2">
        <v>21</v>
      </c>
      <c r="B22" s="16" t="s">
        <v>115</v>
      </c>
      <c r="C22" s="6" t="s">
        <v>23</v>
      </c>
      <c r="D22" s="10" t="s">
        <v>1</v>
      </c>
      <c r="E22" s="10">
        <v>600</v>
      </c>
      <c r="F22" s="3">
        <v>350</v>
      </c>
      <c r="G22" s="3">
        <f t="shared" si="0"/>
        <v>210000</v>
      </c>
    </row>
    <row r="23" spans="1:7" ht="57.75" customHeight="1" x14ac:dyDescent="0.2">
      <c r="A23" s="2">
        <v>22</v>
      </c>
      <c r="B23" s="16" t="s">
        <v>102</v>
      </c>
      <c r="C23" s="6" t="s">
        <v>24</v>
      </c>
      <c r="D23" s="10" t="s">
        <v>1</v>
      </c>
      <c r="E23" s="10">
        <v>500</v>
      </c>
      <c r="F23" s="3">
        <v>390</v>
      </c>
      <c r="G23" s="3">
        <f t="shared" si="0"/>
        <v>195000</v>
      </c>
    </row>
    <row r="24" spans="1:7" ht="57.75" customHeight="1" x14ac:dyDescent="0.2">
      <c r="A24" s="2">
        <v>23</v>
      </c>
      <c r="B24" s="16" t="s">
        <v>84</v>
      </c>
      <c r="C24" s="4" t="s">
        <v>25</v>
      </c>
      <c r="D24" s="10" t="s">
        <v>26</v>
      </c>
      <c r="E24" s="10">
        <v>5</v>
      </c>
      <c r="F24" s="3">
        <v>7000</v>
      </c>
      <c r="G24" s="3">
        <f t="shared" si="0"/>
        <v>35000</v>
      </c>
    </row>
    <row r="25" spans="1:7" ht="57.75" customHeight="1" x14ac:dyDescent="0.2">
      <c r="A25" s="2">
        <v>24</v>
      </c>
      <c r="B25" s="16" t="s">
        <v>128</v>
      </c>
      <c r="C25" s="6" t="s">
        <v>27</v>
      </c>
      <c r="D25" s="10" t="s">
        <v>5</v>
      </c>
      <c r="E25" s="10">
        <v>300</v>
      </c>
      <c r="F25" s="3">
        <v>580</v>
      </c>
      <c r="G25" s="3">
        <f t="shared" si="0"/>
        <v>174000</v>
      </c>
    </row>
    <row r="26" spans="1:7" ht="57.75" customHeight="1" x14ac:dyDescent="0.2">
      <c r="A26" s="2">
        <v>25</v>
      </c>
      <c r="B26" s="16" t="s">
        <v>91</v>
      </c>
      <c r="C26" s="4" t="s">
        <v>28</v>
      </c>
      <c r="D26" s="9" t="s">
        <v>29</v>
      </c>
      <c r="E26" s="9">
        <v>7</v>
      </c>
      <c r="F26" s="3">
        <v>2000</v>
      </c>
      <c r="G26" s="3">
        <f t="shared" si="0"/>
        <v>14000</v>
      </c>
    </row>
    <row r="27" spans="1:7" ht="57.75" customHeight="1" x14ac:dyDescent="0.2">
      <c r="A27" s="2">
        <v>26</v>
      </c>
      <c r="B27" s="16" t="s">
        <v>114</v>
      </c>
      <c r="C27" s="6" t="s">
        <v>30</v>
      </c>
      <c r="D27" s="10" t="s">
        <v>1</v>
      </c>
      <c r="E27" s="10">
        <v>100</v>
      </c>
      <c r="F27" s="3">
        <v>5000</v>
      </c>
      <c r="G27" s="3">
        <f t="shared" si="0"/>
        <v>500000</v>
      </c>
    </row>
    <row r="28" spans="1:7" ht="57.75" customHeight="1" x14ac:dyDescent="0.2">
      <c r="A28" s="2">
        <v>27</v>
      </c>
      <c r="B28" s="16" t="s">
        <v>80</v>
      </c>
      <c r="C28" s="6" t="s">
        <v>31</v>
      </c>
      <c r="D28" s="10" t="s">
        <v>1</v>
      </c>
      <c r="E28" s="10">
        <v>400</v>
      </c>
      <c r="F28" s="3">
        <v>750</v>
      </c>
      <c r="G28" s="3">
        <f t="shared" si="0"/>
        <v>300000</v>
      </c>
    </row>
    <row r="29" spans="1:7" ht="57.75" customHeight="1" x14ac:dyDescent="0.2">
      <c r="A29" s="2">
        <v>28</v>
      </c>
      <c r="B29" s="16" t="s">
        <v>105</v>
      </c>
      <c r="C29" s="6" t="s">
        <v>32</v>
      </c>
      <c r="D29" s="10" t="s">
        <v>14</v>
      </c>
      <c r="E29" s="10">
        <v>100</v>
      </c>
      <c r="F29" s="3">
        <v>329</v>
      </c>
      <c r="G29" s="3">
        <f t="shared" si="0"/>
        <v>32900</v>
      </c>
    </row>
    <row r="30" spans="1:7" ht="57.75" customHeight="1" x14ac:dyDescent="0.2">
      <c r="A30" s="2">
        <v>29</v>
      </c>
      <c r="B30" s="16" t="s">
        <v>124</v>
      </c>
      <c r="C30" s="6" t="s">
        <v>33</v>
      </c>
      <c r="D30" s="10" t="s">
        <v>1</v>
      </c>
      <c r="E30" s="10">
        <v>1000</v>
      </c>
      <c r="F30" s="3">
        <v>40</v>
      </c>
      <c r="G30" s="3">
        <f t="shared" si="0"/>
        <v>40000</v>
      </c>
    </row>
    <row r="31" spans="1:7" ht="57.75" customHeight="1" x14ac:dyDescent="0.2">
      <c r="A31" s="2">
        <v>30</v>
      </c>
      <c r="B31" s="16" t="s">
        <v>100</v>
      </c>
      <c r="C31" s="6" t="s">
        <v>34</v>
      </c>
      <c r="D31" s="10" t="s">
        <v>1</v>
      </c>
      <c r="E31" s="10">
        <v>300</v>
      </c>
      <c r="F31" s="3">
        <v>62</v>
      </c>
      <c r="G31" s="3">
        <f t="shared" si="0"/>
        <v>18600</v>
      </c>
    </row>
    <row r="32" spans="1:7" ht="57.75" customHeight="1" x14ac:dyDescent="0.2">
      <c r="A32" s="2">
        <v>31</v>
      </c>
      <c r="B32" s="16" t="s">
        <v>101</v>
      </c>
      <c r="C32" s="6" t="s">
        <v>35</v>
      </c>
      <c r="D32" s="10" t="s">
        <v>1</v>
      </c>
      <c r="E32" s="10">
        <v>2000</v>
      </c>
      <c r="F32" s="3">
        <v>10</v>
      </c>
      <c r="G32" s="3">
        <f t="shared" si="0"/>
        <v>20000</v>
      </c>
    </row>
    <row r="33" spans="1:7" ht="57.75" customHeight="1" x14ac:dyDescent="0.2">
      <c r="A33" s="2">
        <v>32</v>
      </c>
      <c r="B33" s="16" t="s">
        <v>110</v>
      </c>
      <c r="C33" s="6" t="s">
        <v>36</v>
      </c>
      <c r="D33" s="10" t="s">
        <v>5</v>
      </c>
      <c r="E33" s="10">
        <v>5000</v>
      </c>
      <c r="F33" s="3">
        <v>8</v>
      </c>
      <c r="G33" s="3">
        <f t="shared" si="0"/>
        <v>40000</v>
      </c>
    </row>
    <row r="34" spans="1:7" ht="57.75" customHeight="1" x14ac:dyDescent="0.2">
      <c r="A34" s="2">
        <v>33</v>
      </c>
      <c r="B34" s="16" t="s">
        <v>76</v>
      </c>
      <c r="C34" s="7" t="s">
        <v>37</v>
      </c>
      <c r="D34" s="12" t="s">
        <v>5</v>
      </c>
      <c r="E34" s="12">
        <v>1</v>
      </c>
      <c r="F34" s="13">
        <v>1600</v>
      </c>
      <c r="G34" s="3">
        <f t="shared" si="0"/>
        <v>1600</v>
      </c>
    </row>
    <row r="35" spans="1:7" ht="57.75" customHeight="1" x14ac:dyDescent="0.2">
      <c r="A35" s="2">
        <v>34</v>
      </c>
      <c r="B35" s="16" t="s">
        <v>113</v>
      </c>
      <c r="C35" s="6" t="s">
        <v>38</v>
      </c>
      <c r="D35" s="10" t="s">
        <v>1</v>
      </c>
      <c r="E35" s="10">
        <v>1000</v>
      </c>
      <c r="F35" s="3">
        <v>259</v>
      </c>
      <c r="G35" s="3">
        <f t="shared" si="0"/>
        <v>259000</v>
      </c>
    </row>
    <row r="36" spans="1:7" ht="57.75" customHeight="1" x14ac:dyDescent="0.2">
      <c r="A36" s="2">
        <v>35</v>
      </c>
      <c r="B36" s="16" t="s">
        <v>89</v>
      </c>
      <c r="C36" s="6" t="s">
        <v>39</v>
      </c>
      <c r="D36" s="10" t="s">
        <v>1</v>
      </c>
      <c r="E36" s="10">
        <v>2000</v>
      </c>
      <c r="F36" s="3">
        <v>300</v>
      </c>
      <c r="G36" s="3">
        <f t="shared" si="0"/>
        <v>600000</v>
      </c>
    </row>
    <row r="37" spans="1:7" ht="57.75" customHeight="1" x14ac:dyDescent="0.2">
      <c r="A37" s="2">
        <v>36</v>
      </c>
      <c r="B37" s="16" t="s">
        <v>99</v>
      </c>
      <c r="C37" s="6" t="s">
        <v>40</v>
      </c>
      <c r="D37" s="10" t="s">
        <v>1</v>
      </c>
      <c r="E37" s="10">
        <v>6000</v>
      </c>
      <c r="F37" s="3">
        <v>30</v>
      </c>
      <c r="G37" s="3">
        <f t="shared" si="0"/>
        <v>180000</v>
      </c>
    </row>
    <row r="38" spans="1:7" ht="57.75" customHeight="1" x14ac:dyDescent="0.2">
      <c r="A38" s="2">
        <v>37</v>
      </c>
      <c r="B38" s="16" t="s">
        <v>90</v>
      </c>
      <c r="C38" s="6" t="s">
        <v>41</v>
      </c>
      <c r="D38" s="10" t="s">
        <v>1</v>
      </c>
      <c r="E38" s="10">
        <v>10</v>
      </c>
      <c r="F38" s="3">
        <v>1700</v>
      </c>
      <c r="G38" s="3">
        <f t="shared" si="0"/>
        <v>17000</v>
      </c>
    </row>
    <row r="39" spans="1:7" ht="57.75" customHeight="1" x14ac:dyDescent="0.2">
      <c r="A39" s="2">
        <v>38</v>
      </c>
      <c r="B39" s="16" t="s">
        <v>79</v>
      </c>
      <c r="C39" s="6" t="s">
        <v>42</v>
      </c>
      <c r="D39" s="10" t="s">
        <v>1</v>
      </c>
      <c r="E39" s="10">
        <v>10</v>
      </c>
      <c r="F39" s="3">
        <v>2000</v>
      </c>
      <c r="G39" s="3">
        <f t="shared" si="0"/>
        <v>20000</v>
      </c>
    </row>
    <row r="40" spans="1:7" ht="57.75" customHeight="1" x14ac:dyDescent="0.2">
      <c r="A40" s="2">
        <v>39</v>
      </c>
      <c r="B40" s="16" t="s">
        <v>118</v>
      </c>
      <c r="C40" s="6" t="s">
        <v>43</v>
      </c>
      <c r="D40" s="10" t="s">
        <v>1</v>
      </c>
      <c r="E40" s="10">
        <v>120</v>
      </c>
      <c r="F40" s="3">
        <v>18000</v>
      </c>
      <c r="G40" s="3">
        <f t="shared" si="0"/>
        <v>2160000</v>
      </c>
    </row>
    <row r="41" spans="1:7" ht="57.75" customHeight="1" x14ac:dyDescent="0.2">
      <c r="A41" s="2">
        <v>40</v>
      </c>
      <c r="B41" s="16" t="s">
        <v>93</v>
      </c>
      <c r="C41" s="6" t="s">
        <v>44</v>
      </c>
      <c r="D41" s="10" t="s">
        <v>1</v>
      </c>
      <c r="E41" s="10">
        <v>4000</v>
      </c>
      <c r="F41" s="3">
        <v>100</v>
      </c>
      <c r="G41" s="3">
        <f t="shared" si="0"/>
        <v>400000</v>
      </c>
    </row>
    <row r="42" spans="1:7" ht="57.75" customHeight="1" x14ac:dyDescent="0.2">
      <c r="A42" s="2">
        <v>41</v>
      </c>
      <c r="B42" s="16" t="s">
        <v>88</v>
      </c>
      <c r="C42" s="6" t="s">
        <v>45</v>
      </c>
      <c r="D42" s="10" t="s">
        <v>5</v>
      </c>
      <c r="E42" s="10">
        <v>30</v>
      </c>
      <c r="F42" s="3">
        <v>6200</v>
      </c>
      <c r="G42" s="3">
        <f t="shared" si="0"/>
        <v>186000</v>
      </c>
    </row>
    <row r="43" spans="1:7" ht="57.75" customHeight="1" x14ac:dyDescent="0.2">
      <c r="A43" s="2">
        <v>42</v>
      </c>
      <c r="B43" s="16" t="s">
        <v>130</v>
      </c>
      <c r="C43" s="4" t="s">
        <v>46</v>
      </c>
      <c r="D43" s="9" t="s">
        <v>5</v>
      </c>
      <c r="E43" s="9">
        <v>5</v>
      </c>
      <c r="F43" s="3">
        <v>2100</v>
      </c>
      <c r="G43" s="3">
        <f t="shared" si="0"/>
        <v>10500</v>
      </c>
    </row>
    <row r="44" spans="1:7" ht="57.75" customHeight="1" x14ac:dyDescent="0.2">
      <c r="A44" s="2">
        <v>43</v>
      </c>
      <c r="B44" s="16" t="s">
        <v>116</v>
      </c>
      <c r="C44" s="6" t="s">
        <v>47</v>
      </c>
      <c r="D44" s="10" t="s">
        <v>1</v>
      </c>
      <c r="E44" s="10">
        <v>1</v>
      </c>
      <c r="F44" s="3">
        <v>155000</v>
      </c>
      <c r="G44" s="3">
        <f t="shared" si="0"/>
        <v>155000</v>
      </c>
    </row>
    <row r="45" spans="1:7" ht="57.75" customHeight="1" x14ac:dyDescent="0.2">
      <c r="A45" s="2">
        <v>44</v>
      </c>
      <c r="B45" s="16" t="s">
        <v>123</v>
      </c>
      <c r="C45" s="6" t="s">
        <v>48</v>
      </c>
      <c r="D45" s="10" t="s">
        <v>1</v>
      </c>
      <c r="E45" s="10">
        <v>100</v>
      </c>
      <c r="F45" s="3">
        <v>300</v>
      </c>
      <c r="G45" s="3">
        <f t="shared" si="0"/>
        <v>30000</v>
      </c>
    </row>
    <row r="46" spans="1:7" ht="57.75" customHeight="1" x14ac:dyDescent="0.2">
      <c r="A46" s="2">
        <v>45</v>
      </c>
      <c r="B46" s="16" t="s">
        <v>86</v>
      </c>
      <c r="C46" s="6" t="s">
        <v>49</v>
      </c>
      <c r="D46" s="10" t="s">
        <v>1</v>
      </c>
      <c r="E46" s="10">
        <v>130</v>
      </c>
      <c r="F46" s="3">
        <v>300</v>
      </c>
      <c r="G46" s="3">
        <f t="shared" si="0"/>
        <v>39000</v>
      </c>
    </row>
    <row r="47" spans="1:7" ht="57.75" customHeight="1" x14ac:dyDescent="0.2">
      <c r="A47" s="2">
        <v>46</v>
      </c>
      <c r="B47" s="16" t="s">
        <v>78</v>
      </c>
      <c r="C47" s="6" t="s">
        <v>50</v>
      </c>
      <c r="D47" s="10" t="s">
        <v>1</v>
      </c>
      <c r="E47" s="10">
        <v>100</v>
      </c>
      <c r="F47" s="3">
        <v>300</v>
      </c>
      <c r="G47" s="3">
        <f t="shared" si="0"/>
        <v>30000</v>
      </c>
    </row>
    <row r="48" spans="1:7" ht="57.75" customHeight="1" x14ac:dyDescent="0.2">
      <c r="A48" s="2">
        <v>47</v>
      </c>
      <c r="B48" s="16" t="s">
        <v>83</v>
      </c>
      <c r="C48" s="6" t="s">
        <v>51</v>
      </c>
      <c r="D48" s="10" t="s">
        <v>1</v>
      </c>
      <c r="E48" s="10">
        <v>100</v>
      </c>
      <c r="F48" s="3">
        <v>170</v>
      </c>
      <c r="G48" s="3">
        <f t="shared" si="0"/>
        <v>17000</v>
      </c>
    </row>
    <row r="49" spans="1:8" ht="57.75" customHeight="1" x14ac:dyDescent="0.2">
      <c r="A49" s="2">
        <v>48</v>
      </c>
      <c r="B49" s="16" t="s">
        <v>97</v>
      </c>
      <c r="C49" s="6" t="s">
        <v>52</v>
      </c>
      <c r="D49" s="10" t="s">
        <v>1</v>
      </c>
      <c r="E49" s="10">
        <v>100</v>
      </c>
      <c r="F49" s="3">
        <v>170</v>
      </c>
      <c r="G49" s="3">
        <f t="shared" si="0"/>
        <v>17000</v>
      </c>
    </row>
    <row r="50" spans="1:8" ht="57.75" customHeight="1" x14ac:dyDescent="0.2">
      <c r="A50" s="2">
        <v>49</v>
      </c>
      <c r="B50" s="16" t="s">
        <v>112</v>
      </c>
      <c r="C50" s="6" t="s">
        <v>53</v>
      </c>
      <c r="D50" s="10" t="s">
        <v>1</v>
      </c>
      <c r="E50" s="10">
        <v>100</v>
      </c>
      <c r="F50" s="3">
        <v>170</v>
      </c>
      <c r="G50" s="3">
        <f t="shared" si="0"/>
        <v>17000</v>
      </c>
    </row>
    <row r="51" spans="1:8" ht="57.75" customHeight="1" x14ac:dyDescent="0.2">
      <c r="A51" s="2">
        <v>50</v>
      </c>
      <c r="B51" s="16" t="s">
        <v>111</v>
      </c>
      <c r="C51" s="6" t="s">
        <v>54</v>
      </c>
      <c r="D51" s="10" t="s">
        <v>1</v>
      </c>
      <c r="E51" s="10">
        <v>1500</v>
      </c>
      <c r="F51" s="3">
        <v>170</v>
      </c>
      <c r="G51" s="3">
        <f t="shared" si="0"/>
        <v>255000</v>
      </c>
    </row>
    <row r="52" spans="1:8" ht="57.75" customHeight="1" x14ac:dyDescent="0.25">
      <c r="A52" s="2">
        <v>51</v>
      </c>
      <c r="B52" s="16" t="s">
        <v>104</v>
      </c>
      <c r="C52" s="6" t="s">
        <v>55</v>
      </c>
      <c r="D52" s="10" t="s">
        <v>1</v>
      </c>
      <c r="E52" s="10">
        <v>300</v>
      </c>
      <c r="F52" s="3">
        <v>170</v>
      </c>
      <c r="G52" s="3">
        <f t="shared" si="0"/>
        <v>51000</v>
      </c>
      <c r="H52" s="14"/>
    </row>
    <row r="53" spans="1:8" ht="57.75" customHeight="1" x14ac:dyDescent="0.25">
      <c r="A53" s="2">
        <v>52</v>
      </c>
      <c r="B53" s="16" t="s">
        <v>107</v>
      </c>
      <c r="C53" s="6" t="s">
        <v>56</v>
      </c>
      <c r="D53" s="10" t="s">
        <v>1</v>
      </c>
      <c r="E53" s="10">
        <v>300</v>
      </c>
      <c r="F53" s="3">
        <v>170</v>
      </c>
      <c r="G53" s="3">
        <f t="shared" si="0"/>
        <v>51000</v>
      </c>
      <c r="H53" s="14"/>
    </row>
    <row r="54" spans="1:8" ht="57.75" customHeight="1" x14ac:dyDescent="0.25">
      <c r="A54" s="2">
        <v>53</v>
      </c>
      <c r="B54" s="16" t="s">
        <v>77</v>
      </c>
      <c r="C54" s="6" t="s">
        <v>57</v>
      </c>
      <c r="D54" s="10" t="s">
        <v>1</v>
      </c>
      <c r="E54" s="10">
        <v>200</v>
      </c>
      <c r="F54" s="3">
        <v>200</v>
      </c>
      <c r="G54" s="3">
        <f t="shared" si="0"/>
        <v>40000</v>
      </c>
      <c r="H54" s="14"/>
    </row>
    <row r="55" spans="1:8" ht="57.75" customHeight="1" x14ac:dyDescent="0.25">
      <c r="A55" s="2">
        <v>54</v>
      </c>
      <c r="B55" s="16" t="s">
        <v>126</v>
      </c>
      <c r="C55" s="6" t="s">
        <v>58</v>
      </c>
      <c r="D55" s="10" t="s">
        <v>1</v>
      </c>
      <c r="E55" s="10">
        <v>400</v>
      </c>
      <c r="F55" s="3">
        <v>200</v>
      </c>
      <c r="G55" s="3">
        <f t="shared" si="0"/>
        <v>80000</v>
      </c>
      <c r="H55" s="14"/>
    </row>
    <row r="56" spans="1:8" ht="57.75" customHeight="1" x14ac:dyDescent="0.25">
      <c r="A56" s="2">
        <v>55</v>
      </c>
      <c r="B56" s="16" t="s">
        <v>108</v>
      </c>
      <c r="C56" s="6" t="s">
        <v>59</v>
      </c>
      <c r="D56" s="10" t="s">
        <v>1</v>
      </c>
      <c r="E56" s="10">
        <v>100</v>
      </c>
      <c r="F56" s="3">
        <v>170</v>
      </c>
      <c r="G56" s="3">
        <f t="shared" si="0"/>
        <v>17000</v>
      </c>
      <c r="H56" s="14"/>
    </row>
    <row r="57" spans="1:8" ht="57.75" customHeight="1" x14ac:dyDescent="0.25">
      <c r="A57" s="2">
        <v>56</v>
      </c>
      <c r="B57" s="16" t="s">
        <v>103</v>
      </c>
      <c r="C57" s="6" t="s">
        <v>60</v>
      </c>
      <c r="D57" s="10" t="s">
        <v>1</v>
      </c>
      <c r="E57" s="10">
        <v>1500</v>
      </c>
      <c r="F57" s="3">
        <v>170</v>
      </c>
      <c r="G57" s="3">
        <f t="shared" si="0"/>
        <v>255000</v>
      </c>
      <c r="H57" s="14"/>
    </row>
    <row r="58" spans="1:8" ht="57.75" customHeight="1" x14ac:dyDescent="0.3">
      <c r="A58" s="2">
        <v>57</v>
      </c>
      <c r="B58" s="16" t="s">
        <v>109</v>
      </c>
      <c r="C58" s="6" t="s">
        <v>61</v>
      </c>
      <c r="D58" s="10" t="s">
        <v>5</v>
      </c>
      <c r="E58" s="10">
        <v>100</v>
      </c>
      <c r="F58" s="3">
        <v>400</v>
      </c>
      <c r="G58" s="3">
        <f t="shared" si="0"/>
        <v>40000</v>
      </c>
      <c r="H58" s="15"/>
    </row>
    <row r="59" spans="1:8" ht="57.75" customHeight="1" x14ac:dyDescent="0.25">
      <c r="A59" s="2">
        <v>58</v>
      </c>
      <c r="B59" s="16" t="s">
        <v>92</v>
      </c>
      <c r="C59" s="2" t="s">
        <v>72</v>
      </c>
      <c r="D59" s="10" t="s">
        <v>1</v>
      </c>
      <c r="E59" s="10">
        <v>20</v>
      </c>
      <c r="F59" s="10">
        <v>15000</v>
      </c>
      <c r="G59" s="3">
        <f t="shared" si="0"/>
        <v>300000</v>
      </c>
      <c r="H59" s="14"/>
    </row>
    <row r="60" spans="1:8" ht="57.75" customHeight="1" x14ac:dyDescent="0.2">
      <c r="A60" s="2">
        <v>59</v>
      </c>
      <c r="B60" s="16" t="s">
        <v>117</v>
      </c>
      <c r="C60" s="6" t="s">
        <v>71</v>
      </c>
      <c r="D60" s="10" t="s">
        <v>1</v>
      </c>
      <c r="E60" s="10">
        <v>2500</v>
      </c>
      <c r="F60" s="3">
        <v>650</v>
      </c>
      <c r="G60" s="3">
        <f t="shared" si="0"/>
        <v>1625000</v>
      </c>
    </row>
    <row r="62" spans="1:8" ht="57.75" customHeight="1" x14ac:dyDescent="0.2">
      <c r="C62" s="17" t="s">
        <v>69</v>
      </c>
    </row>
    <row r="63" spans="1:8" ht="57.75" customHeight="1" x14ac:dyDescent="0.2">
      <c r="C63" s="18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2025-01-30T07:09:21Z</cp:lastPrinted>
  <dcterms:created xsi:type="dcterms:W3CDTF">2015-06-05T18:19:34Z</dcterms:created>
  <dcterms:modified xsi:type="dcterms:W3CDTF">2025-01-30T08:52:59Z</dcterms:modified>
</cp:coreProperties>
</file>