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Հայ" sheetId="1" r:id="rId1"/>
    <sheet name="Ռուս" sheetId="3" r:id="rId2"/>
  </sheets>
  <definedNames>
    <definedName name="_ftnref1" localSheetId="1">Ռուս!#REF!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 i="3" l="1"/>
  <c r="G6" i="1"/>
</calcChain>
</file>

<file path=xl/sharedStrings.xml><?xml version="1.0" encoding="utf-8"?>
<sst xmlns="http://schemas.openxmlformats.org/spreadsheetml/2006/main" count="60" uniqueCount="60">
  <si>
    <t>ԱՊՐԱՆՔԻ</t>
  </si>
  <si>
    <t>հրավերով նախատեսված չափաբաժնի համարը</t>
  </si>
  <si>
    <t>գնումների պլանով նախատեսված միջանցիկ ծածկագիրը` ըստ ԳՄԱ դասակարգման (CPV)</t>
  </si>
  <si>
    <t xml:space="preserve">անվանումը </t>
  </si>
  <si>
    <t>տեխնիկական բնութագիրը</t>
  </si>
  <si>
    <t>չափման միավորը</t>
  </si>
  <si>
    <t>միավոր գինը/ՀՀ դրամ</t>
  </si>
  <si>
    <t>ընդհանուր գինը/ՀՀ դրամ</t>
  </si>
  <si>
    <t>ընդհանուր քանակը</t>
  </si>
  <si>
    <t>մատակարարման</t>
  </si>
  <si>
    <t>հասցեն</t>
  </si>
  <si>
    <t>ենթակա քանակը</t>
  </si>
  <si>
    <t>Ժամկետը***</t>
  </si>
  <si>
    <t>հատ</t>
  </si>
  <si>
    <t>ք․Կապան, Մ․Ստեփանյան 13</t>
  </si>
  <si>
    <t>Մինչև 30․06․2025թ</t>
  </si>
  <si>
    <t xml:space="preserve"> պայմանագիրը կնքելուց 20 օրացուցային օր հետո /եթե մատակարարը չի համաձայնվում մատակարարել ավելի շուտ/</t>
  </si>
  <si>
    <t>ՏԵԽՆԻԿԱԿԱՆ ԲՆՈՒԹԱԳԻՐ - ԳՆՄԱՆ ԺԱՄԱՆԱԿԱՑՈՒՅՑ</t>
  </si>
  <si>
    <t>* Եթե պայմանագրի գործողության ընթացքում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համարվում է լուծված:</t>
  </si>
  <si>
    <t>*Առաջին տեղ զբաղեցրած մասնակիցը պետք է ներկայացնի նաև առաջարկվող ապրանքային նշանի, արտադրողի(արտադրող կազմակերպության անվանումը), ծագման երկրի վերաբերյալ տեղեկատվություն:</t>
  </si>
  <si>
    <t>*Բոլոր չափաբաժինների համար պարտադիր է ապրանքային նշանի և արտադրողի վերաբերյալ տեղեկատվություն (արտադրող կազմակերպության անվանումը):</t>
  </si>
  <si>
    <t xml:space="preserve">* Եթե ընտրված մասնակցի հայտով  ներկայավել է մեկից ավելի արտադրողների կողմից արտադրված, ինչպես նաև տարբեր ապրանքային նշան, ֆիրմային անվանում և մոդել ունեցող ապրանքներ, ապա դրանցից բավարար գնահատվածները ներառվում են սույն հավելվածում: </t>
  </si>
  <si>
    <t>*Բոլոր ապրանքները պետք է լինեն նոր, չօգտագործված, գործարանային փաթեթավորմամբ:</t>
  </si>
  <si>
    <t xml:space="preserve">**Ծանոթություն – Եթե գնման առարկաների հատկանիշները  պահանջ կամ հղում պարունակեն որևէ առևտրային նշանի, ֆիրմային անվանմանը, արտոնագրին, էսքիզին կամ մոդելին, ծագման երկրին կամ կոնկրետ աղբյուրին կամ արտադրողին, բացառությամբ այն դեպքերի, երբ անհնար է գնման առարկայի բնութագրումն առանց դրանց: Հղումներ օգտագործելու դեպքում հատկանիշների բնութագրում կարդալ «կամ համարժեք» բառը:  Համաձայն (Օրենքի Հոդված 13, Կետ 5) </t>
  </si>
  <si>
    <t>* Որակի սերտիֆիկատների առկայություն</t>
  </si>
  <si>
    <t>*Հանձնելու պահին մնացորդային պիտանելիության ժամկետը
ա. 2,5 տարի և ավելի պիտանիության ժամկետ ունեցող ապրանքները հանձնելու պահին պետք է ունենան առնվազն 24 ամիս մնացորդային պիտանիության ժամկետ,
բ. մինչև 2,5 տարի պիտանիության ժամկետ ունեցող ապրանքները հանձնելու պահին պետք է ունենան առնվազն 12 ամիս մնացորդային պիտանիության ժամկետ</t>
  </si>
  <si>
    <t>Ախտահանիչ՝ ցիտրոդեզ կամ համարժեք*</t>
  </si>
  <si>
    <t>ТЕХНИЧЕСКАЯ ХАРАКТЕРИСТИКА-ГРАФИК ЗАКУПКИ*</t>
  </si>
  <si>
    <t>Товар</t>
  </si>
  <si>
    <t>номер предусмотренного приглашением лота</t>
  </si>
  <si>
    <t>промежуточный код, предусмотренный планом закупок по классификации ЕЗК (CPV)</t>
  </si>
  <si>
    <t xml:space="preserve">наименование </t>
  </si>
  <si>
    <t>техническая характеристика</t>
  </si>
  <si>
    <t>единица измерения</t>
  </si>
  <si>
    <t>цена единицы/драмов РА</t>
  </si>
  <si>
    <t>общая цена/драмов РА</t>
  </si>
  <si>
    <t>общий объем</t>
  </si>
  <si>
    <t>поставки</t>
  </si>
  <si>
    <t>адрес</t>
  </si>
  <si>
    <t>подлежащее поставке количество товара</t>
  </si>
  <si>
    <t>срок</t>
  </si>
  <si>
    <t xml:space="preserve">дезинфицирующее средство «Цитродез» или «эквивалент» </t>
  </si>
  <si>
    <t>«Цитродез» или «эквивалент» Состав дезинфицирующего средства: масса лимонной кислоты 21% ± 10%, яблочной кислоты 5% ± 10%, молочной кислоты 5% ± 10%. 5-литровый контейнер. Работает в соответствии с Fresenius Medikal Care 4008S. Наличие сертификатов качества. Наличие товарного знака.</t>
  </si>
  <si>
    <t>шт</t>
  </si>
  <si>
    <t xml:space="preserve">20 календарных дней после подписания договора / в случае несогласия поставщика на поставку
раньше/"
</t>
  </si>
  <si>
    <t>до 30․06․2025г</t>
  </si>
  <si>
    <t>* Если в течение срока действия договора Заказчик предъявил претензию не по всей партии, а по предмету закупки, то договор считается расторгнутым в отношении непоставленной, оставшейся партии предмета закупки.</t>
  </si>
  <si>
    <t>*Участник, занявший первое место, также должен предоставить информацию о предлагаемом товарном знаке, производителе (наименование организации-производителя), стране происхождения.</t>
  </si>
  <si>
    <t>*Для всех лотов необходима информация о торговой марке и производителе (название организации-производителя).</t>
  </si>
  <si>
    <t>* Если выбранный участник представил продукцию, произведенную более чем одним производителем, а также продукцию с разными товарными знаками, торговыми марками и моделями, то в данное приложение включаются те, которые получили удовлетворительную оценку.</t>
  </si>
  <si>
    <t>*Ապրանքները կմատակարարվեն 2025թ-ին պայմանագրի ուժի մեջ մտնելու օրվանից մինչև 30․12․2025թ, յուրաքանչյուր անգամ Գնորդից պատվերը  ստանալու պահից հաշված 5 աշխատանքային օրվա  ընթացքում՝ Գնորդի կողմից պատվիրված ապրանքի/ների քանակին և տեսակին համապատախան, ընդ որում 1-ին փուլի համար 20 օրացուցային օր հետո /եթե մատակարարը չի համաձայնվում մատակարարել ավելի շուտ/։ Ապրանքի/ների մատակարարաման համար պատվերը Գնորդի կողմից Վաճառողին կատարվում է  բանավոր, կամ գրավոր (նաև՝ Գնորդի էլեկտրոնային փոստի հասցեից Վաճառողի էլեկտրոնային փոստի հասցեին պատվերը ուղարկելու միջոցով)։</t>
  </si>
  <si>
    <t>*Доставка осуществляется поставщиком по адресу ПАО «Капанский медицинский центр»/аптека, Армения, Сюникская область, г. Капан, М. Степаняна, 13, в рабочие дни и часы работы: 09:00-17:00.</t>
  </si>
  <si>
    <t>*Все товары должны быть новыми, неиспользованными, в оригинальной упаковке.</t>
  </si>
  <si>
    <t>**Примечание. Если характеристики приобретаемых товаров содержат претензии или ссылки на какой-либо товарный знак, торговую марку, патент, дизайн или модель, страну происхождения или конкретный источник или производителя, за исключением случаев, когда без них невозможно описать приобретаемый товар. При использовании ссылок читайте слово «или эквивалент» в описании функции. Согласно (ст. 13, п. 5 Закона)</t>
  </si>
  <si>
    <t xml:space="preserve">*Оставшийся срок годности на момент доставки
а. товары со сроком годности 2,5 года и более должны иметь остаточный срок годности не менее 24 месяцев на момент поставки.
    б. товары  со сроком годности до 2,5 лет должны иметь на момент поставки срок годности не менее 12 месяцев.
</t>
  </si>
  <si>
    <t>* Наличие сертификатов качества.</t>
  </si>
  <si>
    <t>*Մատակարարումն իրականացվում է մատակարարի կողմից`ՀՀ, Սյունիքի մարզ, ք.Կապան, Մ․Ստեփանյան 13, «Կապանի բժշկական կենտրոն»ՓԲԸ /դեղատուն/ հասցեով, աշխատանքային օրերին և աշխատանքային ժամերին՝ 09։00-17։00։</t>
  </si>
  <si>
    <t>*Товары будут доставлены с даты вступления в силу договора в 2025 году до 30.12.2025, каждый раз в течение 5 рабочих дней с момента получения заказа от Покупателя, в зависимости от количества и типа заказа, а для 1-го этапа через 20 календарных дней /если поставщик не согласен осуществить поставку раньше/. Заказ на доставку товара(ов) оформляется Покупателем Продавцу в устной или письменной форме (в том числе путем отправки заказа с адреса электронной почты Покупателя на адрес электронной почты Продавца).</t>
  </si>
  <si>
    <t>г.Капан, ул.М.Степаняна 13</t>
  </si>
  <si>
    <t>Ախտահանիչի բաղադրությունը՝ կիտրոնաթթվի զանգվածային մասը 21%±10%,,  խնձորաթթու 5%±10%,,  կաթնաթթու 5 %±10%,: 5 լ-ոց տարա/կանիստր/։ Գործող՝ Fresenius Medikal Care 4008S սարքին համապատասխան։ Որակի սերտիֆիկատների առկայություն։ Ֆիրմային նշանի առկայություն։ «Ցիտրոդեզ» կամ «համարժեք»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</si>
</sst>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2"/>
      <color rgb="FF000000"/>
      <name val="GHEA Grapalat"/>
      <family val="3"/>
    </font>
    <font>
      <sz val="8"/>
      <color rgb="FF000000"/>
      <name val="GHEA Grapalat"/>
      <family val="3"/>
    </font>
    <font>
      <sz val="7"/>
      <color rgb="FF000000"/>
      <name val="GHEA Grapalat"/>
      <family val="3"/>
    </font>
    <font>
      <sz val="10"/>
      <color rgb="FF000000"/>
      <name val="GHEA Grapalat"/>
      <family val="3"/>
    </font>
    <font>
      <b/>
      <sz val="11"/>
      <color rgb="FF000000"/>
      <name val="GHEA Grapalat"/>
      <family val="3"/>
    </font>
    <font>
      <b/>
      <sz val="11"/>
      <color rgb="FFFF0000"/>
      <name val="GHEA Grapalat"/>
      <family val="3"/>
    </font>
    <font>
      <b/>
      <sz val="12"/>
      <color rgb="FF000000"/>
      <name val="GHEA Grapalat"/>
      <family val="3"/>
    </font>
  </fonts>
  <fills count="2">
    <fill>
      <patternFill patternType="none"/>
    </fill>
    <fill>
      <patternFill patternType="gray125"/>
    </fill>
  </fills>
  <borders count="6">
    <border>
      <left/>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diagonal/>
    </border>
  </borders>
  <cellStyleXfs count="1">
    <xf numFmtId="0" fontId="0" fillId="0" borderId="0"/>
  </cellStyleXfs>
  <cellXfs count="17">
    <xf numFmtId="0" fontId="0" fillId="0" borderId="0" xfId="0"/>
    <xf numFmtId="0" fontId="4" fillId="0" borderId="2" xfId="0" applyFont="1" applyBorder="1" applyAlignment="1">
      <alignment horizontal="center" vertical="center" wrapText="1"/>
    </xf>
    <xf numFmtId="0" fontId="2" fillId="0" borderId="2" xfId="0" applyFont="1" applyBorder="1" applyAlignment="1">
      <alignment horizontal="center" vertical="center" wrapText="1"/>
    </xf>
    <xf numFmtId="0" fontId="1" fillId="0" borderId="2" xfId="0" applyFont="1" applyBorder="1" applyAlignment="1">
      <alignment horizontal="center"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applyAlignment="1">
      <alignment horizontal="lef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left" vertical="center" wrapText="1"/>
    </xf>
    <xf numFmtId="0" fontId="7" fillId="0" borderId="0" xfId="0" applyFont="1" applyAlignment="1">
      <alignment horizontal="left" wrapText="1"/>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tabSelected="1" zoomScale="112" zoomScaleNormal="112" workbookViewId="0">
      <selection activeCell="C6" sqref="C6:C7"/>
    </sheetView>
  </sheetViews>
  <sheetFormatPr defaultRowHeight="15" x14ac:dyDescent="0.25"/>
  <cols>
    <col min="1" max="1" width="10.85546875" customWidth="1"/>
    <col min="2" max="2" width="12.28515625" customWidth="1"/>
    <col min="3" max="3" width="20.140625" customWidth="1"/>
    <col min="4" max="4" width="36.5703125" customWidth="1"/>
    <col min="6" max="7" width="0" hidden="1" customWidth="1"/>
    <col min="9" max="9" width="12.28515625" customWidth="1"/>
    <col min="10" max="10" width="9.42578125" customWidth="1"/>
    <col min="11" max="11" width="26.7109375" customWidth="1"/>
  </cols>
  <sheetData>
    <row r="1" spans="1:11" ht="15" customHeight="1" x14ac:dyDescent="0.25">
      <c r="A1" s="10" t="s">
        <v>17</v>
      </c>
      <c r="B1" s="10"/>
      <c r="C1" s="10"/>
      <c r="D1" s="10"/>
      <c r="E1" s="10"/>
      <c r="F1" s="10"/>
      <c r="G1" s="10"/>
      <c r="H1" s="10"/>
      <c r="I1" s="10"/>
      <c r="J1" s="10"/>
      <c r="K1" s="10"/>
    </row>
    <row r="3" spans="1:11" ht="17.25" x14ac:dyDescent="0.25">
      <c r="A3" s="3" t="s">
        <v>0</v>
      </c>
      <c r="B3" s="3"/>
      <c r="C3" s="3"/>
      <c r="D3" s="3"/>
      <c r="E3" s="3"/>
      <c r="F3" s="3"/>
      <c r="G3" s="3"/>
      <c r="H3" s="3"/>
      <c r="I3" s="3"/>
      <c r="J3" s="3"/>
      <c r="K3" s="3"/>
    </row>
    <row r="4" spans="1:11" ht="40.5" customHeight="1" x14ac:dyDescent="0.25">
      <c r="A4" s="4" t="s">
        <v>1</v>
      </c>
      <c r="B4" s="4" t="s">
        <v>2</v>
      </c>
      <c r="C4" s="5" t="s">
        <v>3</v>
      </c>
      <c r="D4" s="5" t="s">
        <v>4</v>
      </c>
      <c r="E4" s="5" t="s">
        <v>5</v>
      </c>
      <c r="F4" s="5" t="s">
        <v>6</v>
      </c>
      <c r="G4" s="5" t="s">
        <v>7</v>
      </c>
      <c r="H4" s="5" t="s">
        <v>8</v>
      </c>
      <c r="I4" s="5" t="s">
        <v>9</v>
      </c>
      <c r="J4" s="5"/>
      <c r="K4" s="5"/>
    </row>
    <row r="5" spans="1:11" ht="33" customHeight="1" x14ac:dyDescent="0.25">
      <c r="A5" s="4"/>
      <c r="B5" s="4"/>
      <c r="C5" s="5"/>
      <c r="D5" s="5"/>
      <c r="E5" s="5"/>
      <c r="F5" s="5"/>
      <c r="G5" s="5"/>
      <c r="H5" s="5"/>
      <c r="I5" s="1" t="s">
        <v>10</v>
      </c>
      <c r="J5" s="1" t="s">
        <v>11</v>
      </c>
      <c r="K5" s="1" t="s">
        <v>12</v>
      </c>
    </row>
    <row r="6" spans="1:11" ht="73.5" customHeight="1" x14ac:dyDescent="0.25">
      <c r="A6" s="6">
        <v>1</v>
      </c>
      <c r="B6" s="6">
        <v>33691139</v>
      </c>
      <c r="C6" s="6" t="s">
        <v>26</v>
      </c>
      <c r="D6" s="6" t="s">
        <v>59</v>
      </c>
      <c r="E6" s="6" t="s">
        <v>13</v>
      </c>
      <c r="F6" s="6">
        <v>35000</v>
      </c>
      <c r="G6" s="6">
        <f t="shared" ref="G6" si="0">+F6*H6</f>
        <v>1400000</v>
      </c>
      <c r="H6" s="6">
        <v>40</v>
      </c>
      <c r="I6" s="8" t="s">
        <v>14</v>
      </c>
      <c r="J6" s="1">
        <v>20</v>
      </c>
      <c r="K6" s="1" t="s">
        <v>16</v>
      </c>
    </row>
    <row r="7" spans="1:11" ht="73.5" customHeight="1" x14ac:dyDescent="0.25">
      <c r="A7" s="6"/>
      <c r="B7" s="6"/>
      <c r="C7" s="6"/>
      <c r="D7" s="6"/>
      <c r="E7" s="6"/>
      <c r="F7" s="6"/>
      <c r="G7" s="6"/>
      <c r="H7" s="6"/>
      <c r="I7" s="9"/>
      <c r="J7" s="1">
        <v>20</v>
      </c>
      <c r="K7" s="1" t="s">
        <v>15</v>
      </c>
    </row>
    <row r="9" spans="1:11" ht="42" customHeight="1" x14ac:dyDescent="0.25">
      <c r="A9" s="11" t="s">
        <v>18</v>
      </c>
      <c r="B9" s="11"/>
      <c r="C9" s="11"/>
      <c r="D9" s="11"/>
      <c r="E9" s="11"/>
      <c r="F9" s="11"/>
      <c r="G9" s="11"/>
      <c r="H9" s="11"/>
      <c r="I9" s="11"/>
      <c r="J9" s="11"/>
      <c r="K9" s="11"/>
    </row>
    <row r="10" spans="1:11" ht="56.25" customHeight="1" x14ac:dyDescent="0.25">
      <c r="A10" s="11" t="s">
        <v>19</v>
      </c>
      <c r="B10" s="11"/>
      <c r="C10" s="11"/>
      <c r="D10" s="11"/>
      <c r="E10" s="11"/>
      <c r="F10" s="11"/>
      <c r="G10" s="11"/>
      <c r="H10" s="11"/>
      <c r="I10" s="11"/>
      <c r="J10" s="11"/>
      <c r="K10" s="11"/>
    </row>
    <row r="11" spans="1:11" ht="50.25" customHeight="1" x14ac:dyDescent="0.25">
      <c r="A11" s="11" t="s">
        <v>20</v>
      </c>
      <c r="B11" s="11"/>
      <c r="C11" s="11"/>
      <c r="D11" s="11"/>
      <c r="E11" s="11"/>
      <c r="F11" s="11"/>
      <c r="G11" s="11"/>
      <c r="H11" s="11"/>
      <c r="I11" s="11"/>
      <c r="J11" s="11"/>
      <c r="K11" s="11"/>
    </row>
    <row r="12" spans="1:11" ht="44.25" customHeight="1" x14ac:dyDescent="0.25">
      <c r="A12" s="11" t="s">
        <v>21</v>
      </c>
      <c r="B12" s="11"/>
      <c r="C12" s="11"/>
      <c r="D12" s="11"/>
      <c r="E12" s="11"/>
      <c r="F12" s="11"/>
      <c r="G12" s="11"/>
      <c r="H12" s="11"/>
      <c r="I12" s="11"/>
      <c r="J12" s="11"/>
      <c r="K12" s="11"/>
    </row>
    <row r="13" spans="1:11" ht="111" customHeight="1" x14ac:dyDescent="0.25">
      <c r="A13" s="7" t="s">
        <v>50</v>
      </c>
      <c r="B13" s="7"/>
      <c r="C13" s="7"/>
      <c r="D13" s="7"/>
      <c r="E13" s="7"/>
      <c r="F13" s="7"/>
      <c r="G13" s="7"/>
      <c r="H13" s="7"/>
      <c r="I13" s="7"/>
      <c r="J13" s="7"/>
      <c r="K13" s="7"/>
    </row>
    <row r="14" spans="1:11" ht="34.5" customHeight="1" x14ac:dyDescent="0.25">
      <c r="A14" s="11" t="s">
        <v>56</v>
      </c>
      <c r="B14" s="11"/>
      <c r="C14" s="11"/>
      <c r="D14" s="11"/>
      <c r="E14" s="11"/>
      <c r="F14" s="11"/>
      <c r="G14" s="11"/>
      <c r="H14" s="11"/>
      <c r="I14" s="11"/>
      <c r="J14" s="11"/>
      <c r="K14" s="11"/>
    </row>
    <row r="15" spans="1:11" ht="34.5" customHeight="1" x14ac:dyDescent="0.25">
      <c r="A15" s="11" t="s">
        <v>22</v>
      </c>
      <c r="B15" s="11"/>
      <c r="C15" s="11"/>
      <c r="D15" s="11"/>
      <c r="E15" s="11"/>
      <c r="F15" s="11"/>
      <c r="G15" s="11"/>
      <c r="H15" s="11"/>
      <c r="I15" s="11"/>
      <c r="J15" s="11"/>
      <c r="K15" s="11"/>
    </row>
    <row r="16" spans="1:11" ht="63.75" customHeight="1" x14ac:dyDescent="0.25">
      <c r="A16" s="11" t="s">
        <v>23</v>
      </c>
      <c r="B16" s="11"/>
      <c r="C16" s="11"/>
      <c r="D16" s="11"/>
      <c r="E16" s="11"/>
      <c r="F16" s="11"/>
      <c r="G16" s="11"/>
      <c r="H16" s="11"/>
      <c r="I16" s="11"/>
      <c r="J16" s="11"/>
      <c r="K16" s="11"/>
    </row>
    <row r="17" spans="1:11" ht="63.75" customHeight="1" x14ac:dyDescent="0.25">
      <c r="A17" s="11" t="s">
        <v>25</v>
      </c>
      <c r="B17" s="11"/>
      <c r="C17" s="11"/>
      <c r="D17" s="11"/>
      <c r="E17" s="11"/>
      <c r="F17" s="11"/>
      <c r="G17" s="11"/>
      <c r="H17" s="11"/>
      <c r="I17" s="11"/>
      <c r="J17" s="11"/>
      <c r="K17" s="11"/>
    </row>
    <row r="18" spans="1:11" ht="34.5" customHeight="1" x14ac:dyDescent="0.3">
      <c r="A18" s="12" t="s">
        <v>24</v>
      </c>
      <c r="B18" s="12"/>
      <c r="C18" s="12"/>
      <c r="D18" s="12"/>
      <c r="E18" s="12"/>
      <c r="F18" s="12"/>
      <c r="G18" s="12"/>
      <c r="H18" s="12"/>
      <c r="I18" s="12"/>
      <c r="J18" s="12"/>
      <c r="K18" s="12"/>
    </row>
  </sheetData>
  <mergeCells count="30">
    <mergeCell ref="A14:K14"/>
    <mergeCell ref="A15:K15"/>
    <mergeCell ref="A16:K16"/>
    <mergeCell ref="A17:K17"/>
    <mergeCell ref="A18:K18"/>
    <mergeCell ref="A1:K1"/>
    <mergeCell ref="A9:K9"/>
    <mergeCell ref="A10:K10"/>
    <mergeCell ref="A11:K11"/>
    <mergeCell ref="A12:K12"/>
    <mergeCell ref="A13:K13"/>
    <mergeCell ref="G6:G7"/>
    <mergeCell ref="H6:H7"/>
    <mergeCell ref="I6:I7"/>
    <mergeCell ref="A6:A7"/>
    <mergeCell ref="B6:B7"/>
    <mergeCell ref="C6:C7"/>
    <mergeCell ref="D6:D7"/>
    <mergeCell ref="E6:E7"/>
    <mergeCell ref="F6:F7"/>
    <mergeCell ref="A3:K3"/>
    <mergeCell ref="A4:A5"/>
    <mergeCell ref="B4:B5"/>
    <mergeCell ref="C4:C5"/>
    <mergeCell ref="D4:D5"/>
    <mergeCell ref="E4:E5"/>
    <mergeCell ref="F4:F5"/>
    <mergeCell ref="G4:G5"/>
    <mergeCell ref="H4:H5"/>
    <mergeCell ref="I4:K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zoomScale="112" zoomScaleNormal="112" workbookViewId="0">
      <selection activeCell="B6" sqref="B6:B7"/>
    </sheetView>
  </sheetViews>
  <sheetFormatPr defaultRowHeight="15" x14ac:dyDescent="0.25"/>
  <cols>
    <col min="1" max="1" width="10.85546875" customWidth="1"/>
    <col min="2" max="2" width="12.28515625" customWidth="1"/>
    <col min="3" max="3" width="20.140625" customWidth="1"/>
    <col min="4" max="4" width="36.5703125" customWidth="1"/>
    <col min="6" max="7" width="0" hidden="1" customWidth="1"/>
    <col min="9" max="9" width="17" customWidth="1"/>
    <col min="10" max="10" width="15.42578125" customWidth="1"/>
    <col min="11" max="11" width="26.7109375" customWidth="1"/>
  </cols>
  <sheetData>
    <row r="1" spans="1:11" ht="15" customHeight="1" x14ac:dyDescent="0.25">
      <c r="A1" s="10" t="s">
        <v>27</v>
      </c>
      <c r="B1" s="10"/>
      <c r="C1" s="10"/>
      <c r="D1" s="10"/>
      <c r="E1" s="10"/>
      <c r="F1" s="10"/>
      <c r="G1" s="10"/>
      <c r="H1" s="10"/>
      <c r="I1" s="10"/>
      <c r="J1" s="10"/>
      <c r="K1" s="10"/>
    </row>
    <row r="3" spans="1:11" ht="17.25" x14ac:dyDescent="0.25">
      <c r="A3" s="3" t="s">
        <v>28</v>
      </c>
      <c r="B3" s="3"/>
      <c r="C3" s="3"/>
      <c r="D3" s="3"/>
      <c r="E3" s="3"/>
      <c r="F3" s="3"/>
      <c r="G3" s="3"/>
      <c r="H3" s="3"/>
      <c r="I3" s="3"/>
      <c r="J3" s="3"/>
      <c r="K3" s="3"/>
    </row>
    <row r="4" spans="1:11" ht="40.5" customHeight="1" x14ac:dyDescent="0.25">
      <c r="A4" s="13" t="s">
        <v>29</v>
      </c>
      <c r="B4" s="13" t="s">
        <v>30</v>
      </c>
      <c r="C4" s="15" t="s">
        <v>31</v>
      </c>
      <c r="D4" s="15" t="s">
        <v>32</v>
      </c>
      <c r="E4" s="15" t="s">
        <v>33</v>
      </c>
      <c r="F4" s="15" t="s">
        <v>34</v>
      </c>
      <c r="G4" s="15" t="s">
        <v>35</v>
      </c>
      <c r="H4" s="15" t="s">
        <v>36</v>
      </c>
      <c r="I4" s="5" t="s">
        <v>37</v>
      </c>
      <c r="J4" s="5"/>
      <c r="K4" s="5"/>
    </row>
    <row r="5" spans="1:11" ht="33" customHeight="1" thickBot="1" x14ac:dyDescent="0.3">
      <c r="A5" s="14"/>
      <c r="B5" s="14"/>
      <c r="C5" s="16"/>
      <c r="D5" s="16"/>
      <c r="E5" s="16"/>
      <c r="F5" s="16"/>
      <c r="G5" s="16"/>
      <c r="H5" s="16"/>
      <c r="I5" s="1" t="s">
        <v>38</v>
      </c>
      <c r="J5" s="2" t="s">
        <v>39</v>
      </c>
      <c r="K5" s="1" t="s">
        <v>40</v>
      </c>
    </row>
    <row r="6" spans="1:11" ht="87" customHeight="1" x14ac:dyDescent="0.25">
      <c r="A6" s="6">
        <v>1</v>
      </c>
      <c r="B6" s="6">
        <v>33691139</v>
      </c>
      <c r="C6" s="6" t="s">
        <v>41</v>
      </c>
      <c r="D6" s="6" t="s">
        <v>42</v>
      </c>
      <c r="E6" s="6" t="s">
        <v>43</v>
      </c>
      <c r="F6" s="6">
        <v>35000</v>
      </c>
      <c r="G6" s="6">
        <f t="shared" ref="G6" si="0">+F6*H6</f>
        <v>1400000</v>
      </c>
      <c r="H6" s="6">
        <v>40</v>
      </c>
      <c r="I6" s="8" t="s">
        <v>58</v>
      </c>
      <c r="J6" s="1">
        <v>20</v>
      </c>
      <c r="K6" s="1" t="s">
        <v>44</v>
      </c>
    </row>
    <row r="7" spans="1:11" ht="73.5" customHeight="1" x14ac:dyDescent="0.25">
      <c r="A7" s="6"/>
      <c r="B7" s="6"/>
      <c r="C7" s="6"/>
      <c r="D7" s="6"/>
      <c r="E7" s="6"/>
      <c r="F7" s="6"/>
      <c r="G7" s="6"/>
      <c r="H7" s="6"/>
      <c r="I7" s="9"/>
      <c r="J7" s="1">
        <v>20</v>
      </c>
      <c r="K7" s="1" t="s">
        <v>45</v>
      </c>
    </row>
    <row r="9" spans="1:11" ht="42" customHeight="1" x14ac:dyDescent="0.25">
      <c r="A9" s="11" t="s">
        <v>46</v>
      </c>
      <c r="B9" s="11"/>
      <c r="C9" s="11"/>
      <c r="D9" s="11"/>
      <c r="E9" s="11"/>
      <c r="F9" s="11"/>
      <c r="G9" s="11"/>
      <c r="H9" s="11"/>
      <c r="I9" s="11"/>
      <c r="J9" s="11"/>
      <c r="K9" s="11"/>
    </row>
    <row r="10" spans="1:11" ht="56.25" customHeight="1" x14ac:dyDescent="0.25">
      <c r="A10" s="11" t="s">
        <v>47</v>
      </c>
      <c r="B10" s="11"/>
      <c r="C10" s="11"/>
      <c r="D10" s="11"/>
      <c r="E10" s="11"/>
      <c r="F10" s="11"/>
      <c r="G10" s="11"/>
      <c r="H10" s="11"/>
      <c r="I10" s="11"/>
      <c r="J10" s="11"/>
      <c r="K10" s="11"/>
    </row>
    <row r="11" spans="1:11" ht="50.25" customHeight="1" x14ac:dyDescent="0.25">
      <c r="A11" s="11" t="s">
        <v>48</v>
      </c>
      <c r="B11" s="11"/>
      <c r="C11" s="11"/>
      <c r="D11" s="11"/>
      <c r="E11" s="11"/>
      <c r="F11" s="11"/>
      <c r="G11" s="11"/>
      <c r="H11" s="11"/>
      <c r="I11" s="11"/>
      <c r="J11" s="11"/>
      <c r="K11" s="11"/>
    </row>
    <row r="12" spans="1:11" ht="44.25" customHeight="1" x14ac:dyDescent="0.25">
      <c r="A12" s="11" t="s">
        <v>49</v>
      </c>
      <c r="B12" s="11"/>
      <c r="C12" s="11"/>
      <c r="D12" s="11"/>
      <c r="E12" s="11"/>
      <c r="F12" s="11"/>
      <c r="G12" s="11"/>
      <c r="H12" s="11"/>
      <c r="I12" s="11"/>
      <c r="J12" s="11"/>
      <c r="K12" s="11"/>
    </row>
    <row r="13" spans="1:11" ht="96" customHeight="1" x14ac:dyDescent="0.25">
      <c r="A13" s="7" t="s">
        <v>57</v>
      </c>
      <c r="B13" s="7"/>
      <c r="C13" s="7"/>
      <c r="D13" s="7"/>
      <c r="E13" s="7"/>
      <c r="F13" s="7"/>
      <c r="G13" s="7"/>
      <c r="H13" s="7"/>
      <c r="I13" s="7"/>
      <c r="J13" s="7"/>
      <c r="K13" s="7"/>
    </row>
    <row r="14" spans="1:11" ht="34.5" customHeight="1" x14ac:dyDescent="0.25">
      <c r="A14" s="11" t="s">
        <v>51</v>
      </c>
      <c r="B14" s="11"/>
      <c r="C14" s="11"/>
      <c r="D14" s="11"/>
      <c r="E14" s="11"/>
      <c r="F14" s="11"/>
      <c r="G14" s="11"/>
      <c r="H14" s="11"/>
      <c r="I14" s="11"/>
      <c r="J14" s="11"/>
      <c r="K14" s="11"/>
    </row>
    <row r="15" spans="1:11" ht="34.5" customHeight="1" x14ac:dyDescent="0.25">
      <c r="A15" s="11" t="s">
        <v>52</v>
      </c>
      <c r="B15" s="11"/>
      <c r="C15" s="11"/>
      <c r="D15" s="11"/>
      <c r="E15" s="11"/>
      <c r="F15" s="11"/>
      <c r="G15" s="11"/>
      <c r="H15" s="11"/>
      <c r="I15" s="11"/>
      <c r="J15" s="11"/>
      <c r="K15" s="11"/>
    </row>
    <row r="16" spans="1:11" ht="63.75" customHeight="1" x14ac:dyDescent="0.25">
      <c r="A16" s="11" t="s">
        <v>53</v>
      </c>
      <c r="B16" s="11"/>
      <c r="C16" s="11"/>
      <c r="D16" s="11"/>
      <c r="E16" s="11"/>
      <c r="F16" s="11"/>
      <c r="G16" s="11"/>
      <c r="H16" s="11"/>
      <c r="I16" s="11"/>
      <c r="J16" s="11"/>
      <c r="K16" s="11"/>
    </row>
    <row r="17" spans="1:11" ht="63.75" customHeight="1" x14ac:dyDescent="0.25">
      <c r="A17" s="11" t="s">
        <v>54</v>
      </c>
      <c r="B17" s="11"/>
      <c r="C17" s="11"/>
      <c r="D17" s="11"/>
      <c r="E17" s="11"/>
      <c r="F17" s="11"/>
      <c r="G17" s="11"/>
      <c r="H17" s="11"/>
      <c r="I17" s="11"/>
      <c r="J17" s="11"/>
      <c r="K17" s="11"/>
    </row>
    <row r="18" spans="1:11" ht="34.5" customHeight="1" x14ac:dyDescent="0.3">
      <c r="A18" s="12" t="s">
        <v>55</v>
      </c>
      <c r="B18" s="12"/>
      <c r="C18" s="12"/>
      <c r="D18" s="12"/>
      <c r="E18" s="12"/>
      <c r="F18" s="12"/>
      <c r="G18" s="12"/>
      <c r="H18" s="12"/>
      <c r="I18" s="12"/>
      <c r="J18" s="12"/>
      <c r="K18" s="12"/>
    </row>
  </sheetData>
  <mergeCells count="30">
    <mergeCell ref="A15:K15"/>
    <mergeCell ref="A16:K16"/>
    <mergeCell ref="A17:K17"/>
    <mergeCell ref="A18:K18"/>
    <mergeCell ref="H4:H5"/>
    <mergeCell ref="A9:K9"/>
    <mergeCell ref="A10:K10"/>
    <mergeCell ref="A11:K11"/>
    <mergeCell ref="A12:K12"/>
    <mergeCell ref="A13:K13"/>
    <mergeCell ref="A14:K14"/>
    <mergeCell ref="A6:A7"/>
    <mergeCell ref="B6:B7"/>
    <mergeCell ref="C6:C7"/>
    <mergeCell ref="D6:D7"/>
    <mergeCell ref="E6:E7"/>
    <mergeCell ref="F6:F7"/>
    <mergeCell ref="G6:G7"/>
    <mergeCell ref="H6:H7"/>
    <mergeCell ref="I4:K4"/>
    <mergeCell ref="I6:I7"/>
    <mergeCell ref="A1:K1"/>
    <mergeCell ref="A3:K3"/>
    <mergeCell ref="A4:A5"/>
    <mergeCell ref="B4:B5"/>
    <mergeCell ref="C4:C5"/>
    <mergeCell ref="D4:D5"/>
    <mergeCell ref="E4:E5"/>
    <mergeCell ref="F4:F5"/>
    <mergeCell ref="G4:G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Հայ</vt:lpstr>
      <vt:lpstr>Ռուս</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2025-01-30T12:13:04Z</dcterms:modified>
</cp:coreProperties>
</file>