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Лист1!$A$1:$H$11</definedName>
  </definedNames>
  <calcPr calcId="124519"/>
</workbook>
</file>

<file path=xl/calcChain.xml><?xml version="1.0" encoding="utf-8"?>
<calcChain xmlns="http://schemas.openxmlformats.org/spreadsheetml/2006/main">
  <c r="H5" i="1"/>
  <c r="H6"/>
  <c r="H7"/>
  <c r="H8"/>
  <c r="H9"/>
  <c r="H10"/>
  <c r="H11"/>
  <c r="H12"/>
  <c r="H2"/>
  <c r="H3"/>
  <c r="H4" l="1"/>
</calcChain>
</file>

<file path=xl/sharedStrings.xml><?xml version="1.0" encoding="utf-8"?>
<sst xmlns="http://schemas.openxmlformats.org/spreadsheetml/2006/main" count="68" uniqueCount="58">
  <si>
    <t>№</t>
  </si>
  <si>
    <t>ԷԱՃ</t>
  </si>
  <si>
    <t xml:space="preserve">Սննդի մշակման սեղան </t>
  </si>
  <si>
    <t>Մսաղաց էլեկտրական</t>
  </si>
  <si>
    <t>Սպասք լվանալու եռաֆազ մեքենա</t>
  </si>
  <si>
    <t>Դարակաշարեր/ մթերքը տեղավորելու համար/</t>
  </si>
  <si>
    <t>Լվացքի մեքենա</t>
  </si>
  <si>
    <t>Լվացքի չորանոց-մեքենա</t>
  </si>
  <si>
    <t>Արդուկի սեղան</t>
  </si>
  <si>
    <t>Տպիչ սարք</t>
  </si>
  <si>
    <t>Օղակներ</t>
  </si>
  <si>
    <t>Էլեկտրական սալօջախ
եռաֆազ</t>
  </si>
  <si>
    <t xml:space="preserve">CPV </t>
  </si>
  <si>
    <t xml:space="preserve">Գնման ընթացակարգ </t>
  </si>
  <si>
    <t>Ընդհանուր քանակ</t>
  </si>
  <si>
    <t>Միավորի գին</t>
  </si>
  <si>
    <t>Նախահաշվային գին</t>
  </si>
  <si>
    <t>Стол для пищевой промышленности</t>
  </si>
  <si>
    <t>Кольца</t>
  </si>
  <si>
    <t>«Электроплита трехфазная»</t>
  </si>
  <si>
    <t>Электрическая мясорубка</t>
  </si>
  <si>
    <t>Трехфазная посудомоечная машина</t>
  </si>
  <si>
    <t>Полки/для хранения продуктов/</t>
  </si>
  <si>
    <t>Стиральная машина</t>
  </si>
  <si>
    <t>Стиральная машина-сушилка</t>
  </si>
  <si>
    <t>Гладильный стол</t>
  </si>
  <si>
    <t>Принтер</t>
  </si>
  <si>
    <t>Առաքման վայր</t>
  </si>
  <si>
    <t>Մատակարարման ժամկետ</t>
  </si>
  <si>
    <t>Տեխնիկական Բնութագիր</t>
  </si>
  <si>
    <t xml:space="preserve">Սեղանի կմախքը և ոտքերը ամբողջությամբ պետք է լինեն մետաղական քառանկյուն խողովակներից (30 x 30 x 2.0 մմ), անկյունների միացումը զոդման եղանակով 45 աստիճան հատվածքով, կմախքի արտաքին չափերը՝ 1000 x 800 x 830 մմ: Սեղանի կմախքին զոդման միջոցով ամրացվում են մետաղական ոտքերը, որոնց եզրերը պետք է խցանված լինեն 8 մմ հաստությամբ պլաստիկե խցաններով։
Սեղանը երեսպատված է 40-50 մմ հաստությամբ բարձր ճնշման լամինատե (HPL) պլաստիկ, ջրակայուն սալիկով, որի աշխատանքային հարթության անկյունները պետք է կլորացվեն, եզրերը շրջափակվեն 2-3 մմ հաստության պլաստիկ եզրաժապավենով (PVC): 
Սեղանը  ունի երկաթյա երկու  շարահարթակ՝ առաջինը գետնից 200 մմ բարձրության վրա, իսկ երկրորդը 500 մմ, որոնք երեսպատված են 20 մմ հաստությամբ լամինացված ՓՏՍ-ով: Լամինացված ՓՏՍ-ի  աշխատանքային հարթության անկյունները պետք է կլորացվեն և եզրերը շրջափակվեն 1-2 մմ հաստության պլաստիկ եզրաժապավենով (PVC):
Շարահարթակները ամրանում են(նստում են) շրջանաձև միացված մետաղական քառանկյուն խողովակներին (30 x 30 x 2.0 մմ), անկյունների միացումը զոդման եղանակով 45 աստիճան հատվածքով:
Զոդման կարանները պետք է լինեն մշակված, ողորկ:
Սեղանի կմախքը և ոտքերը ամբողջությամբ պետք է լինի փոշեներկված արծաթափայլ գույնի ջրակայուն ներկով:
Սեղանի երկու կողմերում պետք է լինեն երկուական մետաղական կախիչներ:
Գույնը նախապես համաձայնեցնել մանկապարտեզի տնօրինության հետ:
</t>
  </si>
  <si>
    <t xml:space="preserve">ՀՀ կառավարության 2021թ. մայիսի 13-ի N 744-Ն «Նախադպրոցական կրթու¬թյան պետական կրթական չափորոշիչ» որոշման պահանջներին համապատասխան: 
Օղ 50-70 սմ շառավղով, ողորկ, պատրաստված պլաստմասե որակյալ, էկոլոգիապես մաքուր հումքից: 
</t>
  </si>
  <si>
    <t xml:space="preserve">ԳՕՍՏ 17151-81 և ԳՕՍՏ 27002-2020-ի չափորոշիչներին համապատասխան:
Չափսերը՝ 1475 x 850 x 860 մմ (ԵxԼxԲ) (±10%):
Այրիչների քանակը - 6, այրիչների չափսը 295x417 մմ (ԵxԼ) (±10%), ունեն մինչև 4 կՎտ հզորություն և ամուր ներկառուցված են վառարանի վերին մաս վրա:
Այրիչնեը պատրաստված են չհղկված երկաթից, տաքացուցիչների քանակը յուրաքանչյուր այրիչում –առնվազն 2, հարմար են տարբեր տարաների համար, ինչպիսիք են թավան, կաթսան և այլն:
Այրիների աշխատանքային մակերեսի ջերմաստիճանը՝  250-480˚C:
Ջերմաստիճանի կառավարման և ջերմային պաշտպանության համակարգ:
Կառավարման վահանակի վրա տեղադված են 4 դիրքով անջատիչներ –6 հատ;
Լարումը 380 Վ։ 
Ջեռուցման առավելագույն հզորությունը` 18 կՎտ:
Աշխատանքային մակերեսը և դիմային պանելը՝ չժանգոտվող պողպատից են։ Արտաքին կողային պանելները ներկված պողպատից են։
Ջեռոցի տակ պետք է լինի դարակ՝ հատակից 200մմ բարձրության վրա։ 
Ոտքերի տակդիրները պետք ՝ սարքավորված լինեն կարգավորվող ոտնակներով:
Կարգավորման միջակայքը՝ 15-20մմ։ 
Հավաքածուն պետք է պարունակի կողային աշխատանքային հատվածներ՝ չժանգոտվող պողպատից։ 
Էլեկտրաէներգիայի կարգավորում առնվազն 7 դիրք ունեցող գլխիկներով:
Սալօջախը ունի՝
-  անկախ անվտանգության թերմոստատ յուրաքանչյուր այրիչի համար
-  չժանգոտող պողպատից պատրաստման խցիկ, որը հեշտ է մաքրել և ունի ավելի բարձր հիգիենիկ չափանիշներ:
 - երեք մակարդակի ուղեցույցներ, որոնք ապահովում են աշխատելու տարբեր տարբերակներ:
 - 6 մմ հաստությամբ չուգունե հատակ` ավելի լավ կատարողականություն և ջերմության հավասարաչափ բաշխում ապահովելու համար:
- շարժական դուռ հեշտ օգտագործման համար:
- եզոք տարածք աջ կողմում, որն ունի դուռ: 
- ջրամեկուսիչ և պաշտպանականկոնտրոլ:
- ծխնելույզի համար բարձր ջերմաստիճանից պաշտպանիչ՝պատրաստված է մալապատ չուգունից: 
- առջևի մասից դեպի բաղադրիչներ մուտք գործելու հնարավորություն:
</t>
  </si>
  <si>
    <t xml:space="preserve">ԳՕՍՏ 17151-81 –ի չափորոշիչներին համապատասխան:
Չափսերը՝ 515 х 232 х 565 մմ (ԵxԼxԲ) (±10%):
Էլեկտրական հզորությունը 1,5 կՎտ։
Արտադրողականությունը (կգ/ժ) 250 կգ/ժ
Լարումը 220Վ:
Արագությունների տեսակների քանակը երկու:
Հզոր և հուսալի շարժիչ հովացման ռեժիմով:
Հետ պտտման ռեժիմով:
Կտրիը չժանգոտվող պողպատից 2 հատ
Չժանգոտվող պողպատից ափսե-2 հատ
Չժանգոտվող պողպատից տարբեր տրամաչափի ցանցեր – 5 հատ
Մսաղացը ամբողջությամբ պատրաստված են պատրաստված են 1.8 - 2.1 մմ հաստությամբ  18/10 AISI 304 մարկայի չժանգոտվող պողպատից։
Մսի լաստիկ մղիչ:
Ռետինե կարգավորվող ոտքեր:
Քաշը 65 կգ:
</t>
  </si>
  <si>
    <t xml:space="preserve">Չափսերը (ԵxԼxԲ): 600x580x830 մմ։ Սպասքի լվացման սարք արտադրական, դիմացից բեռնման հնարավորությամբ: Նախատեսված է հանրային սննդի և առևտրի օբյեկտներում սպասք, խոհանոցային պարագաներ, բաժակներ և դանակներ լվանալու համար:Սարքը պետք է հագեցած լինի էլեկտրամեխանիկական հսկողությամբ։ Իրանը պատրաստված AISI 304 չժանգոտվող պողպատից։Արտադրողականությունը 30 ցանց/ժ կամ 540 ափսե/ժամ:Լվացման ցիկլը 60 / 90 / 120 / 180 վրկ հնարավորությամբ: Ցանցի չափսը՝ 500x500 մմ, Լարումը 380/220 Վ, Հզորությունը 5,1 կՎտ, Տաք ջրի միացման հանրավորությամբ,պոմպը դրենաժային, Ողողման և ցայման միջոցի դիսպենսեր: Զանգվածը՝ առնվազն 60 կգ:
</t>
  </si>
  <si>
    <t xml:space="preserve">Մթերքը տեղավորելու դարակաշարի չափսերն են` 1600 x 1500 x 400 մմ (Բ х Լ х Խ):
Տեսակը` հավաքովի, բաղկացած է չորս դարակաշարերից:
Առավելագույն ծանրաբեռնվածությունը մեկ դարակի վրա 100 կգ է:
Դարակաշարերի մետաղի նյութը` AISI 201 մարկայի չժանգոտվող պողպատից է, իսկ դարակներինը` AISI 430 մարկայի չժանգոտվող պողպատից է:
Դարակի տակ տեղադրվում է լրացուցիչ կապուղի-ուժեղացուցիչ, որը մեծացնում է դարակի ամրությունը։
Դարակների կմախքի մետաղի հաստությունը 1,8 մմ է, դարակաշարինը՝ 1,2 մմ։
Դարակաշարերը պատրաստված են  40 մմ տրամագծով պրոֆիլային խողովակից ։
Դարակները կարող են կարգավորվել բարձրության վրա 50 մմ քայլերով:
Անվտանգության օգտագործման համար դարակների և շրջանակի տարրերի եզրերը թեքված են:
Ոտքերը կարգավորելի են ±20 մմ սահմաններում:
Տեսքը՝ ըստ նկարի:
</t>
  </si>
  <si>
    <t xml:space="preserve">Տեսակը՝ Դիմային:
Կառավարման տեսակը՝ Էլեկտրոնային:
Դասը՝ 
Լվացքի A, Քամելու B  :
Լվացքի տարողունակությունը, քաշը (կգ)՝ 10 կգ : 
Առավելագույն արագություն (պտ/րոպե)՝ 1600 :
Ծրագրերի քանակ՝ 10 :
Ռեժիմների քանակ 5 : 
Առավելագույն աղմուկ (dB)՝ 74 :
Հզորություն՝ 2100 Վտ:  
Առանձնահատկություններ՝ պաշտպանություն պատահական միացումից, միացման հետաձգում: 
Չափսը՝ 85 х 60 х 55 սմ (ԲxԼxԽ):
Երաշխիքային ժամկետը առնվազն մեկ տարի:
</t>
  </si>
  <si>
    <t xml:space="preserve">Տեսակը՝ Դիմային
Կառավարման տեսակը՝ Էլեկտրոնային
Դասը՝ A++  
Չորացում՝ Կոնդենսացիոն
Լվացքի տարողունակությունը, քաշը (կգ)՝ 8 կգ  
Առավելագույն արագություն (պտ/րոպե)՝ 1600 
Ծրագրերի քանակ՝ 12 
Ռեժիմների քանակ 5  
Առավելագույն աղմուկ (dB)՝  Լվանալու 57,  Քամելու 74 
Հզորություն՝ 2100 Վտ  
Առանձնահատկություններ՝ պաշտպանություն պատահական միացումից, միացման հետաձգում  
Չափսը՝ 85 х 60 х 65 սմ (ԲxԼxԽ)
Երաշխիքային ժամկետը առնվազն մեկ տարի:
</t>
  </si>
  <si>
    <t xml:space="preserve">Արդուկի սեղան ծալովի, 60-90 սմ բարձրության կարգավորմամբ:
Աշխատանքային մակերևույթի չափսերը՝ 120-140 х 35-50 սմ (ԵxԼ): 
Պատյանը պետք է լինի փոխարինվող:
Թևքի արդուկման հարմարանք:
Արդուկի տակդիր:
Երաշխիքային ժամկետը առնվազն մեկ տարի:
</t>
  </si>
  <si>
    <t xml:space="preserve">Բազմաֆունկցիոնալ լազերային սարք՝ MFP տիպի լազեր:
Սարքը ունի պատճենահանող սարք, սկաներ, տպիչ, առավելագույն չափը A4, գունավոր տպագրություն, սև և սպիտակ, լազերային տպագրության տեխնոլոգիա, առավելագույն թույլտվություն b/w տպագրության համար 3600x600 dpi , տպման արագությունը` առնվազը 38 էջ  մեկ րոպեում (A4):  Էջերի քանակը ամսական առնվազն 80000, առաջին սև-սպիտակ տպագրության ժամանակը առնվազը 6,3 վրկ: Ունի  Ավտոմատ դուպլեքս տպագրության հնարավորություն:
Սկաների օպտիկական կետայնության խտությունը` առնվազը 1200x1200 dpi, սկանավորման արագությունը` առնվազը 29 էջ մեկ րոպեում (A4): 
Ավտոմատ թղթի մատակարարումը` առնվազը 50 թերթ: 
Պատճենահանման  առավելագույն թույլտվությունը 600x600 dpi է: Պատճենման արագությունը` առնվազը 38 էջ մեկ րոպեում (A4), առաջին պատճենման ժամանակը առնվազը 7.2 վրկ, պատկերի մեծացման չափսը 25-400%: 
Թղթի քաշը 60-175 գ/մ2:  
Հիշողության չափը` առնվազը 512 ՄԲ, պրոցեսորի հաճախականությունը` առնվազը 1200 ՄՀց:
Ինտերֆեյսներ USB 2.0, Ethernet (RJ-45), Wi-Fi, աջակցություն PostScript 3, PCL 5c, PCL 6, PDF: 
Windows, iOS, Android OS-ի համար ծրագրերի հետ աշխատելու հնարավորություն: 
Էլեկտրաէներգիայի սպառում (աշխատանքի ընթացքում)` առնվազը 510 Վտ: Տեղեկատվական էկրան LCD,  Չափերը (WxHxD) 420x323x390 մմ:
Քաշը՝ 12,9 կգ: 
Չափսերի և քաշի մեջ հնարավոր թույլատրելի շեղումը 2%: Կոմպլեկտավորումը և փաթեթավորումը գործարանային:
Երաշխիքային ժամկետն առնվազն մեկ տարի:
</t>
  </si>
  <si>
    <t>Փոքրիկ սառնարան դեղորայքի համար</t>
  </si>
  <si>
    <t>Небольшой холодильник для лекарств</t>
  </si>
  <si>
    <t xml:space="preserve">Սառնարան մեկ խցիկանի, գույնը սպիտակ: 
Չափսերը՝ 90 x 60 x 55 սմ (ԲxԼxԽ)::
Ընդհանուր տարողությունը ոչ պակաս  120 լ:
Սառեցման համակարգը՝    De Frost: 
Էներգախնայողության դաս՝  A++ : 
Հոսանքը՝ (վ/Հց) 220-240Վ/ 50-60 Հց: 
Աղմուկի մակարդակը մինչև 45 (դԲ):
Կոմպրեսորների քանակ    1հատ:  
Երաշխիքային ժամկետն առնվազն 1 տարի:
</t>
  </si>
  <si>
    <t>Ֆինանսական միջոցներ նախատեսվելու դեպքում կողմերի միջև կնքված համաձայնագրի ուժի մեջ մտնելու օրվանից մեկ ամսվա ընթացքում</t>
  </si>
  <si>
    <t>Արմավիրի մարզ.քաղաք Արմավիր,Աբովյան 71</t>
  </si>
  <si>
    <t>Գույքի անվանումը
(Տեխնիկական բնութագրեը
ըստ ԿԳՄՍՆ Նախարարի
 47-Լ հրամանի)
                                                                                                                                                                Մանկապարտեզների անվանումը / 
                                                                                                                                               անհրաժեշտ գույքի քանակը</t>
  </si>
  <si>
    <t>Имя свойства:
(Технические характеристики
по словам министра МВД и коммуникаций
 47-Л приказа)
 Название детского сада /
 необходимое количество имущества</t>
  </si>
  <si>
    <t>39121200/502</t>
  </si>
  <si>
    <t>37421170/502</t>
  </si>
  <si>
    <t>39711310/502</t>
  </si>
  <si>
    <t>39711350/502</t>
  </si>
  <si>
    <t>39713100/502</t>
  </si>
  <si>
    <t>39132210/501</t>
  </si>
  <si>
    <t>42711170/501</t>
  </si>
  <si>
    <t>39221220/502</t>
  </si>
  <si>
    <t>39121450/501</t>
  </si>
  <si>
    <t>30239150/503</t>
  </si>
  <si>
    <t>37411580/503</t>
  </si>
</sst>
</file>

<file path=xl/styles.xml><?xml version="1.0" encoding="utf-8"?>
<styleSheet xmlns="http://schemas.openxmlformats.org/spreadsheetml/2006/main">
  <numFmts count="1">
    <numFmt numFmtId="43" formatCode="_-* #,##0.00\ _₽_-;\-* #,##0.00\ _₽_-;_-* &quot;-&quot;??\ _₽_-;_-@_-"/>
  </numFmts>
  <fonts count="1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Arial AM"/>
      <family val="2"/>
    </font>
    <font>
      <b/>
      <sz val="12"/>
      <color theme="1"/>
      <name val="Arial AM"/>
      <family val="2"/>
    </font>
    <font>
      <b/>
      <sz val="12"/>
      <name val="GHEA Grapalat"/>
      <family val="3"/>
    </font>
    <font>
      <b/>
      <sz val="12"/>
      <color theme="1"/>
      <name val="Calibri"/>
      <family val="2"/>
      <charset val="204"/>
      <scheme val="minor"/>
    </font>
    <font>
      <sz val="8"/>
      <name val="GHEA Grapalat"/>
      <family val="2"/>
    </font>
    <font>
      <sz val="12"/>
      <color theme="1"/>
      <name val="Calibri"/>
      <family val="2"/>
      <charset val="204"/>
      <scheme val="minor"/>
    </font>
    <font>
      <sz val="10"/>
      <color theme="1"/>
      <name val="GHEA Grapalat"/>
      <family val="3"/>
    </font>
    <font>
      <b/>
      <sz val="14"/>
      <color theme="1"/>
      <name val="Calibri"/>
      <family val="2"/>
      <charset val="204"/>
      <scheme val="minor"/>
    </font>
    <font>
      <b/>
      <sz val="14"/>
      <color theme="1"/>
      <name val="Arial AM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 applyFill="0" applyBorder="0" applyProtection="0">
      <alignment horizontal="right" vertical="top"/>
    </xf>
  </cellStyleXfs>
  <cellXfs count="23">
    <xf numFmtId="0" fontId="0" fillId="0" borderId="0" xfId="0"/>
    <xf numFmtId="43" fontId="2" fillId="0" borderId="1" xfId="1" applyFont="1" applyBorder="1" applyAlignment="1">
      <alignment horizontal="center"/>
    </xf>
    <xf numFmtId="0" fontId="2" fillId="0" borderId="1" xfId="0" applyFont="1" applyBorder="1"/>
    <xf numFmtId="0" fontId="4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8" fillId="0" borderId="1" xfId="0" applyFont="1" applyFill="1" applyBorder="1" applyAlignment="1">
      <alignment vertical="top" wrapText="1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43" fontId="7" fillId="0" borderId="1" xfId="1" applyFont="1" applyFill="1" applyBorder="1" applyAlignment="1">
      <alignment horizontal="center" vertical="center"/>
    </xf>
    <xf numFmtId="43" fontId="5" fillId="0" borderId="1" xfId="1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3" fontId="2" fillId="0" borderId="1" xfId="1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9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vertical="center" wrapText="1"/>
    </xf>
    <xf numFmtId="0" fontId="2" fillId="0" borderId="1" xfId="0" applyFont="1" applyFill="1" applyBorder="1"/>
    <xf numFmtId="0" fontId="2" fillId="0" borderId="3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</cellXfs>
  <cellStyles count="3">
    <cellStyle name="SN_241" xfId="2"/>
    <cellStyle name="Обычный" xfId="0" builtinId="0"/>
    <cellStyle name="Финансовый" xfId="1" builtinId="3"/>
  </cellStyles>
  <dxfs count="1">
    <dxf>
      <fill>
        <patternFill patternType="solid">
          <fgColor rgb="FFFFFF00"/>
          <bgColor rgb="FF00000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emf"/><Relationship Id="rId14" Type="http://schemas.openxmlformats.org/officeDocument/2006/relationships/image" Target="../media/image14.pn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11501437</xdr:colOff>
      <xdr:row>1</xdr:row>
      <xdr:rowOff>0</xdr:rowOff>
    </xdr:from>
    <xdr:to>
      <xdr:col>8</xdr:col>
      <xdr:colOff>11507470</xdr:colOff>
      <xdr:row>1</xdr:row>
      <xdr:rowOff>70485</xdr:rowOff>
    </xdr:to>
    <xdr:pic>
      <xdr:nvPicPr>
        <xdr:cNvPr id="2" name="Рисунок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6122312" y="58450163"/>
          <a:ext cx="7620" cy="7048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8534400</xdr:colOff>
      <xdr:row>2</xdr:row>
      <xdr:rowOff>0</xdr:rowOff>
    </xdr:from>
    <xdr:to>
      <xdr:col>8</xdr:col>
      <xdr:colOff>8536940</xdr:colOff>
      <xdr:row>2</xdr:row>
      <xdr:rowOff>0</xdr:rowOff>
    </xdr:to>
    <xdr:pic>
      <xdr:nvPicPr>
        <xdr:cNvPr id="3" name="Рисунок 2" descr="C:\Users\User\Desktop\IMG-90d8d5bd36f5f920de887d9984d9a2ae-V.pn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240875" y="92421075"/>
          <a:ext cx="254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9639300</xdr:colOff>
      <xdr:row>3</xdr:row>
      <xdr:rowOff>2019300</xdr:rowOff>
    </xdr:from>
    <xdr:to>
      <xdr:col>8</xdr:col>
      <xdr:colOff>9641794</xdr:colOff>
      <xdr:row>3</xdr:row>
      <xdr:rowOff>2019300</xdr:rowOff>
    </xdr:to>
    <xdr:pic>
      <xdr:nvPicPr>
        <xdr:cNvPr id="4" name="Рисунок 3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3345775" y="114900075"/>
          <a:ext cx="2494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10953750</xdr:colOff>
      <xdr:row>4</xdr:row>
      <xdr:rowOff>0</xdr:rowOff>
    </xdr:from>
    <xdr:to>
      <xdr:col>8</xdr:col>
      <xdr:colOff>10957560</xdr:colOff>
      <xdr:row>4</xdr:row>
      <xdr:rowOff>0</xdr:rowOff>
    </xdr:to>
    <xdr:pic>
      <xdr:nvPicPr>
        <xdr:cNvPr id="5" name="Рисунок 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4660225" y="123510675"/>
          <a:ext cx="381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7086601</xdr:colOff>
      <xdr:row>4</xdr:row>
      <xdr:rowOff>0</xdr:rowOff>
    </xdr:from>
    <xdr:to>
      <xdr:col>8</xdr:col>
      <xdr:colOff>7086601</xdr:colOff>
      <xdr:row>4</xdr:row>
      <xdr:rowOff>76200</xdr:rowOff>
    </xdr:to>
    <xdr:pic>
      <xdr:nvPicPr>
        <xdr:cNvPr id="6" name="Рисунок 5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0793076" y="125168025"/>
          <a:ext cx="0" cy="762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7620000</xdr:colOff>
      <xdr:row>4</xdr:row>
      <xdr:rowOff>228600</xdr:rowOff>
    </xdr:from>
    <xdr:to>
      <xdr:col>8</xdr:col>
      <xdr:colOff>7620000</xdr:colOff>
      <xdr:row>4</xdr:row>
      <xdr:rowOff>228600</xdr:rowOff>
    </xdr:to>
    <xdr:pic>
      <xdr:nvPicPr>
        <xdr:cNvPr id="7" name="Рисунок 6" descr="C:\Users\Manukyan\Desktop\FullSizeRender (1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1326475" y="127168275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9505950</xdr:colOff>
      <xdr:row>4</xdr:row>
      <xdr:rowOff>190500</xdr:rowOff>
    </xdr:from>
    <xdr:to>
      <xdr:col>8</xdr:col>
      <xdr:colOff>9505950</xdr:colOff>
      <xdr:row>4</xdr:row>
      <xdr:rowOff>190500</xdr:rowOff>
    </xdr:to>
    <xdr:pic>
      <xdr:nvPicPr>
        <xdr:cNvPr id="8" name="Рисунок 7" descr="C:\Users\Manukyan\Desktop\FullSizeRender (2).jpg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3212425" y="127130175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10306050</xdr:colOff>
      <xdr:row>5</xdr:row>
      <xdr:rowOff>0</xdr:rowOff>
    </xdr:from>
    <xdr:to>
      <xdr:col>8</xdr:col>
      <xdr:colOff>10306050</xdr:colOff>
      <xdr:row>5</xdr:row>
      <xdr:rowOff>0</xdr:rowOff>
    </xdr:to>
    <xdr:pic>
      <xdr:nvPicPr>
        <xdr:cNvPr id="9" name="Рисунок 8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4012525" y="130025775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7581900</xdr:colOff>
      <xdr:row>5</xdr:row>
      <xdr:rowOff>609600</xdr:rowOff>
    </xdr:from>
    <xdr:to>
      <xdr:col>8</xdr:col>
      <xdr:colOff>7581900</xdr:colOff>
      <xdr:row>5</xdr:row>
      <xdr:rowOff>609600</xdr:rowOff>
    </xdr:to>
    <xdr:pic>
      <xdr:nvPicPr>
        <xdr:cNvPr id="10" name="Рисунок 9"/>
        <xdr:cNvPicPr/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1288375" y="132521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9486900</xdr:colOff>
      <xdr:row>6</xdr:row>
      <xdr:rowOff>0</xdr:rowOff>
    </xdr:from>
    <xdr:to>
      <xdr:col>8</xdr:col>
      <xdr:colOff>9486900</xdr:colOff>
      <xdr:row>6</xdr:row>
      <xdr:rowOff>114300</xdr:rowOff>
    </xdr:to>
    <xdr:pic>
      <xdr:nvPicPr>
        <xdr:cNvPr id="11" name="Рисунок 10"/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3193375" y="144018000"/>
          <a:ext cx="0" cy="1143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9182100</xdr:colOff>
      <xdr:row>6</xdr:row>
      <xdr:rowOff>0</xdr:rowOff>
    </xdr:from>
    <xdr:to>
      <xdr:col>8</xdr:col>
      <xdr:colOff>9182100</xdr:colOff>
      <xdr:row>6</xdr:row>
      <xdr:rowOff>0</xdr:rowOff>
    </xdr:to>
    <xdr:pic>
      <xdr:nvPicPr>
        <xdr:cNvPr id="12" name="Рисунок 11" descr="C:\Users\User\Desktop\unnamed.jpg"/>
        <xdr:cNvPicPr/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2888575" y="14514195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6172200</xdr:colOff>
      <xdr:row>6</xdr:row>
      <xdr:rowOff>0</xdr:rowOff>
    </xdr:from>
    <xdr:to>
      <xdr:col>8</xdr:col>
      <xdr:colOff>6172200</xdr:colOff>
      <xdr:row>6</xdr:row>
      <xdr:rowOff>0</xdr:rowOff>
    </xdr:to>
    <xdr:pic>
      <xdr:nvPicPr>
        <xdr:cNvPr id="13" name="Рисунок 12" descr="Հատակի փայտ 20904"/>
        <xdr:cNvPicPr/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19878675" y="146627850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9029701</xdr:colOff>
      <xdr:row>6</xdr:row>
      <xdr:rowOff>0</xdr:rowOff>
    </xdr:from>
    <xdr:to>
      <xdr:col>8</xdr:col>
      <xdr:colOff>9029701</xdr:colOff>
      <xdr:row>6</xdr:row>
      <xdr:rowOff>0</xdr:rowOff>
    </xdr:to>
    <xdr:pic>
      <xdr:nvPicPr>
        <xdr:cNvPr id="14" name="Рисунок 13"/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2736176" y="147389851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11906251</xdr:colOff>
      <xdr:row>6</xdr:row>
      <xdr:rowOff>0</xdr:rowOff>
    </xdr:from>
    <xdr:to>
      <xdr:col>8</xdr:col>
      <xdr:colOff>11906251</xdr:colOff>
      <xdr:row>6</xdr:row>
      <xdr:rowOff>154781</xdr:rowOff>
    </xdr:to>
    <xdr:pic>
      <xdr:nvPicPr>
        <xdr:cNvPr id="15" name="Рисунок 14"/>
        <xdr:cNvPicPr/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5612726" y="148704300"/>
          <a:ext cx="0" cy="154781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10077450</xdr:colOff>
      <xdr:row>6</xdr:row>
      <xdr:rowOff>0</xdr:rowOff>
    </xdr:from>
    <xdr:to>
      <xdr:col>8</xdr:col>
      <xdr:colOff>10077450</xdr:colOff>
      <xdr:row>6</xdr:row>
      <xdr:rowOff>382586</xdr:rowOff>
    </xdr:to>
    <xdr:pic>
      <xdr:nvPicPr>
        <xdr:cNvPr id="16" name="Рисунок 15" descr="C:\Users\Manukyan\Desktop\a5152003de1e692689cbdcf6d04b0d02.png"/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3783925" y="150037800"/>
          <a:ext cx="0" cy="3952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9201150</xdr:colOff>
      <xdr:row>7</xdr:row>
      <xdr:rowOff>0</xdr:rowOff>
    </xdr:from>
    <xdr:to>
      <xdr:col>8</xdr:col>
      <xdr:colOff>9201150</xdr:colOff>
      <xdr:row>7</xdr:row>
      <xdr:rowOff>0</xdr:rowOff>
    </xdr:to>
    <xdr:pic>
      <xdr:nvPicPr>
        <xdr:cNvPr id="18" name="Рисунок 17" descr="https://holod.ru/pics/clean/medium/65/865_0.jpg"/>
        <xdr:cNvPicPr/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>
        <a:xfrm>
          <a:off x="22907625" y="156648150"/>
          <a:ext cx="0" cy="0"/>
        </a:xfrm>
        <a:prstGeom prst="rect">
          <a:avLst/>
        </a:prstGeom>
        <a:noFill/>
        <a:ln>
          <a:noFill/>
          <a:prstDash/>
        </a:ln>
      </xdr:spPr>
    </xdr:pic>
    <xdr:clientData/>
  </xdr:twoCellAnchor>
  <xdr:twoCellAnchor editAs="oneCell">
    <xdr:from>
      <xdr:col>8</xdr:col>
      <xdr:colOff>5753100</xdr:colOff>
      <xdr:row>7</xdr:row>
      <xdr:rowOff>0</xdr:rowOff>
    </xdr:from>
    <xdr:to>
      <xdr:col>8</xdr:col>
      <xdr:colOff>5753101</xdr:colOff>
      <xdr:row>7</xdr:row>
      <xdr:rowOff>57150</xdr:rowOff>
    </xdr:to>
    <xdr:pic>
      <xdr:nvPicPr>
        <xdr:cNvPr id="19" name="Рисунок 18"/>
        <xdr:cNvPicPr/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19459575" y="161363025"/>
          <a:ext cx="1" cy="5715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7334250</xdr:colOff>
      <xdr:row>7</xdr:row>
      <xdr:rowOff>0</xdr:rowOff>
    </xdr:from>
    <xdr:to>
      <xdr:col>8</xdr:col>
      <xdr:colOff>7334251</xdr:colOff>
      <xdr:row>7</xdr:row>
      <xdr:rowOff>0</xdr:rowOff>
    </xdr:to>
    <xdr:pic>
      <xdr:nvPicPr>
        <xdr:cNvPr id="20" name="Рисунок 19"/>
        <xdr:cNvPicPr/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1040725" y="162277425"/>
          <a:ext cx="1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10591800</xdr:colOff>
      <xdr:row>7</xdr:row>
      <xdr:rowOff>0</xdr:rowOff>
    </xdr:from>
    <xdr:to>
      <xdr:col>8</xdr:col>
      <xdr:colOff>10593705</xdr:colOff>
      <xdr:row>7</xdr:row>
      <xdr:rowOff>0</xdr:rowOff>
    </xdr:to>
    <xdr:pic>
      <xdr:nvPicPr>
        <xdr:cNvPr id="21" name="Рисунок 20"/>
        <xdr:cNvPicPr/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4298275" y="163782375"/>
          <a:ext cx="1905" cy="18986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4667250</xdr:colOff>
      <xdr:row>7</xdr:row>
      <xdr:rowOff>0</xdr:rowOff>
    </xdr:from>
    <xdr:to>
      <xdr:col>8</xdr:col>
      <xdr:colOff>4667250</xdr:colOff>
      <xdr:row>7</xdr:row>
      <xdr:rowOff>0</xdr:rowOff>
    </xdr:to>
    <xdr:pic>
      <xdr:nvPicPr>
        <xdr:cNvPr id="22" name="Picture 1"/>
        <xdr:cNvPicPr/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18373725" y="166773225"/>
          <a:ext cx="0" cy="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wpc="http://schemas.microsoft.com/office/word/2010/wordprocessingCanvas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>
              <a:solidFill>
                <a:srgbClr val="FFFFFF"/>
              </a:solidFill>
            </a14:hiddenFill>
          </a:ext>
          <a:ext uri="{91240B29-F687-4F45-9708-019B960494DF}">
            <a14:hiddenLine xmlns="" xmlns:wpc="http://schemas.microsoft.com/office/word/2010/wordprocessingCanvas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9791700</xdr:colOff>
      <xdr:row>7</xdr:row>
      <xdr:rowOff>0</xdr:rowOff>
    </xdr:from>
    <xdr:to>
      <xdr:col>8</xdr:col>
      <xdr:colOff>9796145</xdr:colOff>
      <xdr:row>7</xdr:row>
      <xdr:rowOff>0</xdr:rowOff>
    </xdr:to>
    <xdr:pic>
      <xdr:nvPicPr>
        <xdr:cNvPr id="23" name="Рисунок 22" descr="C:\Users\Manukyan\Desktop\81y4okkmtvL._AC_SL1500_.jpg"/>
        <xdr:cNvPicPr/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3498175" y="167097075"/>
          <a:ext cx="4445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7867650</xdr:colOff>
      <xdr:row>7</xdr:row>
      <xdr:rowOff>0</xdr:rowOff>
    </xdr:from>
    <xdr:to>
      <xdr:col>8</xdr:col>
      <xdr:colOff>7868747</xdr:colOff>
      <xdr:row>7</xdr:row>
      <xdr:rowOff>0</xdr:rowOff>
    </xdr:to>
    <xdr:pic>
      <xdr:nvPicPr>
        <xdr:cNvPr id="24" name="Рисунок 23" descr="C:\Users\Manukyan\Desktop\unnamed.jpg"/>
        <xdr:cNvPicPr/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1574125" y="169535475"/>
          <a:ext cx="1097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7886700</xdr:colOff>
      <xdr:row>4</xdr:row>
      <xdr:rowOff>114301</xdr:rowOff>
    </xdr:from>
    <xdr:to>
      <xdr:col>8</xdr:col>
      <xdr:colOff>9182100</xdr:colOff>
      <xdr:row>4</xdr:row>
      <xdr:rowOff>1790701</xdr:rowOff>
    </xdr:to>
    <xdr:pic>
      <xdr:nvPicPr>
        <xdr:cNvPr id="52" name="Рисунок 51" descr="C:\Users\Manukyan\Desktop\FullSizeRender (1).jpg"/>
        <xdr:cNvPicPr/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>
        <a:xfrm>
          <a:off x="21983700" y="10629901"/>
          <a:ext cx="1295400" cy="1676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9696450</xdr:colOff>
      <xdr:row>4</xdr:row>
      <xdr:rowOff>19050</xdr:rowOff>
    </xdr:from>
    <xdr:to>
      <xdr:col>8</xdr:col>
      <xdr:colOff>10887075</xdr:colOff>
      <xdr:row>4</xdr:row>
      <xdr:rowOff>2252980</xdr:rowOff>
    </xdr:to>
    <xdr:pic>
      <xdr:nvPicPr>
        <xdr:cNvPr id="53" name="Рисунок 52" descr="C:\Users\Manukyan\Desktop\FullSizeRender (2).jpg"/>
        <xdr:cNvPicPr/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>
        <a:xfrm>
          <a:off x="23793450" y="10534650"/>
          <a:ext cx="1190625" cy="22339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8629650</xdr:colOff>
      <xdr:row>5</xdr:row>
      <xdr:rowOff>647700</xdr:rowOff>
    </xdr:from>
    <xdr:to>
      <xdr:col>8</xdr:col>
      <xdr:colOff>9685020</xdr:colOff>
      <xdr:row>5</xdr:row>
      <xdr:rowOff>2141855</xdr:rowOff>
    </xdr:to>
    <xdr:pic>
      <xdr:nvPicPr>
        <xdr:cNvPr id="54" name="Рисунок 53"/>
        <xdr:cNvPicPr/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>
        <a:xfrm>
          <a:off x="22726650" y="14420850"/>
          <a:ext cx="1055370" cy="14941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9467850</xdr:colOff>
      <xdr:row>6</xdr:row>
      <xdr:rowOff>285750</xdr:rowOff>
    </xdr:from>
    <xdr:to>
      <xdr:col>8</xdr:col>
      <xdr:colOff>12001500</xdr:colOff>
      <xdr:row>6</xdr:row>
      <xdr:rowOff>3124200</xdr:rowOff>
    </xdr:to>
    <xdr:pic>
      <xdr:nvPicPr>
        <xdr:cNvPr id="55" name="Рисунок 54" descr="C:\Users\Manukyan\Desktop\a5152003de1e692689cbdcf6d04b0d02.png"/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>
        <a:xfrm>
          <a:off x="23564850" y="16383000"/>
          <a:ext cx="2533650" cy="28384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K12"/>
  <sheetViews>
    <sheetView tabSelected="1" topLeftCell="E10" zoomScale="70" zoomScaleNormal="70" workbookViewId="0">
      <selection activeCell="I12" sqref="I12"/>
    </sheetView>
  </sheetViews>
  <sheetFormatPr defaultRowHeight="15"/>
  <cols>
    <col min="1" max="1" width="6" style="15" customWidth="1"/>
    <col min="2" max="2" width="53.5703125" style="5" customWidth="1"/>
    <col min="3" max="3" width="55.140625" style="5" customWidth="1"/>
    <col min="4" max="4" width="20.5703125" style="11" customWidth="1"/>
    <col min="5" max="5" width="21.7109375" style="12" customWidth="1"/>
    <col min="6" max="6" width="18.28515625" style="13" customWidth="1"/>
    <col min="7" max="7" width="15.42578125" style="12" customWidth="1"/>
    <col min="8" max="8" width="20.5703125" style="14" customWidth="1"/>
    <col min="9" max="9" width="190.140625" style="1" customWidth="1"/>
    <col min="10" max="10" width="27.28515625" style="2" customWidth="1"/>
    <col min="11" max="11" width="27.85546875" style="2" customWidth="1"/>
    <col min="12" max="16384" width="9.140625" style="2"/>
  </cols>
  <sheetData>
    <row r="1" spans="1:11" s="18" customFormat="1" ht="203.25" customHeight="1">
      <c r="A1" s="16" t="s">
        <v>0</v>
      </c>
      <c r="B1" s="16" t="s">
        <v>45</v>
      </c>
      <c r="C1" s="16" t="s">
        <v>46</v>
      </c>
      <c r="D1" s="16" t="s">
        <v>13</v>
      </c>
      <c r="E1" s="16" t="s">
        <v>12</v>
      </c>
      <c r="F1" s="16" t="s">
        <v>14</v>
      </c>
      <c r="G1" s="16" t="s">
        <v>15</v>
      </c>
      <c r="H1" s="16" t="s">
        <v>16</v>
      </c>
      <c r="I1" s="16" t="s">
        <v>29</v>
      </c>
      <c r="J1" s="17" t="s">
        <v>27</v>
      </c>
      <c r="K1" s="17" t="s">
        <v>28</v>
      </c>
    </row>
    <row r="2" spans="1:11" s="19" customFormat="1" ht="191.25" customHeight="1">
      <c r="A2" s="7">
        <v>1</v>
      </c>
      <c r="B2" s="4" t="s">
        <v>2</v>
      </c>
      <c r="C2" s="4" t="s">
        <v>17</v>
      </c>
      <c r="D2" s="7" t="s">
        <v>1</v>
      </c>
      <c r="E2" s="3" t="s">
        <v>47</v>
      </c>
      <c r="F2" s="8">
        <v>93</v>
      </c>
      <c r="G2" s="9">
        <v>125000</v>
      </c>
      <c r="H2" s="10">
        <f t="shared" ref="H2:H3" si="0">F2*G2</f>
        <v>11625000</v>
      </c>
      <c r="I2" s="6" t="s">
        <v>30</v>
      </c>
      <c r="J2" s="20" t="s">
        <v>44</v>
      </c>
      <c r="K2" s="20" t="s">
        <v>43</v>
      </c>
    </row>
    <row r="3" spans="1:11" s="19" customFormat="1" ht="54">
      <c r="A3" s="7">
        <v>2</v>
      </c>
      <c r="B3" s="4" t="s">
        <v>10</v>
      </c>
      <c r="C3" s="4" t="s">
        <v>18</v>
      </c>
      <c r="D3" s="7" t="s">
        <v>1</v>
      </c>
      <c r="E3" s="3" t="s">
        <v>48</v>
      </c>
      <c r="F3" s="8">
        <v>650</v>
      </c>
      <c r="G3" s="9">
        <v>5000</v>
      </c>
      <c r="H3" s="10">
        <f t="shared" si="0"/>
        <v>3250000</v>
      </c>
      <c r="I3" s="6" t="s">
        <v>31</v>
      </c>
      <c r="J3" s="21"/>
      <c r="K3" s="21"/>
    </row>
    <row r="4" spans="1:11" s="19" customFormat="1" ht="378">
      <c r="A4" s="7">
        <v>3</v>
      </c>
      <c r="B4" s="4" t="s">
        <v>11</v>
      </c>
      <c r="C4" s="4" t="s">
        <v>19</v>
      </c>
      <c r="D4" s="7" t="s">
        <v>1</v>
      </c>
      <c r="E4" s="3" t="s">
        <v>49</v>
      </c>
      <c r="F4" s="8">
        <v>19</v>
      </c>
      <c r="G4" s="9">
        <v>450000</v>
      </c>
      <c r="H4" s="10">
        <f>F4*G4</f>
        <v>8550000</v>
      </c>
      <c r="I4" s="6" t="s">
        <v>32</v>
      </c>
      <c r="J4" s="21"/>
      <c r="K4" s="21"/>
    </row>
    <row r="5" spans="1:11" s="19" customFormat="1" ht="256.5">
      <c r="A5" s="7">
        <v>4</v>
      </c>
      <c r="B5" s="4" t="s">
        <v>3</v>
      </c>
      <c r="C5" s="4" t="s">
        <v>20</v>
      </c>
      <c r="D5" s="7" t="s">
        <v>1</v>
      </c>
      <c r="E5" s="3" t="s">
        <v>50</v>
      </c>
      <c r="F5" s="8">
        <v>23</v>
      </c>
      <c r="G5" s="9">
        <v>55000</v>
      </c>
      <c r="H5" s="10">
        <f t="shared" ref="H5:H12" si="1">F5*G5</f>
        <v>1265000</v>
      </c>
      <c r="I5" s="6" t="s">
        <v>33</v>
      </c>
      <c r="J5" s="21"/>
      <c r="K5" s="21"/>
    </row>
    <row r="6" spans="1:11" s="19" customFormat="1" ht="183" customHeight="1">
      <c r="A6" s="7">
        <v>5</v>
      </c>
      <c r="B6" s="4" t="s">
        <v>4</v>
      </c>
      <c r="C6" s="4" t="s">
        <v>21</v>
      </c>
      <c r="D6" s="7" t="s">
        <v>1</v>
      </c>
      <c r="E6" s="3" t="s">
        <v>51</v>
      </c>
      <c r="F6" s="8">
        <v>24</v>
      </c>
      <c r="G6" s="9">
        <v>890000</v>
      </c>
      <c r="H6" s="10">
        <f t="shared" si="1"/>
        <v>21360000</v>
      </c>
      <c r="I6" s="6" t="s">
        <v>34</v>
      </c>
      <c r="J6" s="21"/>
      <c r="K6" s="21"/>
    </row>
    <row r="7" spans="1:11" s="19" customFormat="1" ht="253.5" customHeight="1">
      <c r="A7" s="7">
        <v>6</v>
      </c>
      <c r="B7" s="4" t="s">
        <v>5</v>
      </c>
      <c r="C7" s="4" t="s">
        <v>22</v>
      </c>
      <c r="D7" s="7" t="s">
        <v>1</v>
      </c>
      <c r="E7" s="3" t="s">
        <v>52</v>
      </c>
      <c r="F7" s="8">
        <v>20</v>
      </c>
      <c r="G7" s="9">
        <v>100000</v>
      </c>
      <c r="H7" s="10">
        <f t="shared" si="1"/>
        <v>2000000</v>
      </c>
      <c r="I7" s="6" t="s">
        <v>35</v>
      </c>
      <c r="J7" s="21"/>
      <c r="K7" s="21"/>
    </row>
    <row r="8" spans="1:11" s="19" customFormat="1" ht="177.75" customHeight="1">
      <c r="A8" s="7">
        <v>7</v>
      </c>
      <c r="B8" s="4" t="s">
        <v>6</v>
      </c>
      <c r="C8" s="4" t="s">
        <v>23</v>
      </c>
      <c r="D8" s="7" t="s">
        <v>1</v>
      </c>
      <c r="E8" s="3" t="s">
        <v>53</v>
      </c>
      <c r="F8" s="8">
        <v>19</v>
      </c>
      <c r="G8" s="9">
        <v>250000</v>
      </c>
      <c r="H8" s="10">
        <f t="shared" si="1"/>
        <v>4750000</v>
      </c>
      <c r="I8" s="6" t="s">
        <v>36</v>
      </c>
      <c r="J8" s="21"/>
      <c r="K8" s="21"/>
    </row>
    <row r="9" spans="1:11" s="19" customFormat="1" ht="202.5">
      <c r="A9" s="7">
        <v>8</v>
      </c>
      <c r="B9" s="4" t="s">
        <v>7</v>
      </c>
      <c r="C9" s="4" t="s">
        <v>24</v>
      </c>
      <c r="D9" s="7" t="s">
        <v>1</v>
      </c>
      <c r="E9" s="3" t="s">
        <v>54</v>
      </c>
      <c r="F9" s="8">
        <v>26</v>
      </c>
      <c r="G9" s="9">
        <v>350000</v>
      </c>
      <c r="H9" s="10">
        <f t="shared" si="1"/>
        <v>9100000</v>
      </c>
      <c r="I9" s="6" t="s">
        <v>37</v>
      </c>
      <c r="J9" s="21"/>
      <c r="K9" s="21"/>
    </row>
    <row r="10" spans="1:11" s="19" customFormat="1" ht="108">
      <c r="A10" s="7">
        <v>9</v>
      </c>
      <c r="B10" s="4" t="s">
        <v>8</v>
      </c>
      <c r="C10" s="4" t="s">
        <v>25</v>
      </c>
      <c r="D10" s="7" t="s">
        <v>1</v>
      </c>
      <c r="E10" s="3" t="s">
        <v>55</v>
      </c>
      <c r="F10" s="8">
        <v>22</v>
      </c>
      <c r="G10" s="9">
        <v>20000</v>
      </c>
      <c r="H10" s="10">
        <f t="shared" si="1"/>
        <v>440000</v>
      </c>
      <c r="I10" s="6" t="s">
        <v>38</v>
      </c>
      <c r="J10" s="21"/>
      <c r="K10" s="21"/>
    </row>
    <row r="11" spans="1:11" s="19" customFormat="1" ht="243">
      <c r="A11" s="7">
        <v>10</v>
      </c>
      <c r="B11" s="4" t="s">
        <v>9</v>
      </c>
      <c r="C11" s="4" t="s">
        <v>26</v>
      </c>
      <c r="D11" s="7" t="s">
        <v>1</v>
      </c>
      <c r="E11" s="3" t="s">
        <v>56</v>
      </c>
      <c r="F11" s="8">
        <v>26</v>
      </c>
      <c r="G11" s="9">
        <v>350000</v>
      </c>
      <c r="H11" s="10">
        <f t="shared" si="1"/>
        <v>9100000</v>
      </c>
      <c r="I11" s="6" t="s">
        <v>39</v>
      </c>
      <c r="J11" s="21"/>
      <c r="K11" s="21"/>
    </row>
    <row r="12" spans="1:11" ht="125.25" customHeight="1">
      <c r="A12" s="7">
        <v>11</v>
      </c>
      <c r="B12" s="4" t="s">
        <v>40</v>
      </c>
      <c r="C12" s="4" t="s">
        <v>41</v>
      </c>
      <c r="D12" s="7" t="s">
        <v>1</v>
      </c>
      <c r="E12" s="3" t="s">
        <v>57</v>
      </c>
      <c r="F12" s="8">
        <v>3</v>
      </c>
      <c r="G12" s="9">
        <v>80000</v>
      </c>
      <c r="H12" s="10">
        <f t="shared" si="1"/>
        <v>240000</v>
      </c>
      <c r="I12" s="6" t="s">
        <v>42</v>
      </c>
      <c r="J12" s="22"/>
      <c r="K12" s="22"/>
    </row>
  </sheetData>
  <autoFilter ref="A1:H11">
    <filterColumn colId="1">
      <colorFilter dxfId="0"/>
    </filterColumn>
    <filterColumn colId="2"/>
  </autoFilter>
  <mergeCells count="2">
    <mergeCell ref="K2:K12"/>
    <mergeCell ref="J2:J12"/>
  </mergeCells>
  <pageMargins left="0.7" right="0.7" top="0.75" bottom="0.75" header="0.3" footer="0.3"/>
  <pageSetup paperSize="9" orientation="landscape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"/>
  <sheetViews>
    <sheetView view="pageBreakPreview" zoomScale="60" workbookViewId="0">
      <selection activeCell="D33" sqref="D33"/>
    </sheetView>
  </sheetViews>
  <sheetFormatPr defaultRowHeight="15"/>
  <cols>
    <col min="1" max="1" width="9.140625" style="15"/>
    <col min="2" max="2" width="9.140625" style="5"/>
    <col min="3" max="3" width="9.140625" style="11"/>
    <col min="4" max="4" width="9.140625" style="12"/>
    <col min="5" max="5" width="9.140625" style="13"/>
    <col min="6" max="6" width="9.140625" style="12"/>
    <col min="7" max="7" width="9.140625" style="14"/>
  </cols>
  <sheetData/>
  <pageMargins left="0.7" right="0.7" top="0.75" bottom="0.75" header="0.3" footer="0.3"/>
  <pageSetup paperSize="9" scale="88" orientation="landscape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2025-02-10T14:21:32Z</dcterms:modified>
</cp:coreProperties>
</file>