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4.07.2023\Desktop\գնումներ\2025\Անուշ\2509\H8ave8\"/>
    </mc:Choice>
  </mc:AlternateContent>
  <xr:revisionPtr revIDLastSave="0" documentId="13_ncr:1_{8E9CDDBA-9117-42E2-A04C-010D67098DED}" xr6:coauthVersionLast="46" xr6:coauthVersionMax="46" xr10:uidLastSave="{00000000-0000-0000-0000-000000000000}"/>
  <bookViews>
    <workbookView xWindow="-120" yWindow="-120" windowWidth="24240" windowHeight="13140" xr2:uid="{C0077947-C2F7-4E9B-A704-DC6F7A780309}"/>
  </bookViews>
  <sheets>
    <sheet name="Նոր Հաճըն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0" i="3" l="1"/>
  <c r="AA10" i="3"/>
  <c r="L16" i="3"/>
  <c r="O16" i="3"/>
  <c r="AA19" i="3"/>
  <c r="AA20" i="3"/>
  <c r="AA21" i="3"/>
  <c r="AA22" i="3"/>
  <c r="X19" i="3"/>
  <c r="U19" i="3"/>
  <c r="R19" i="3"/>
  <c r="F16" i="3"/>
  <c r="I16" i="3"/>
  <c r="AE19" i="3"/>
  <c r="AE18" i="3"/>
  <c r="AD18" i="3" s="1"/>
  <c r="AE17" i="3"/>
  <c r="AD17" i="3" s="1"/>
  <c r="AA17" i="3"/>
  <c r="AE16" i="3"/>
  <c r="AE15" i="3"/>
  <c r="AE14" i="3"/>
  <c r="AE13" i="3"/>
  <c r="AE12" i="3"/>
  <c r="AE11" i="3"/>
  <c r="AD10" i="3"/>
  <c r="AE9" i="3"/>
  <c r="AD9" i="3" s="1"/>
  <c r="R17" i="3"/>
  <c r="X17" i="3"/>
  <c r="X10" i="3"/>
  <c r="U17" i="3"/>
  <c r="U10" i="3"/>
  <c r="AA9" i="3"/>
  <c r="X9" i="3"/>
  <c r="U9" i="3"/>
  <c r="R10" i="3"/>
  <c r="R9" i="3"/>
  <c r="R11" i="3"/>
  <c r="R12" i="3"/>
  <c r="AA16" i="3" l="1"/>
  <c r="X16" i="3"/>
  <c r="U16" i="3"/>
  <c r="AA14" i="3"/>
  <c r="X14" i="3"/>
  <c r="U14" i="3"/>
  <c r="AA13" i="3"/>
  <c r="X13" i="3"/>
  <c r="U13" i="3"/>
  <c r="AD19" i="3"/>
  <c r="AE20" i="3"/>
  <c r="AD20" i="3" s="1"/>
  <c r="AE21" i="3"/>
  <c r="AD21" i="3" s="1"/>
  <c r="AE22" i="3"/>
  <c r="AD22" i="3" s="1"/>
  <c r="AD12" i="3"/>
  <c r="AD13" i="3"/>
  <c r="AD14" i="3"/>
  <c r="AD15" i="3"/>
  <c r="AD16" i="3"/>
  <c r="AD11" i="3"/>
  <c r="F22" i="3"/>
  <c r="F21" i="3"/>
  <c r="F20" i="3"/>
  <c r="F19" i="3"/>
  <c r="F18" i="3"/>
  <c r="X22" i="3"/>
  <c r="U22" i="3"/>
  <c r="R22" i="3"/>
  <c r="X21" i="3"/>
  <c r="U21" i="3"/>
  <c r="R21" i="3"/>
  <c r="X20" i="3"/>
  <c r="U20" i="3"/>
  <c r="R20" i="3"/>
  <c r="AA18" i="3"/>
  <c r="X18" i="3"/>
  <c r="U18" i="3"/>
  <c r="R18" i="3"/>
  <c r="R16" i="3"/>
  <c r="R14" i="3"/>
  <c r="R13" i="3"/>
  <c r="AA12" i="3"/>
  <c r="X12" i="3"/>
  <c r="U12" i="3"/>
  <c r="AA11" i="3"/>
  <c r="X11" i="3"/>
  <c r="U11" i="3"/>
  <c r="F12" i="3"/>
  <c r="I12" i="3"/>
  <c r="L12" i="3"/>
  <c r="O12" i="3"/>
  <c r="O15" i="3"/>
  <c r="L15" i="3"/>
  <c r="I15" i="3"/>
  <c r="F15" i="3"/>
  <c r="O14" i="3"/>
  <c r="L14" i="3"/>
  <c r="I14" i="3"/>
  <c r="F14" i="3"/>
  <c r="O13" i="3"/>
  <c r="L13" i="3"/>
  <c r="I13" i="3"/>
  <c r="F13" i="3"/>
</calcChain>
</file>

<file path=xl/sharedStrings.xml><?xml version="1.0" encoding="utf-8"?>
<sst xmlns="http://schemas.openxmlformats.org/spreadsheetml/2006/main" count="74" uniqueCount="37">
  <si>
    <t>համարները</t>
  </si>
  <si>
    <t>Դափնու տերև</t>
  </si>
  <si>
    <t>Խմորիչ բարձր տեսակի</t>
  </si>
  <si>
    <t>Կակաո փոշի</t>
  </si>
  <si>
    <t>Չամիչ առանց կորիզ</t>
  </si>
  <si>
    <t>կգ</t>
  </si>
  <si>
    <t>Անվանումը</t>
  </si>
  <si>
    <t>Միավորի գինը</t>
  </si>
  <si>
    <t>Ընդամենը</t>
  </si>
  <si>
    <t>Քանակը</t>
  </si>
  <si>
    <t>Չոր մրգեր (չիր</t>
  </si>
  <si>
    <t>Նոր Արտամետի մանկապարտեզ ՀՈԱԿ</t>
  </si>
  <si>
    <t xml:space="preserve"> Նոր Հաճըն համայնք, գ. Նոր Արտամետ 2փողոց 1 նրբանցք, 1 </t>
  </si>
  <si>
    <t>Մրգաշենի  մանկապարտեզ ՀՈԱԿ</t>
  </si>
  <si>
    <t>Քանաքեռավանի մանկապարտեզ ՀՈԱԿ</t>
  </si>
  <si>
    <t>Նոր Հաճընի համայնքապետարանի մսուր մանկապարտեզ ՀՈԱԿ</t>
  </si>
  <si>
    <t xml:space="preserve"> ք. Նոր Հաճըն, Չարենցի 8</t>
  </si>
  <si>
    <t>Նոր Հաճըն համայնք, գ. Քանաքեռավան 12-րդ փողոց, 1-ին շենք հասցեով</t>
  </si>
  <si>
    <t xml:space="preserve"> Նոր Հաճըն համայնք, գ. Մրգաշեն 2-րդ փողոց, 1-ին փկղ,  2 շենք, </t>
  </si>
  <si>
    <t>Պղպեղ սև աղացած</t>
  </si>
  <si>
    <t>«Արգելի մսուր մանկապարտեզ» ՀՈԱԿ</t>
  </si>
  <si>
    <t>«Նոր Գեղիի թիվ 1 մանկապարտեզ» ՀՈԱԿ</t>
  </si>
  <si>
    <t>«Նոր Գեղիի Կ. Հ. Առաքելյանի անվան մանկապարտեզ» ՀՈԱԿ</t>
  </si>
  <si>
    <t>«Նոր Գեղիի թիվ 3 մանկապարտեզ» ՀՈԱԿ</t>
  </si>
  <si>
    <t xml:space="preserve">Նոր Հաճըն համայնք, գ. Արգել 1-ին  փողոց, 3-րդ նրբ. 3-րդ շենք  </t>
  </si>
  <si>
    <t xml:space="preserve">Նոր Հաճըն համայնք, գ. Նոր Գեղի Աղբյուրակի փ․ 30 </t>
  </si>
  <si>
    <t xml:space="preserve">Նոր Հաճըն համայնքգ․ Նոր Գեղի, Ցոլակ Ղազարյան փողոց,շ․31 </t>
  </si>
  <si>
    <t>Նոր Հաճըն համայնքգ. Նոր Գեղի Ֆ. Թևոսյան 82</t>
  </si>
  <si>
    <t>Թարմ լոլիկ</t>
  </si>
  <si>
    <t>կապ</t>
  </si>
  <si>
    <t>Հազար</t>
  </si>
  <si>
    <t>Դդմիկ</t>
  </si>
  <si>
    <t>Սխտոր 1-ին տեսակի</t>
  </si>
  <si>
    <t>Ծաղկակաղամբ</t>
  </si>
  <si>
    <t>Ոսպ 1-ին տեսակի</t>
  </si>
  <si>
    <t>Ցորենաձավար</t>
  </si>
  <si>
    <t>Դեղձ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</si>
</sst>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6"/>
      <name val="GHEA Grapalat"/>
      <family val="3"/>
    </font>
    <font>
      <sz val="6"/>
      <color theme="1"/>
      <name val="GHEA Grapalat"/>
      <family val="3"/>
    </font>
    <font>
      <b/>
      <sz val="6"/>
      <name val="GHEA Grapalat"/>
      <family val="3"/>
    </font>
    <font>
      <b/>
      <sz val="6"/>
      <color theme="1"/>
      <name val="GHEA Grapalat"/>
      <family val="3"/>
    </font>
    <font>
      <b/>
      <i/>
      <sz val="6"/>
      <name val="GHEA Grapalat"/>
      <family val="3"/>
    </font>
    <font>
      <b/>
      <sz val="5"/>
      <name val="GHEA Grapalat"/>
      <family val="3"/>
    </font>
    <font>
      <sz val="5"/>
      <color theme="1"/>
      <name val="GHEA Grapalat"/>
      <family val="3"/>
    </font>
    <font>
      <b/>
      <sz val="5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3" xfId="0" applyFont="1" applyBorder="1" applyAlignment="1">
      <alignment horizontal="justify" vertical="center" textRotation="90" wrapText="1"/>
    </xf>
    <xf numFmtId="0" fontId="2" fillId="0" borderId="3" xfId="0" applyFont="1" applyBorder="1" applyAlignment="1">
      <alignment horizontal="justify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27B2-ECBB-4B99-B7A2-1B1963C6417A}">
  <dimension ref="A3:AF62"/>
  <sheetViews>
    <sheetView tabSelected="1" zoomScaleNormal="100" workbookViewId="0">
      <selection activeCell="P11" sqref="P11"/>
    </sheetView>
  </sheetViews>
  <sheetFormatPr defaultRowHeight="9.75" x14ac:dyDescent="0.25"/>
  <cols>
    <col min="1" max="1" width="2.85546875" style="1" customWidth="1"/>
    <col min="2" max="2" width="7" style="2" customWidth="1"/>
    <col min="3" max="3" width="2.42578125" style="3" customWidth="1"/>
    <col min="4" max="4" width="3.140625" style="4" customWidth="1"/>
    <col min="5" max="5" width="4.140625" style="4" customWidth="1"/>
    <col min="6" max="6" width="5.5703125" style="4" customWidth="1"/>
    <col min="7" max="7" width="3.28515625" style="4" customWidth="1"/>
    <col min="8" max="8" width="3.7109375" style="4" customWidth="1"/>
    <col min="9" max="9" width="5.5703125" style="4" customWidth="1"/>
    <col min="10" max="10" width="3.7109375" style="4" customWidth="1"/>
    <col min="11" max="12" width="5.5703125" style="4" customWidth="1"/>
    <col min="13" max="13" width="3.5703125" style="4" customWidth="1"/>
    <col min="14" max="14" width="5.5703125" style="4" customWidth="1"/>
    <col min="15" max="15" width="6.140625" style="4" customWidth="1"/>
    <col min="16" max="16" width="3.7109375" style="4" customWidth="1"/>
    <col min="17" max="17" width="4.85546875" style="5" customWidth="1"/>
    <col min="18" max="18" width="5.5703125" style="5" customWidth="1"/>
    <col min="19" max="19" width="3.7109375" style="5" customWidth="1"/>
    <col min="20" max="20" width="5.5703125" style="5" customWidth="1"/>
    <col min="21" max="21" width="6.140625" style="5" customWidth="1"/>
    <col min="22" max="22" width="4.28515625" style="5" customWidth="1"/>
    <col min="23" max="23" width="4.42578125" style="5" customWidth="1"/>
    <col min="24" max="24" width="5.5703125" style="5" customWidth="1"/>
    <col min="25" max="25" width="3.85546875" style="5" customWidth="1"/>
    <col min="26" max="26" width="4.42578125" style="5" customWidth="1"/>
    <col min="27" max="27" width="5" style="5" customWidth="1"/>
    <col min="28" max="28" width="3.42578125" style="5" customWidth="1"/>
    <col min="29" max="29" width="4.7109375" style="5" customWidth="1"/>
    <col min="30" max="30" width="5.85546875" style="5" customWidth="1"/>
    <col min="31" max="31" width="4" style="5" customWidth="1"/>
    <col min="32" max="32" width="9.140625" style="5"/>
    <col min="33" max="16384" width="9.140625" style="4"/>
  </cols>
  <sheetData>
    <row r="3" spans="1:32" ht="10.5" customHeight="1" x14ac:dyDescent="0.25">
      <c r="E3" s="35" t="s">
        <v>14</v>
      </c>
      <c r="F3" s="36"/>
      <c r="G3" s="37"/>
      <c r="H3" s="35" t="s">
        <v>13</v>
      </c>
      <c r="I3" s="36"/>
      <c r="J3" s="37"/>
      <c r="K3" s="35" t="s">
        <v>11</v>
      </c>
      <c r="L3" s="36"/>
      <c r="M3" s="37"/>
      <c r="N3" s="35" t="s">
        <v>15</v>
      </c>
      <c r="O3" s="36"/>
      <c r="P3" s="37"/>
      <c r="Q3" s="34" t="s">
        <v>20</v>
      </c>
      <c r="R3" s="34"/>
      <c r="S3" s="34"/>
      <c r="T3" s="34" t="s">
        <v>21</v>
      </c>
      <c r="U3" s="34"/>
      <c r="V3" s="34"/>
      <c r="W3" s="34" t="s">
        <v>22</v>
      </c>
      <c r="X3" s="34"/>
      <c r="Y3" s="34"/>
      <c r="Z3" s="34" t="s">
        <v>23</v>
      </c>
      <c r="AA3" s="34"/>
      <c r="AB3" s="34"/>
      <c r="AC3" s="33" t="s">
        <v>8</v>
      </c>
      <c r="AD3" s="33"/>
      <c r="AE3" s="33"/>
    </row>
    <row r="4" spans="1:32" ht="14.25" customHeight="1" x14ac:dyDescent="0.25">
      <c r="E4" s="38"/>
      <c r="F4" s="39"/>
      <c r="G4" s="40"/>
      <c r="H4" s="38"/>
      <c r="I4" s="39"/>
      <c r="J4" s="40"/>
      <c r="K4" s="38"/>
      <c r="L4" s="39"/>
      <c r="M4" s="40"/>
      <c r="N4" s="38"/>
      <c r="O4" s="39"/>
      <c r="P4" s="40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3"/>
      <c r="AD4" s="33"/>
      <c r="AE4" s="33"/>
    </row>
    <row r="5" spans="1:32" ht="36.75" customHeight="1" x14ac:dyDescent="0.25">
      <c r="E5" s="41" t="s">
        <v>17</v>
      </c>
      <c r="F5" s="41"/>
      <c r="G5" s="41"/>
      <c r="H5" s="41" t="s">
        <v>18</v>
      </c>
      <c r="I5" s="41"/>
      <c r="J5" s="41"/>
      <c r="K5" s="41" t="s">
        <v>12</v>
      </c>
      <c r="L5" s="41"/>
      <c r="M5" s="41"/>
      <c r="N5" s="41" t="s">
        <v>16</v>
      </c>
      <c r="O5" s="41"/>
      <c r="P5" s="41"/>
      <c r="Q5" s="34" t="s">
        <v>24</v>
      </c>
      <c r="R5" s="34"/>
      <c r="S5" s="34"/>
      <c r="T5" s="34" t="s">
        <v>25</v>
      </c>
      <c r="U5" s="34"/>
      <c r="V5" s="34"/>
      <c r="W5" s="34" t="s">
        <v>26</v>
      </c>
      <c r="X5" s="34"/>
      <c r="Y5" s="34"/>
      <c r="Z5" s="34" t="s">
        <v>27</v>
      </c>
      <c r="AA5" s="34"/>
      <c r="AB5" s="34"/>
      <c r="AC5" s="33"/>
      <c r="AD5" s="33"/>
      <c r="AE5" s="33"/>
    </row>
    <row r="6" spans="1:32" ht="9.75" customHeight="1" x14ac:dyDescent="0.25"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3"/>
      <c r="AD6" s="33"/>
      <c r="AE6" s="33"/>
    </row>
    <row r="7" spans="1:32" x14ac:dyDescent="0.25">
      <c r="A7" s="6"/>
      <c r="B7" s="7"/>
      <c r="C7" s="8"/>
      <c r="D7" s="9"/>
      <c r="E7" s="30">
        <v>2</v>
      </c>
      <c r="F7" s="31"/>
      <c r="G7" s="32"/>
      <c r="H7" s="30">
        <v>6</v>
      </c>
      <c r="I7" s="31"/>
      <c r="J7" s="32"/>
      <c r="K7" s="30">
        <v>7</v>
      </c>
      <c r="L7" s="31"/>
      <c r="M7" s="32"/>
      <c r="N7" s="30">
        <v>8</v>
      </c>
      <c r="O7" s="31"/>
      <c r="P7" s="32"/>
      <c r="Q7" s="30">
        <v>9</v>
      </c>
      <c r="R7" s="31"/>
      <c r="S7" s="32"/>
      <c r="T7" s="30">
        <v>10</v>
      </c>
      <c r="U7" s="31"/>
      <c r="V7" s="32"/>
      <c r="W7" s="30">
        <v>11</v>
      </c>
      <c r="X7" s="31"/>
      <c r="Y7" s="32"/>
      <c r="Z7" s="30">
        <v>12</v>
      </c>
      <c r="AA7" s="31"/>
      <c r="AB7" s="32"/>
      <c r="AC7" s="30">
        <v>13</v>
      </c>
      <c r="AD7" s="31"/>
      <c r="AE7" s="32"/>
    </row>
    <row r="8" spans="1:32" ht="28.5" customHeight="1" x14ac:dyDescent="0.25">
      <c r="A8" s="10" t="s">
        <v>0</v>
      </c>
      <c r="B8" s="11"/>
      <c r="C8" s="10" t="s">
        <v>6</v>
      </c>
      <c r="D8" s="9"/>
      <c r="E8" s="12" t="s">
        <v>7</v>
      </c>
      <c r="F8" s="12" t="s">
        <v>8</v>
      </c>
      <c r="G8" s="12" t="s">
        <v>9</v>
      </c>
      <c r="H8" s="12" t="s">
        <v>7</v>
      </c>
      <c r="I8" s="12" t="s">
        <v>8</v>
      </c>
      <c r="J8" s="12" t="s">
        <v>9</v>
      </c>
      <c r="K8" s="12" t="s">
        <v>7</v>
      </c>
      <c r="L8" s="12" t="s">
        <v>8</v>
      </c>
      <c r="M8" s="12" t="s">
        <v>9</v>
      </c>
      <c r="N8" s="12" t="s">
        <v>7</v>
      </c>
      <c r="O8" s="12" t="s">
        <v>8</v>
      </c>
      <c r="P8" s="12" t="s">
        <v>9</v>
      </c>
      <c r="Q8" s="13" t="s">
        <v>7</v>
      </c>
      <c r="R8" s="13" t="s">
        <v>8</v>
      </c>
      <c r="S8" s="13" t="s">
        <v>9</v>
      </c>
      <c r="T8" s="13" t="s">
        <v>7</v>
      </c>
      <c r="U8" s="13" t="s">
        <v>8</v>
      </c>
      <c r="V8" s="13" t="s">
        <v>9</v>
      </c>
      <c r="W8" s="13" t="s">
        <v>7</v>
      </c>
      <c r="X8" s="13" t="s">
        <v>8</v>
      </c>
      <c r="Y8" s="13" t="s">
        <v>9</v>
      </c>
      <c r="Z8" s="13" t="s">
        <v>7</v>
      </c>
      <c r="AA8" s="13" t="s">
        <v>8</v>
      </c>
      <c r="AB8" s="13" t="s">
        <v>9</v>
      </c>
      <c r="AC8" s="14" t="s">
        <v>7</v>
      </c>
      <c r="AD8" s="14" t="s">
        <v>8</v>
      </c>
      <c r="AE8" s="14" t="s">
        <v>9</v>
      </c>
    </row>
    <row r="9" spans="1:32" ht="71.25" customHeight="1" x14ac:dyDescent="0.25">
      <c r="A9" s="15">
        <v>1</v>
      </c>
      <c r="B9" s="16">
        <v>15331153</v>
      </c>
      <c r="C9" s="25" t="s">
        <v>34</v>
      </c>
      <c r="D9" s="13" t="s">
        <v>5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3">
        <v>900</v>
      </c>
      <c r="R9" s="13">
        <f t="shared" ref="R9:R10" si="0">Q9*S9</f>
        <v>118800</v>
      </c>
      <c r="S9" s="13">
        <v>132</v>
      </c>
      <c r="T9" s="13">
        <v>900</v>
      </c>
      <c r="U9" s="13">
        <f t="shared" ref="U9:U10" si="1">T9*V9</f>
        <v>122400</v>
      </c>
      <c r="V9" s="13">
        <v>136</v>
      </c>
      <c r="W9" s="13">
        <v>900</v>
      </c>
      <c r="X9" s="13">
        <f t="shared" ref="X9:X10" si="2">W9*Y9</f>
        <v>95400</v>
      </c>
      <c r="Y9" s="13">
        <v>106</v>
      </c>
      <c r="Z9" s="13">
        <v>900</v>
      </c>
      <c r="AA9" s="13">
        <f t="shared" ref="AA9:AA10" si="3">Z9*AB9</f>
        <v>64800</v>
      </c>
      <c r="AB9" s="13">
        <v>72</v>
      </c>
      <c r="AC9" s="14">
        <v>900</v>
      </c>
      <c r="AD9" s="17">
        <f t="shared" ref="AD9:AD22" si="4">AC9*AE9</f>
        <v>401400</v>
      </c>
      <c r="AE9" s="17">
        <f t="shared" ref="AE9:AE19" si="5">G9+J9+M9+P9+S9+V9+Y9+AB9</f>
        <v>446</v>
      </c>
    </row>
    <row r="10" spans="1:32" ht="60" customHeight="1" x14ac:dyDescent="0.25">
      <c r="A10" s="15">
        <v>2</v>
      </c>
      <c r="B10" s="16">
        <v>15617000</v>
      </c>
      <c r="C10" s="25" t="s">
        <v>35</v>
      </c>
      <c r="D10" s="13" t="s">
        <v>5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3">
        <v>600</v>
      </c>
      <c r="R10" s="13">
        <f t="shared" si="0"/>
        <v>87600</v>
      </c>
      <c r="S10" s="13">
        <v>146</v>
      </c>
      <c r="T10" s="13">
        <v>600</v>
      </c>
      <c r="U10" s="13">
        <f t="shared" si="1"/>
        <v>81600</v>
      </c>
      <c r="V10" s="13">
        <v>136</v>
      </c>
      <c r="W10" s="13">
        <v>600</v>
      </c>
      <c r="X10" s="13">
        <f t="shared" si="2"/>
        <v>70200</v>
      </c>
      <c r="Y10" s="13">
        <v>117</v>
      </c>
      <c r="Z10" s="13">
        <v>600</v>
      </c>
      <c r="AA10" s="13">
        <f t="shared" si="3"/>
        <v>48000</v>
      </c>
      <c r="AB10" s="13">
        <v>80</v>
      </c>
      <c r="AC10" s="14">
        <v>600</v>
      </c>
      <c r="AD10" s="17">
        <f t="shared" si="4"/>
        <v>287400</v>
      </c>
      <c r="AE10" s="17">
        <f>G10+J10+M10+P10+S10+V10+Y10+AB10</f>
        <v>479</v>
      </c>
    </row>
    <row r="11" spans="1:32" s="5" customFormat="1" ht="71.25" customHeight="1" x14ac:dyDescent="0.25">
      <c r="A11" s="15">
        <v>3</v>
      </c>
      <c r="B11" s="16">
        <v>15871256</v>
      </c>
      <c r="C11" s="25" t="s">
        <v>19</v>
      </c>
      <c r="D11" s="13" t="s">
        <v>5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3">
        <v>4000</v>
      </c>
      <c r="R11" s="13">
        <f t="shared" ref="R11:R19" si="6">Q11*S11</f>
        <v>4000</v>
      </c>
      <c r="S11" s="13">
        <v>1</v>
      </c>
      <c r="T11" s="13">
        <v>4000</v>
      </c>
      <c r="U11" s="13">
        <f t="shared" ref="U11:U19" si="7">T11*V11</f>
        <v>20000</v>
      </c>
      <c r="V11" s="13">
        <v>5</v>
      </c>
      <c r="W11" s="13">
        <v>4000</v>
      </c>
      <c r="X11" s="13">
        <f t="shared" ref="X11:X19" si="8">W11*Y11</f>
        <v>4000</v>
      </c>
      <c r="Y11" s="13">
        <v>1</v>
      </c>
      <c r="Z11" s="13">
        <v>4000</v>
      </c>
      <c r="AA11" s="13">
        <f t="shared" ref="AA11:AA22" si="9">Z11*AB11</f>
        <v>2400</v>
      </c>
      <c r="AB11" s="13">
        <v>0.6</v>
      </c>
      <c r="AC11" s="14">
        <v>4000</v>
      </c>
      <c r="AD11" s="17">
        <f t="shared" si="4"/>
        <v>30400</v>
      </c>
      <c r="AE11" s="17">
        <f t="shared" si="5"/>
        <v>7.6</v>
      </c>
    </row>
    <row r="12" spans="1:32" ht="56.25" customHeight="1" x14ac:dyDescent="0.25">
      <c r="A12" s="15">
        <v>4</v>
      </c>
      <c r="B12" s="18">
        <v>15872310</v>
      </c>
      <c r="C12" s="26" t="s">
        <v>1</v>
      </c>
      <c r="D12" s="12" t="s">
        <v>5</v>
      </c>
      <c r="E12" s="12">
        <v>1300</v>
      </c>
      <c r="F12" s="12">
        <f t="shared" ref="F12:F14" si="10">E12*G12</f>
        <v>1300</v>
      </c>
      <c r="G12" s="12">
        <v>1</v>
      </c>
      <c r="H12" s="12">
        <v>1300</v>
      </c>
      <c r="I12" s="12">
        <f t="shared" ref="I12:I14" si="11">H12*J12</f>
        <v>1300</v>
      </c>
      <c r="J12" s="12">
        <v>1</v>
      </c>
      <c r="K12" s="12">
        <v>1300</v>
      </c>
      <c r="L12" s="12">
        <f t="shared" ref="L12:L14" si="12">K12*M12</f>
        <v>650</v>
      </c>
      <c r="M12" s="12">
        <v>0.5</v>
      </c>
      <c r="N12" s="12">
        <v>1300</v>
      </c>
      <c r="O12" s="12">
        <f t="shared" ref="O12:O14" si="13">N12*P12</f>
        <v>1300</v>
      </c>
      <c r="P12" s="12">
        <v>1</v>
      </c>
      <c r="Q12" s="13">
        <v>1300</v>
      </c>
      <c r="R12" s="13">
        <f t="shared" si="6"/>
        <v>1300</v>
      </c>
      <c r="S12" s="13">
        <v>1</v>
      </c>
      <c r="T12" s="13">
        <v>1300</v>
      </c>
      <c r="U12" s="13">
        <f t="shared" si="7"/>
        <v>1300</v>
      </c>
      <c r="V12" s="13">
        <v>1</v>
      </c>
      <c r="W12" s="13">
        <v>1300</v>
      </c>
      <c r="X12" s="13">
        <f t="shared" si="8"/>
        <v>1300</v>
      </c>
      <c r="Y12" s="13">
        <v>1</v>
      </c>
      <c r="Z12" s="13">
        <v>1300</v>
      </c>
      <c r="AA12" s="13">
        <f t="shared" si="9"/>
        <v>650</v>
      </c>
      <c r="AB12" s="13">
        <v>0.5</v>
      </c>
      <c r="AC12" s="29">
        <v>1300</v>
      </c>
      <c r="AD12" s="17">
        <f t="shared" si="4"/>
        <v>9100</v>
      </c>
      <c r="AE12" s="17">
        <f t="shared" si="5"/>
        <v>7</v>
      </c>
    </row>
    <row r="13" spans="1:32" ht="71.25" customHeight="1" x14ac:dyDescent="0.25">
      <c r="A13" s="15">
        <v>5</v>
      </c>
      <c r="B13" s="18">
        <v>15898000</v>
      </c>
      <c r="C13" s="26" t="s">
        <v>2</v>
      </c>
      <c r="D13" s="12" t="s">
        <v>5</v>
      </c>
      <c r="E13" s="12">
        <v>3200</v>
      </c>
      <c r="F13" s="12">
        <f t="shared" si="10"/>
        <v>1600</v>
      </c>
      <c r="G13" s="12">
        <v>0.5</v>
      </c>
      <c r="H13" s="12">
        <v>3200</v>
      </c>
      <c r="I13" s="12">
        <f t="shared" si="11"/>
        <v>1600</v>
      </c>
      <c r="J13" s="12">
        <v>0.5</v>
      </c>
      <c r="K13" s="12">
        <v>3200</v>
      </c>
      <c r="L13" s="12">
        <f t="shared" si="12"/>
        <v>1280</v>
      </c>
      <c r="M13" s="12">
        <v>0.4</v>
      </c>
      <c r="N13" s="12">
        <v>3200</v>
      </c>
      <c r="O13" s="12">
        <f t="shared" si="13"/>
        <v>3200</v>
      </c>
      <c r="P13" s="12">
        <v>1</v>
      </c>
      <c r="Q13" s="13">
        <v>0</v>
      </c>
      <c r="R13" s="13">
        <f t="shared" si="6"/>
        <v>0</v>
      </c>
      <c r="S13" s="13">
        <v>0</v>
      </c>
      <c r="T13" s="13">
        <v>0</v>
      </c>
      <c r="U13" s="13">
        <f t="shared" si="7"/>
        <v>0</v>
      </c>
      <c r="V13" s="13">
        <v>0</v>
      </c>
      <c r="W13" s="13">
        <v>0</v>
      </c>
      <c r="X13" s="13">
        <f t="shared" si="8"/>
        <v>0</v>
      </c>
      <c r="Y13" s="13">
        <v>0</v>
      </c>
      <c r="Z13" s="13">
        <v>0</v>
      </c>
      <c r="AA13" s="13">
        <f t="shared" si="9"/>
        <v>0</v>
      </c>
      <c r="AB13" s="13">
        <v>0</v>
      </c>
      <c r="AC13" s="29">
        <v>3200</v>
      </c>
      <c r="AD13" s="17">
        <f t="shared" si="4"/>
        <v>7680</v>
      </c>
      <c r="AE13" s="17">
        <f t="shared" si="5"/>
        <v>2.4</v>
      </c>
      <c r="AF13" s="19"/>
    </row>
    <row r="14" spans="1:32" ht="50.25" customHeight="1" x14ac:dyDescent="0.25">
      <c r="A14" s="15">
        <v>6</v>
      </c>
      <c r="B14" s="18">
        <v>15841400</v>
      </c>
      <c r="C14" s="26" t="s">
        <v>3</v>
      </c>
      <c r="D14" s="12" t="s">
        <v>5</v>
      </c>
      <c r="E14" s="12">
        <v>4700</v>
      </c>
      <c r="F14" s="12">
        <f t="shared" si="10"/>
        <v>9400</v>
      </c>
      <c r="G14" s="12">
        <v>2</v>
      </c>
      <c r="H14" s="12">
        <v>4700</v>
      </c>
      <c r="I14" s="12">
        <f t="shared" si="11"/>
        <v>9400</v>
      </c>
      <c r="J14" s="12">
        <v>2</v>
      </c>
      <c r="K14" s="12">
        <v>4700</v>
      </c>
      <c r="L14" s="12">
        <f t="shared" si="12"/>
        <v>5640</v>
      </c>
      <c r="M14" s="12">
        <v>1.2</v>
      </c>
      <c r="N14" s="12">
        <v>4700</v>
      </c>
      <c r="O14" s="12">
        <f t="shared" si="13"/>
        <v>23500</v>
      </c>
      <c r="P14" s="12">
        <v>5</v>
      </c>
      <c r="Q14" s="13">
        <v>0</v>
      </c>
      <c r="R14" s="13">
        <f t="shared" si="6"/>
        <v>0</v>
      </c>
      <c r="S14" s="13">
        <v>0</v>
      </c>
      <c r="T14" s="13">
        <v>0</v>
      </c>
      <c r="U14" s="13">
        <f t="shared" si="7"/>
        <v>0</v>
      </c>
      <c r="V14" s="13">
        <v>0</v>
      </c>
      <c r="W14" s="13">
        <v>0</v>
      </c>
      <c r="X14" s="13">
        <f t="shared" si="8"/>
        <v>0</v>
      </c>
      <c r="Y14" s="13">
        <v>0</v>
      </c>
      <c r="Z14" s="13">
        <v>0</v>
      </c>
      <c r="AA14" s="13">
        <f t="shared" si="9"/>
        <v>0</v>
      </c>
      <c r="AB14" s="13">
        <v>0</v>
      </c>
      <c r="AC14" s="29">
        <v>4700</v>
      </c>
      <c r="AD14" s="17">
        <f t="shared" si="4"/>
        <v>47940</v>
      </c>
      <c r="AE14" s="17">
        <f t="shared" si="5"/>
        <v>10.199999999999999</v>
      </c>
    </row>
    <row r="15" spans="1:32" ht="71.25" customHeight="1" x14ac:dyDescent="0.25">
      <c r="A15" s="15">
        <v>7</v>
      </c>
      <c r="B15" s="18">
        <v>15332412</v>
      </c>
      <c r="C15" s="26" t="s">
        <v>4</v>
      </c>
      <c r="D15" s="12" t="s">
        <v>5</v>
      </c>
      <c r="E15" s="12">
        <v>2000</v>
      </c>
      <c r="F15" s="12">
        <f>E15*G15</f>
        <v>4000</v>
      </c>
      <c r="G15" s="12">
        <v>2</v>
      </c>
      <c r="H15" s="12">
        <v>2000</v>
      </c>
      <c r="I15" s="12">
        <f>H15*J15</f>
        <v>4000</v>
      </c>
      <c r="J15" s="12">
        <v>2</v>
      </c>
      <c r="K15" s="12">
        <v>2000</v>
      </c>
      <c r="L15" s="12">
        <f>K15*M15</f>
        <v>2000</v>
      </c>
      <c r="M15" s="12">
        <v>1</v>
      </c>
      <c r="N15" s="12">
        <v>2000</v>
      </c>
      <c r="O15" s="12">
        <f>N15*P15</f>
        <v>4000</v>
      </c>
      <c r="P15" s="12">
        <v>2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29">
        <v>2000</v>
      </c>
      <c r="AD15" s="17">
        <f>AC15*AE15</f>
        <v>14000</v>
      </c>
      <c r="AE15" s="17">
        <f t="shared" si="5"/>
        <v>7</v>
      </c>
    </row>
    <row r="16" spans="1:32" s="22" customFormat="1" ht="51.75" customHeight="1" x14ac:dyDescent="0.25">
      <c r="A16" s="15">
        <v>8</v>
      </c>
      <c r="B16" s="20">
        <v>15332410</v>
      </c>
      <c r="C16" s="27" t="s">
        <v>10</v>
      </c>
      <c r="D16" s="21" t="s">
        <v>5</v>
      </c>
      <c r="E16" s="12">
        <v>3500</v>
      </c>
      <c r="F16" s="12">
        <f>E16*G16</f>
        <v>35000</v>
      </c>
      <c r="G16" s="12">
        <v>10</v>
      </c>
      <c r="H16" s="12">
        <v>3500</v>
      </c>
      <c r="I16" s="12">
        <f>H16*J16</f>
        <v>35000</v>
      </c>
      <c r="J16" s="12">
        <v>10</v>
      </c>
      <c r="K16" s="12">
        <v>3500</v>
      </c>
      <c r="L16" s="12">
        <f>K16*M16</f>
        <v>24500</v>
      </c>
      <c r="M16" s="12">
        <v>7</v>
      </c>
      <c r="N16" s="12">
        <v>3500</v>
      </c>
      <c r="O16" s="12">
        <f>N16*P16</f>
        <v>105000</v>
      </c>
      <c r="P16" s="12">
        <v>30</v>
      </c>
      <c r="Q16" s="13">
        <v>0</v>
      </c>
      <c r="R16" s="13">
        <f t="shared" si="6"/>
        <v>0</v>
      </c>
      <c r="S16" s="13">
        <v>0</v>
      </c>
      <c r="T16" s="13">
        <v>0</v>
      </c>
      <c r="U16" s="13">
        <f t="shared" ref="U16:U17" si="14">T16*V16</f>
        <v>0</v>
      </c>
      <c r="V16" s="13">
        <v>0</v>
      </c>
      <c r="W16" s="13">
        <v>0</v>
      </c>
      <c r="X16" s="13">
        <f t="shared" ref="X16:X17" si="15">W16*Y16</f>
        <v>0</v>
      </c>
      <c r="Y16" s="13">
        <v>0</v>
      </c>
      <c r="Z16" s="13">
        <v>0</v>
      </c>
      <c r="AA16" s="13">
        <f t="shared" ref="AA16:AA17" si="16">Z16*AB16</f>
        <v>0</v>
      </c>
      <c r="AB16" s="13">
        <v>0</v>
      </c>
      <c r="AC16" s="29">
        <v>3500</v>
      </c>
      <c r="AD16" s="17">
        <f t="shared" si="4"/>
        <v>199500</v>
      </c>
      <c r="AE16" s="17">
        <f t="shared" si="5"/>
        <v>57</v>
      </c>
      <c r="AF16" s="5"/>
    </row>
    <row r="17" spans="1:32" s="22" customFormat="1" ht="39.75" customHeight="1" x14ac:dyDescent="0.25">
      <c r="A17" s="15">
        <v>9</v>
      </c>
      <c r="B17" s="16">
        <v>3222132</v>
      </c>
      <c r="C17" s="25" t="s">
        <v>36</v>
      </c>
      <c r="D17" s="13" t="s">
        <v>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3">
        <v>400</v>
      </c>
      <c r="R17" s="13">
        <f t="shared" si="6"/>
        <v>40000</v>
      </c>
      <c r="S17" s="13">
        <v>100</v>
      </c>
      <c r="T17" s="13">
        <v>400</v>
      </c>
      <c r="U17" s="13">
        <f t="shared" si="14"/>
        <v>43200</v>
      </c>
      <c r="V17" s="13">
        <v>108</v>
      </c>
      <c r="W17" s="13">
        <v>400</v>
      </c>
      <c r="X17" s="13">
        <f t="shared" si="15"/>
        <v>32000</v>
      </c>
      <c r="Y17" s="13">
        <v>80</v>
      </c>
      <c r="Z17" s="13">
        <v>400</v>
      </c>
      <c r="AA17" s="13">
        <f t="shared" si="16"/>
        <v>21600</v>
      </c>
      <c r="AB17" s="13">
        <v>54</v>
      </c>
      <c r="AC17" s="14">
        <v>400</v>
      </c>
      <c r="AD17" s="17">
        <f t="shared" si="4"/>
        <v>136800</v>
      </c>
      <c r="AE17" s="17">
        <f t="shared" si="5"/>
        <v>342</v>
      </c>
      <c r="AF17" s="5"/>
    </row>
    <row r="18" spans="1:32" s="22" customFormat="1" ht="51" customHeight="1" x14ac:dyDescent="0.25">
      <c r="A18" s="15">
        <v>10</v>
      </c>
      <c r="B18" s="16">
        <v>3221121</v>
      </c>
      <c r="C18" s="25" t="s">
        <v>28</v>
      </c>
      <c r="D18" s="13" t="s">
        <v>5</v>
      </c>
      <c r="E18" s="13">
        <v>0</v>
      </c>
      <c r="F18" s="13">
        <f t="shared" ref="F18:F22" si="17">E18*G18</f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400</v>
      </c>
      <c r="R18" s="13">
        <f t="shared" si="6"/>
        <v>98400</v>
      </c>
      <c r="S18" s="13">
        <v>246</v>
      </c>
      <c r="T18" s="13">
        <v>400</v>
      </c>
      <c r="U18" s="13">
        <f t="shared" si="7"/>
        <v>136000</v>
      </c>
      <c r="V18" s="13">
        <v>340</v>
      </c>
      <c r="W18" s="13">
        <v>400</v>
      </c>
      <c r="X18" s="13">
        <f t="shared" si="8"/>
        <v>78800</v>
      </c>
      <c r="Y18" s="13">
        <v>197</v>
      </c>
      <c r="Z18" s="13">
        <v>400</v>
      </c>
      <c r="AA18" s="13">
        <f t="shared" si="9"/>
        <v>53600</v>
      </c>
      <c r="AB18" s="13">
        <v>134</v>
      </c>
      <c r="AC18" s="14">
        <v>400</v>
      </c>
      <c r="AD18" s="17">
        <f t="shared" si="4"/>
        <v>366800</v>
      </c>
      <c r="AE18" s="17">
        <f t="shared" si="5"/>
        <v>917</v>
      </c>
      <c r="AF18" s="5"/>
    </row>
    <row r="19" spans="1:32" s="22" customFormat="1" ht="45" customHeight="1" x14ac:dyDescent="0.25">
      <c r="A19" s="15">
        <v>11</v>
      </c>
      <c r="B19" s="23">
        <v>3221126</v>
      </c>
      <c r="C19" s="28" t="s">
        <v>30</v>
      </c>
      <c r="D19" s="24" t="s">
        <v>29</v>
      </c>
      <c r="E19" s="13">
        <v>0</v>
      </c>
      <c r="F19" s="13">
        <f t="shared" si="17"/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300</v>
      </c>
      <c r="R19" s="13">
        <f t="shared" si="6"/>
        <v>120000</v>
      </c>
      <c r="S19" s="13">
        <v>400</v>
      </c>
      <c r="T19" s="13">
        <v>300</v>
      </c>
      <c r="U19" s="13">
        <f t="shared" si="7"/>
        <v>191400</v>
      </c>
      <c r="V19" s="13">
        <v>638</v>
      </c>
      <c r="W19" s="13">
        <v>300</v>
      </c>
      <c r="X19" s="13">
        <f t="shared" si="8"/>
        <v>90000</v>
      </c>
      <c r="Y19" s="13">
        <v>300</v>
      </c>
      <c r="Z19" s="13">
        <v>300</v>
      </c>
      <c r="AA19" s="13">
        <f t="shared" si="9"/>
        <v>60000</v>
      </c>
      <c r="AB19" s="13">
        <v>200</v>
      </c>
      <c r="AC19" s="14">
        <v>300</v>
      </c>
      <c r="AD19" s="17">
        <f t="shared" si="4"/>
        <v>461400</v>
      </c>
      <c r="AE19" s="17">
        <f t="shared" si="5"/>
        <v>1538</v>
      </c>
      <c r="AF19" s="5"/>
    </row>
    <row r="20" spans="1:32" s="22" customFormat="1" ht="33.75" customHeight="1" x14ac:dyDescent="0.25">
      <c r="A20" s="15">
        <v>12</v>
      </c>
      <c r="B20" s="16">
        <v>3221122</v>
      </c>
      <c r="C20" s="25" t="s">
        <v>31</v>
      </c>
      <c r="D20" s="13" t="s">
        <v>5</v>
      </c>
      <c r="E20" s="13">
        <v>0</v>
      </c>
      <c r="F20" s="13">
        <f t="shared" si="17"/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300</v>
      </c>
      <c r="R20" s="13">
        <f t="shared" ref="R20:R22" si="18">Q20*S20</f>
        <v>26100</v>
      </c>
      <c r="S20" s="13">
        <v>87</v>
      </c>
      <c r="T20" s="13">
        <v>300</v>
      </c>
      <c r="U20" s="13">
        <f t="shared" ref="U20:U22" si="19">T20*V20</f>
        <v>20400</v>
      </c>
      <c r="V20" s="13">
        <v>68</v>
      </c>
      <c r="W20" s="13">
        <v>300</v>
      </c>
      <c r="X20" s="13">
        <f t="shared" ref="X20:X22" si="20">W20*Y20</f>
        <v>21000</v>
      </c>
      <c r="Y20" s="13">
        <v>70</v>
      </c>
      <c r="Z20" s="13">
        <v>300</v>
      </c>
      <c r="AA20" s="13">
        <f t="shared" si="9"/>
        <v>14400</v>
      </c>
      <c r="AB20" s="13">
        <v>48</v>
      </c>
      <c r="AC20" s="14">
        <v>300</v>
      </c>
      <c r="AD20" s="17">
        <f t="shared" si="4"/>
        <v>81900</v>
      </c>
      <c r="AE20" s="17">
        <f t="shared" ref="AE20:AE22" si="21">G20+J20+M20+P20+S20+V20+Y20+AB20</f>
        <v>273</v>
      </c>
      <c r="AF20" s="5"/>
    </row>
    <row r="21" spans="1:32" s="22" customFormat="1" ht="71.25" customHeight="1" x14ac:dyDescent="0.25">
      <c r="A21" s="15">
        <v>13</v>
      </c>
      <c r="B21" s="16">
        <v>15331165</v>
      </c>
      <c r="C21" s="25" t="s">
        <v>32</v>
      </c>
      <c r="D21" s="13" t="s">
        <v>5</v>
      </c>
      <c r="E21" s="13">
        <v>0</v>
      </c>
      <c r="F21" s="13">
        <f t="shared" si="17"/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1700</v>
      </c>
      <c r="R21" s="13">
        <f t="shared" si="18"/>
        <v>3400</v>
      </c>
      <c r="S21" s="13">
        <v>2</v>
      </c>
      <c r="T21" s="13">
        <v>1700</v>
      </c>
      <c r="U21" s="13">
        <f t="shared" si="19"/>
        <v>3400</v>
      </c>
      <c r="V21" s="13">
        <v>2</v>
      </c>
      <c r="W21" s="13">
        <v>1700</v>
      </c>
      <c r="X21" s="13">
        <f t="shared" si="20"/>
        <v>3400</v>
      </c>
      <c r="Y21" s="13">
        <v>2</v>
      </c>
      <c r="Z21" s="13">
        <v>1700</v>
      </c>
      <c r="AA21" s="13">
        <f t="shared" si="9"/>
        <v>3400</v>
      </c>
      <c r="AB21" s="13">
        <v>2</v>
      </c>
      <c r="AC21" s="14">
        <v>1700</v>
      </c>
      <c r="AD21" s="17">
        <f t="shared" si="4"/>
        <v>13600</v>
      </c>
      <c r="AE21" s="17">
        <f t="shared" si="21"/>
        <v>8</v>
      </c>
      <c r="AF21" s="5"/>
    </row>
    <row r="22" spans="1:32" s="22" customFormat="1" ht="71.25" customHeight="1" x14ac:dyDescent="0.25">
      <c r="A22" s="15">
        <v>14</v>
      </c>
      <c r="B22" s="16">
        <v>3221420</v>
      </c>
      <c r="C22" s="25" t="s">
        <v>33</v>
      </c>
      <c r="D22" s="13" t="s">
        <v>5</v>
      </c>
      <c r="E22" s="13">
        <v>0</v>
      </c>
      <c r="F22" s="13">
        <f t="shared" si="17"/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450</v>
      </c>
      <c r="R22" s="13">
        <f t="shared" si="18"/>
        <v>27900</v>
      </c>
      <c r="S22" s="13">
        <v>62</v>
      </c>
      <c r="T22" s="13">
        <v>450</v>
      </c>
      <c r="U22" s="13">
        <f t="shared" si="19"/>
        <v>22500</v>
      </c>
      <c r="V22" s="13">
        <v>50</v>
      </c>
      <c r="W22" s="13">
        <v>450</v>
      </c>
      <c r="X22" s="13">
        <f t="shared" si="20"/>
        <v>22500</v>
      </c>
      <c r="Y22" s="13">
        <v>50</v>
      </c>
      <c r="Z22" s="13">
        <v>450</v>
      </c>
      <c r="AA22" s="13">
        <f t="shared" si="9"/>
        <v>11700</v>
      </c>
      <c r="AB22" s="13">
        <v>26</v>
      </c>
      <c r="AC22" s="14">
        <v>450</v>
      </c>
      <c r="AD22" s="17">
        <f t="shared" si="4"/>
        <v>84600</v>
      </c>
      <c r="AE22" s="17">
        <f t="shared" si="21"/>
        <v>188</v>
      </c>
      <c r="AF22" s="5"/>
    </row>
    <row r="23" spans="1:32" ht="33.75" customHeight="1" x14ac:dyDescent="0.25"/>
    <row r="25" spans="1:32" ht="25.5" customHeight="1" x14ac:dyDescent="0.25"/>
    <row r="27" spans="1:32" ht="106.5" customHeight="1" x14ac:dyDescent="0.25"/>
    <row r="29" spans="1:32" ht="106.5" customHeight="1" x14ac:dyDescent="0.25"/>
    <row r="31" spans="1:32" ht="106.5" customHeight="1" x14ac:dyDescent="0.25"/>
    <row r="33" ht="106.5" customHeight="1" x14ac:dyDescent="0.25"/>
    <row r="35" ht="106.5" customHeight="1" x14ac:dyDescent="0.25"/>
    <row r="37" ht="106.5" customHeight="1" x14ac:dyDescent="0.25"/>
    <row r="39" ht="106.5" customHeight="1" x14ac:dyDescent="0.25"/>
    <row r="41" ht="106.5" customHeight="1" x14ac:dyDescent="0.25"/>
    <row r="43" ht="37.5" customHeight="1" x14ac:dyDescent="0.25"/>
    <row r="45" ht="106.5" customHeight="1" x14ac:dyDescent="0.25"/>
    <row r="47" ht="106.5" customHeight="1" x14ac:dyDescent="0.25"/>
    <row r="49" ht="106.5" customHeight="1" x14ac:dyDescent="0.25"/>
    <row r="51" ht="106.5" customHeight="1" x14ac:dyDescent="0.25"/>
    <row r="53" ht="106.5" customHeight="1" x14ac:dyDescent="0.25"/>
    <row r="55" ht="106.5" customHeight="1" x14ac:dyDescent="0.25"/>
    <row r="57" ht="106.5" customHeight="1" x14ac:dyDescent="0.25"/>
    <row r="59" ht="91.5" customHeight="1" x14ac:dyDescent="0.25"/>
    <row r="62" ht="106.5" customHeight="1" x14ac:dyDescent="0.25"/>
  </sheetData>
  <mergeCells count="26">
    <mergeCell ref="E3:G4"/>
    <mergeCell ref="E5:G6"/>
    <mergeCell ref="N3:P4"/>
    <mergeCell ref="N5:P6"/>
    <mergeCell ref="K5:M6"/>
    <mergeCell ref="K3:M4"/>
    <mergeCell ref="H3:J4"/>
    <mergeCell ref="H5:J6"/>
    <mergeCell ref="Q7:S7"/>
    <mergeCell ref="E7:G7"/>
    <mergeCell ref="H7:J7"/>
    <mergeCell ref="K7:M7"/>
    <mergeCell ref="N7:P7"/>
    <mergeCell ref="Q3:S4"/>
    <mergeCell ref="T3:V4"/>
    <mergeCell ref="W3:Y4"/>
    <mergeCell ref="Z3:AB4"/>
    <mergeCell ref="Q5:S6"/>
    <mergeCell ref="T5:V6"/>
    <mergeCell ref="W5:Y6"/>
    <mergeCell ref="Z5:AB6"/>
    <mergeCell ref="T7:V7"/>
    <mergeCell ref="W7:Y7"/>
    <mergeCell ref="Z7:AB7"/>
    <mergeCell ref="AC7:AE7"/>
    <mergeCell ref="AC3:AE6"/>
  </mergeCells>
  <pageMargins left="0" right="0" top="0.39370078740157483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Նոր Հաճըն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2025-02-18T11:04:44Z</cp:lastPrinted>
  <dcterms:created xsi:type="dcterms:W3CDTF">2024-11-14T11:48:55Z</dcterms:created>
  <dcterms:modified xsi:type="dcterms:W3CDTF">2025-02-18T11:24:04Z</dcterms:modified>
</cp:coreProperties>
</file>