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7830"/>
  </bookViews>
  <sheets>
    <sheet name="Հավելված 1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2" l="1"/>
  <c r="G45" i="2"/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6" i="2"/>
  <c r="G10" i="2"/>
  <c r="G47" i="2" l="1"/>
</calcChain>
</file>

<file path=xl/sharedStrings.xml><?xml version="1.0" encoding="utf-8"?>
<sst xmlns="http://schemas.openxmlformats.org/spreadsheetml/2006/main" count="127" uniqueCount="125">
  <si>
    <t>ՏԵԽՆԻԿԱԿԱՆ ԲՆՈՒԹԱԳԻՐ-ԳՆՄԱՆ ԺԱՄԱՆԱԿԱՑՈՒՅՑ</t>
  </si>
  <si>
    <t xml:space="preserve">  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</si>
  <si>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</si>
  <si>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</si>
  <si>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եւ ապրանքային նշանը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</si>
  <si>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</si>
  <si>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</si>
  <si>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</si>
  <si>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</si>
  <si>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</si>
  <si>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Դեքսամեթազոն 4մգ/մլ 1մլ</t>
  </si>
  <si>
    <t>Դեքսամետազոն 4մգ/մլ 1մլ, լուծույթ ներարկման: Հանձնման պահին պիտանելիության ժամկետի առկայություն (տես ծանոթությունը)</t>
  </si>
  <si>
    <t>Դեքսամեթազոն 4մգ/մլ 2մլ</t>
  </si>
  <si>
    <t>Դեքսամետազոն 4մգ/մլ 2մլ, լուծույթ ներարկման: Հանձնման պահին պիտանելիության ժամկետի առկայություն (տես ծանոթությունը)</t>
  </si>
  <si>
    <t>Սուլֆամեթօքսազոլ+Տրիմեթոպրիմ  40մգ/մլ+8մգ/մլ 120մլ, ներքին ընդունման լուծույթ:  Հանձնման պահին պիտանելիության ժամկետի առկայություն (տես ծանոթությունը)</t>
  </si>
  <si>
    <t>Կալիումի քլորիդ 4% 200մլ</t>
  </si>
  <si>
    <t>Կալիումի քլորիդ 4% 200մլ, լուծույթ կաթիլաներարկման: Հանձնման պահին պիտանելիության ժամկետի առկայություն (տես ծանոթությունը)</t>
  </si>
  <si>
    <t>Բրոմհեքսին օշարակ, 0,8մգ/մլ, 60մլ</t>
  </si>
  <si>
    <t>Բրոմհեքսին օշարակ, 0,8մգ/մլ 60մլ : Հանձնման պահին պիտանելիության ժամկետի առկայություն (տես ծանոթությունը)</t>
  </si>
  <si>
    <t xml:space="preserve">Բաղեղ սովորական </t>
  </si>
  <si>
    <t>Բաղեղ սովորական 7մգ/մլ; 100մլ ապակե սրվակ և չափիչ բաժակ, օշարակ: Հանձնման պահին պիտանելիության ժամկետի առկայություն (տես ծանոթությունը)</t>
  </si>
  <si>
    <t xml:space="preserve">Կետոպրոֆեն </t>
  </si>
  <si>
    <t xml:space="preserve">Հակափայտացման Անատոկսին </t>
  </si>
  <si>
    <t xml:space="preserve">Հակափայտացման Անատոկսին 1% 1մլ լուծույթ ներարկման:  Հանձնման պահին պիտանելիության ժամկետի առկայություն (տես ծանոթությունը) </t>
  </si>
  <si>
    <t>Նիֆուրօքսազիդ  44մգ/մլ; 100մլ</t>
  </si>
  <si>
    <t xml:space="preserve">Նիֆուրօքսազիդ 44մգ/մլ; 100մլ ապակե շշիկ և դեղաչափիչ բաժակ, դեղակախույթ ներքին ընդունման բանանի համով:  Հանձնման պահին պիտանելիության ժամկետի առկայություն (տես ծանոթությունը) </t>
  </si>
  <si>
    <t>Տետրակային</t>
  </si>
  <si>
    <t xml:space="preserve">Տետրակային 10մգ/մլ  10մլ ակնակաթիլներ: Հանձնման պահին պիտանելիության ժամկետի առկայություն (տես ծանոթությունը) </t>
  </si>
  <si>
    <t>Ատորվաստատին 40մգ</t>
  </si>
  <si>
    <t xml:space="preserve">Ատորվաստատին (ատորվաստատին կալցիումի տրիհիդրատ) 40մգ; (30/3x10/) բլիստերում,դեղահատեր թաղանթապատ:Հանձնման պահին պիտանելիության ժամկետի առկայություն (տես ծանոթությունը) </t>
  </si>
  <si>
    <t>Սուլֆամեթօքսազոլ+Տրիմեթոպրիմ   40մգ/մլ+8մգ/մլ 120մլ</t>
  </si>
  <si>
    <t xml:space="preserve">Կետոպրոֆեն 50մգ/մլ  2մլ լուծույթ ներարկման:  Հանձնման պահին պիտանելիության ժամկետի առկայություն (տես ծանոթությունը) </t>
  </si>
  <si>
    <t xml:space="preserve"> </t>
  </si>
  <si>
    <t>ցիկլոպենտոլատ (ցիկլոպենտոլատի հիդրոքլորիդ)</t>
  </si>
  <si>
    <t>Ասկորբինաթթու 5մլ</t>
  </si>
  <si>
    <t>Կոֆեին-նատրիումի բենզոատ  20% 1մլ</t>
  </si>
  <si>
    <t>Կոֆեին-նատրիումի բենզոատ  լուծույթ ներարկման 200մգ/մլ 1մլ ամպուլներ: Հանձնման պահին պիտանելիության ժամկետի առկայություն (տես ծանոթությունը)</t>
  </si>
  <si>
    <t>սպիրոնոլակտոն 50մգ</t>
  </si>
  <si>
    <t>Սպիրոնոլակտոն 50մգ, դեղահատ:   Հանձնման պահին պիտանելիության ժամկետի առկայություն (տես ծանոթությունը)</t>
  </si>
  <si>
    <t>Ամօքսիցիլին 500մգ</t>
  </si>
  <si>
    <t>Ամօքսիցիլին 500մգ, դեղապատիճ, Հանձնման պահին պիտանելիության ժամկետի առկայություն (տես ծանոթությունը)</t>
  </si>
  <si>
    <t>Ներքին ընդունման ջրավերականգնիչ աղեր 18,9գ</t>
  </si>
  <si>
    <t>Ներքին ընդունման ջրավերականգնիչ աղեր 18,9գ  դեղափոշի/ փաթեթ// 1000մլ ջրի համար: Հանձնման պահին պիտանելիության ժամկետի առկայություն (տես ծանոթությունը)</t>
  </si>
  <si>
    <t>Գլիկլազիդ 30մգ</t>
  </si>
  <si>
    <t xml:space="preserve">Գլիկլազիդ 30մգ դեղահատ: Հանձնման պահին պիտանելիության ժամկետի առկայություն (տես ծանոթությունը) </t>
  </si>
  <si>
    <t>Կալցիումի գլյուկոնատ 10% 5մլ</t>
  </si>
  <si>
    <t>Կալցիումի գլյուկոնատ 10% 5մլ,  լուծույթ  ներարկման : Հանձնման պահին պիտանելիության ժամկետի առկայություն (տես ծանոթությունը)</t>
  </si>
  <si>
    <t>Քսիլոմետազոլին 0,05% 10մլ</t>
  </si>
  <si>
    <t>Քսիլոմետազոլին 0,05% 10մլ քթակաթիլներ: Հանձնման պահին պիտանելիության ժամկետի առկայություն (տես ծանոթությունը)</t>
  </si>
  <si>
    <t>Օքսիտոցին   5ՄՄ/մլ  1մլ</t>
  </si>
  <si>
    <t xml:space="preserve">Օքսիտոցին   5ՄՄ/մլ  1մլ լուծույթ ներարկման:  Հանձնման պահին պիտանելիության ժամկետի առկայություն (տես ծանոթությունը) </t>
  </si>
  <si>
    <t>ինսուլին մարդու (ռեկոմբինանտ ԴՆԹ)</t>
  </si>
  <si>
    <t xml:space="preserve">Ինսուլին մարդու (ռեկոմբինանտ ԴՆԹ), 100ՄՄ/մլ; (1) դեղակախույթ ներարկման 10մլ, լուծույթ ներարկման , միջին ազդեցությամբ: Հանձնման պահին պիտանելիության ժամկետի առկայություն (տես ծանոթությունը): </t>
  </si>
  <si>
    <t xml:space="preserve">Ինսուլին մարդու (ռեկոմբինանտ ԴՆԹ), 100ՄՄ/մլ; (1) դեղակախույթ ներարկման 10մլ, լուծույթ ներարկման ,կարճատև ազդեցությամբ: Հանձնման պահին պիտանելիության ժամկետի առկայություն (տես ծանոթությունը): </t>
  </si>
  <si>
    <t>Կատաղության դեմ պատվաստանյութ</t>
  </si>
  <si>
    <t>Կատաղության դեմ պատվաստանյութ, 1մլ ամպուլներ:  Հանձնման պահին պիտանելիության ժամկետի առկայություն (տես ծանոթությունը):</t>
  </si>
  <si>
    <t>իպրատրոպիումի բրոմիդ 0,1% (իպրատրոպիում բրոմիդի մոնոհիդրատ), ֆենոտերոլ (ֆենոտերոլի հիդրոբրոմիդ)</t>
  </si>
  <si>
    <t>թիմոլոլ (թիմոլոլի մալեատ)</t>
  </si>
  <si>
    <t>դիազեպամ</t>
  </si>
  <si>
    <t xml:space="preserve">դիազեպամ 20մգ 2մլ Հանձնման պահին պիտանելիության ժամկետի առկայություն (տես ծանոթությունը): </t>
  </si>
  <si>
    <t>Կետամին</t>
  </si>
  <si>
    <t>Պրոպոֆոլ</t>
  </si>
  <si>
    <t>Պանկրեատին 150մգ</t>
  </si>
  <si>
    <t>Պանկրեատին 150մգ, դեղապատիճ, Հանձնման պահին պիտանելիության ժամկետի առկայություն (տես ծանոթությունը)</t>
  </si>
  <si>
    <t>Պանկրեատին 300մգ</t>
  </si>
  <si>
    <t>Պանկրեատին 300մգ, դեղապատիճ, Հանձնման պահին պիտանելիության ժամկետի առկայություն (տես ծանոթությունը)</t>
  </si>
  <si>
    <t>Նատրումի թիոսուլֆատ</t>
  </si>
  <si>
    <t>Ցիանոկոբալամին 0,2մգ/մլ 1մլ, լուծույթ  ներարկման : Հանձնման պահին պիտանելիության ժամկետի առկայություն (տես ծանոթությունը)</t>
  </si>
  <si>
    <t>Ցիանոկոբալամին 0,2 մգ/մլ 1մլ</t>
  </si>
  <si>
    <t>պրոկային (պրոկայինի հիդրոքլորիդ)</t>
  </si>
  <si>
    <t>Ասկորբինաթթու 50մգ/մլ  5մլ լուծույթ ներարկման :  Հանձնման պահին պիտանելիության ժամկետի առկայություն (տես ծանոթությունը)</t>
  </si>
  <si>
    <t xml:space="preserve">Սպիրտային հիմքով մանրէասպան հեղուկ, գույնը՝ կապույտ։ Պարունակում է էթիլային սպիրտ՝ 65%, ոչնչացնում է մարէների 99․99%-ը։ Տարաների չափսը 1լ։Հանձնման պահին պիտանելիության ժամկետի առկայություն (տես ծանոթությունը)
</t>
  </si>
  <si>
    <t xml:space="preserve">Սպիրտային հիմքով մանրէասպան հեղուկ, գույնը՝ կապույտ։ Պարունակում է էթիլային սպիրտ՝ 65%, ոչնչացնում է մարէների 99․99%-ը։ Տարաների չափսը 0,5լ։ Հանձնման պահին պիտանելիության ժամկետի առկայություն (տես ծանոթությունը)
</t>
  </si>
  <si>
    <t>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2025 թվականի դեկտեմբերի 30-ը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տվյալ տարվա դեկտեմբերի 30-ը ընկած ժամանակահատվածում գնորդի կողմից ըստ պայմանագրի և համաձայնագրի  չպատվիրված ապրանքացանկի մասով գործում է օրենքի 37-րդ հոդվածի 2-րդ կետը։</t>
  </si>
  <si>
    <r>
      <t xml:space="preserve">Ապրանքը պետք է լինի չօգտագործված: Գործարանային փաթեթավորումը  պարտադրիր է :
Ապրանքի տեղափոխումը և բեռնաթափումը մինչև </t>
    </r>
    <r>
      <rPr>
        <b/>
        <sz val="10"/>
        <color rgb="FFFF0000"/>
        <rFont val="GHEA Grapalat"/>
        <family val="3"/>
      </rPr>
      <t>Պատվիրատուի դեղատուն</t>
    </r>
    <r>
      <rPr>
        <b/>
        <sz val="10"/>
        <rFont val="GHEA Grapalat"/>
        <family val="3"/>
      </rPr>
      <t xml:space="preserve"> իրականացնում է մատակարարը։</t>
    </r>
  </si>
  <si>
    <t>Մասնակիցները պետք է բավարարեն  ՀՀ Կառավարության  2013 թվականի մայիսի 2-ի N 502-Ն որոշման և Դեղերի մասին ՀՀ օրենքի պահանջներին։</t>
  </si>
  <si>
    <t>Դեղի պիտանիության ժամկետները դեղը գնորդին հանձնելու պահին պետք է լինեն հետևյալը` 
ա. 2,5 տարի և ավելի պիտանիության ժամկետ ունեցող դեղերը հանձնելու պահին պետք է ունենան առնվազն 24 ամիս մնացորդային պիտանիության ժամկետ
բ. մինչև 2,5 տարի պիտանիության ժամկետ ունեցող դեղերը հանձնելու պահին պետք է ունենան առնվազն 12 ամիս մնացորդային պիտանիության ժամկետ</t>
  </si>
  <si>
    <t>թիմոլոլ (թիմոլոլի մալեատ) 5մգ/մլ; պլաստիկե սրվակ-կաթոցիկ 5մլ Հանձնման պահին պիտանելիության ժամկետի առկայություն (տես ծանոթությունը):</t>
  </si>
  <si>
    <t>իպրատրոպիումի բրոմիդ 0,1% (իպրատրոպիում բրոմիդի մոնոհիդրատ), ֆենոտերոլ (ֆենոտերոլի հիդրոբրոմիդ) 261մկգ/մլ+500մկգ/մլ; 20մլ ապակե տարա, լուծույթ շնչառմանՀանձնման պահին պիտանելիության ժամկետի առկայություն (տես ծանոթությունը):</t>
  </si>
  <si>
    <t>Էպինէֆրին/20մգ/մլ+0.01մգ/մլ</t>
  </si>
  <si>
    <t>Էպինէֆրին/ 1մգ/մլ : Հանձնման պահին պիտանելիության ժամկետի առկայություն (տես ծանոթությունը)</t>
  </si>
  <si>
    <t>33691176/501</t>
  </si>
  <si>
    <t>33661153/501</t>
  </si>
  <si>
    <t>33661153/504</t>
  </si>
  <si>
    <t>33651131/501</t>
  </si>
  <si>
    <t>33691176/502</t>
  </si>
  <si>
    <t>33671126/501</t>
  </si>
  <si>
    <t>33671136/504</t>
  </si>
  <si>
    <t>33631300/502</t>
  </si>
  <si>
    <t>33691176/503</t>
  </si>
  <si>
    <t>33651280/502</t>
  </si>
  <si>
    <t>33661154/501</t>
  </si>
  <si>
    <t>33621420/501</t>
  </si>
  <si>
    <t>33611350/501</t>
  </si>
  <si>
    <t>33621340/501</t>
  </si>
  <si>
    <t>33621620/501</t>
  </si>
  <si>
    <t>33651111/501</t>
  </si>
  <si>
    <t>33611220/501</t>
  </si>
  <si>
    <t>33611280/501</t>
  </si>
  <si>
    <t>33611420/501</t>
  </si>
  <si>
    <t>33671116/501</t>
  </si>
  <si>
    <t>33641100/501</t>
  </si>
  <si>
    <t>33611310/501</t>
  </si>
  <si>
    <t>33611310/504</t>
  </si>
  <si>
    <t>33651199/501</t>
  </si>
  <si>
    <t>33691176/504</t>
  </si>
  <si>
    <t>33661156/501</t>
  </si>
  <si>
    <t>33661136/502</t>
  </si>
  <si>
    <t>33661111/501</t>
  </si>
  <si>
    <t>33661112/501</t>
  </si>
  <si>
    <t>33611150/501</t>
  </si>
  <si>
    <t>33611150/502</t>
  </si>
  <si>
    <t>33691144/501</t>
  </si>
  <si>
    <t>33621290/501</t>
  </si>
  <si>
    <t>33621240/501</t>
  </si>
  <si>
    <t xml:space="preserve">Սպիրտային հիմքով մանրէասպան հեղուկ, </t>
  </si>
  <si>
    <t>33631250/503</t>
  </si>
  <si>
    <t>33631250/504</t>
  </si>
  <si>
    <t>33661170/501</t>
  </si>
  <si>
    <t>ԴԵՂՈՐԱՅՔ 2025  25/24</t>
  </si>
  <si>
    <t>ցիկլոպենտոլատ (ցիկլոպենտոլատի հիդրոքլորիդ) 10մգ/մլ; (1) պլաստիկե սրվակ-կաթոցիկ 5մլ,  Հանձնման պահին պիտանելիության ժամկետի առկայություն (տես ծանոթությունը)</t>
  </si>
  <si>
    <t xml:space="preserve">Կետամին լուծույթ ներարկման 500 մգ/10մլ։ Հանձնման պահին պիտանելիության ժամկետի առկայություն (տես ծանոթությունը): </t>
  </si>
  <si>
    <t xml:space="preserve">Պրոպոֆոլ 10մգ/մլ; (5) սրվակներ 20մլ Հանձնման պահին պիտանելիության ժամկետի առկայություն (տես ծանոթությունը): </t>
  </si>
  <si>
    <t xml:space="preserve"> Նատրումի թիոսուլֆատ լուծույթ ներարկման 250մգ/մլ։ Հանձնման պահին պիտանելիության ժամկետի առկայություն (տես ծանոթությունը): </t>
  </si>
  <si>
    <t>պրոկային (պրոկայինի հիդրոքլորիդ) 5մգ/մլ; 250մլ պլաստիկե փաթեթ, լուծույթ  Հանձնման պահին պիտանելիության ժամկետի առկայություն (տես ծանոթությունը)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</si>
</sst>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26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indexed="8"/>
      <name val="GHEA Grapalat"/>
      <family val="3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0" borderId="0" xfId="0" applyBorder="1"/>
    <xf numFmtId="0" fontId="5" fillId="0" borderId="4" xfId="0" applyFont="1" applyBorder="1" applyAlignment="1">
      <alignment horizontal="left" vertical="center" wrapText="1"/>
    </xf>
    <xf numFmtId="0" fontId="0" fillId="0" borderId="2" xfId="0" applyBorder="1"/>
    <xf numFmtId="0" fontId="1" fillId="0" borderId="0" xfId="0" applyFont="1"/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2" borderId="6" xfId="0" applyFont="1" applyFill="1" applyBorder="1" applyAlignment="1">
      <alignment horizontal="left" vertical="center" wrapText="1"/>
    </xf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activeCell="D46" sqref="D46"/>
    </sheetView>
  </sheetViews>
  <sheetFormatPr defaultColWidth="9" defaultRowHeight="15"/>
  <cols>
    <col min="1" max="1" width="5.85546875" customWidth="1"/>
    <col min="2" max="2" width="14" customWidth="1"/>
    <col min="3" max="3" width="19.28515625" customWidth="1"/>
    <col min="4" max="4" width="42.42578125" customWidth="1"/>
    <col min="5" max="5" width="7.140625" customWidth="1"/>
    <col min="6" max="6" width="5.85546875" customWidth="1"/>
    <col min="7" max="7" width="10.42578125" customWidth="1"/>
    <col min="8" max="8" width="8" customWidth="1"/>
    <col min="9" max="9" width="32.42578125" customWidth="1"/>
  </cols>
  <sheetData>
    <row r="1" spans="1:8" ht="32.25" customHeight="1">
      <c r="A1" s="33" t="s">
        <v>119</v>
      </c>
      <c r="B1" s="33"/>
      <c r="C1" s="33"/>
      <c r="D1" s="33"/>
      <c r="E1" s="33"/>
      <c r="F1" s="33"/>
      <c r="G1" s="33"/>
      <c r="H1" s="33"/>
    </row>
    <row r="2" spans="1:8" ht="168" customHeight="1">
      <c r="A2" s="39" t="s">
        <v>73</v>
      </c>
      <c r="B2" s="39"/>
      <c r="C2" s="39"/>
      <c r="D2" s="39"/>
      <c r="E2" s="39"/>
      <c r="F2" s="39"/>
      <c r="G2" s="39"/>
      <c r="H2" s="39"/>
    </row>
    <row r="3" spans="1:8" ht="68.25" customHeight="1">
      <c r="A3" s="39" t="s">
        <v>74</v>
      </c>
      <c r="B3" s="40"/>
      <c r="C3" s="40"/>
      <c r="D3" s="40"/>
      <c r="E3" s="40"/>
      <c r="F3" s="40"/>
      <c r="G3" s="40"/>
      <c r="H3" s="40"/>
    </row>
    <row r="4" spans="1:8" ht="43.5" customHeight="1">
      <c r="A4" s="41" t="s">
        <v>75</v>
      </c>
      <c r="B4" s="42"/>
      <c r="C4" s="42"/>
      <c r="D4" s="42"/>
      <c r="E4" s="42"/>
      <c r="F4" s="42"/>
      <c r="G4" s="42"/>
      <c r="H4" s="43"/>
    </row>
    <row r="5" spans="1:8" ht="91.5" customHeight="1">
      <c r="A5" s="39" t="s">
        <v>76</v>
      </c>
      <c r="B5" s="40"/>
      <c r="C5" s="40"/>
      <c r="D5" s="40"/>
      <c r="E5" s="40"/>
      <c r="F5" s="40"/>
      <c r="G5" s="40"/>
      <c r="H5" s="40"/>
    </row>
    <row r="6" spans="1:8" ht="39" customHeight="1">
      <c r="A6" s="34" t="s">
        <v>0</v>
      </c>
      <c r="B6" s="34"/>
      <c r="C6" s="34"/>
      <c r="D6" s="34"/>
      <c r="E6" s="34"/>
      <c r="F6" s="34"/>
      <c r="G6" s="34"/>
      <c r="H6" s="34"/>
    </row>
    <row r="7" spans="1:8" ht="21" customHeight="1">
      <c r="A7" s="35" t="s">
        <v>1</v>
      </c>
      <c r="B7" s="35"/>
      <c r="C7" s="35"/>
      <c r="D7" s="35"/>
      <c r="E7" s="35"/>
      <c r="F7" s="35"/>
      <c r="G7" s="35"/>
      <c r="H7" s="35"/>
    </row>
    <row r="8" spans="1:8" ht="57" customHeight="1">
      <c r="A8" s="36" t="s">
        <v>2</v>
      </c>
      <c r="B8" s="36" t="s">
        <v>3</v>
      </c>
      <c r="C8" s="35" t="s">
        <v>4</v>
      </c>
      <c r="D8" s="35" t="s">
        <v>5</v>
      </c>
      <c r="E8" s="36" t="s">
        <v>6</v>
      </c>
      <c r="F8" s="36" t="s">
        <v>7</v>
      </c>
      <c r="G8" s="36" t="s">
        <v>8</v>
      </c>
      <c r="H8" s="36" t="s">
        <v>9</v>
      </c>
    </row>
    <row r="9" spans="1:8" ht="57" customHeight="1">
      <c r="A9" s="37"/>
      <c r="B9" s="37"/>
      <c r="C9" s="38"/>
      <c r="D9" s="38"/>
      <c r="E9" s="37"/>
      <c r="F9" s="37"/>
      <c r="G9" s="37"/>
      <c r="H9" s="36"/>
    </row>
    <row r="10" spans="1:8" ht="40.5" customHeight="1">
      <c r="A10" s="2">
        <v>1</v>
      </c>
      <c r="B10" s="3" t="s">
        <v>81</v>
      </c>
      <c r="C10" s="4" t="s">
        <v>33</v>
      </c>
      <c r="D10" s="4" t="s">
        <v>120</v>
      </c>
      <c r="E10" s="4"/>
      <c r="F10" s="5">
        <v>3200</v>
      </c>
      <c r="G10" s="5">
        <f>F10*H10</f>
        <v>19200</v>
      </c>
      <c r="H10" s="6">
        <v>6</v>
      </c>
    </row>
    <row r="11" spans="1:8" ht="48" customHeight="1">
      <c r="A11" s="2">
        <v>2</v>
      </c>
      <c r="B11" s="12" t="s">
        <v>82</v>
      </c>
      <c r="C11" s="13" t="s">
        <v>10</v>
      </c>
      <c r="D11" s="13" t="s">
        <v>11</v>
      </c>
      <c r="E11" s="4"/>
      <c r="F11" s="9">
        <v>90</v>
      </c>
      <c r="G11" s="5">
        <f t="shared" ref="G11:G46" si="0">F11*H11</f>
        <v>180000</v>
      </c>
      <c r="H11" s="10">
        <v>2000</v>
      </c>
    </row>
    <row r="12" spans="1:8" ht="42.75" customHeight="1">
      <c r="A12" s="2">
        <v>3</v>
      </c>
      <c r="B12" s="22" t="s">
        <v>83</v>
      </c>
      <c r="C12" s="13" t="s">
        <v>12</v>
      </c>
      <c r="D12" s="13" t="s">
        <v>13</v>
      </c>
      <c r="E12" s="4"/>
      <c r="F12" s="9">
        <v>160</v>
      </c>
      <c r="G12" s="5">
        <f t="shared" si="0"/>
        <v>320000</v>
      </c>
      <c r="H12" s="10">
        <v>2000</v>
      </c>
    </row>
    <row r="13" spans="1:8" ht="69" customHeight="1">
      <c r="A13" s="2">
        <v>4</v>
      </c>
      <c r="B13" s="12" t="s">
        <v>84</v>
      </c>
      <c r="C13" s="13" t="s">
        <v>30</v>
      </c>
      <c r="D13" s="13" t="s">
        <v>14</v>
      </c>
      <c r="E13" s="4"/>
      <c r="F13" s="9">
        <v>1100</v>
      </c>
      <c r="G13" s="5">
        <f t="shared" si="0"/>
        <v>165000</v>
      </c>
      <c r="H13" s="10">
        <v>150</v>
      </c>
    </row>
    <row r="14" spans="1:8" ht="63" customHeight="1">
      <c r="A14" s="2">
        <v>5</v>
      </c>
      <c r="B14" s="12" t="s">
        <v>85</v>
      </c>
      <c r="C14" s="13" t="s">
        <v>15</v>
      </c>
      <c r="D14" s="7" t="s">
        <v>16</v>
      </c>
      <c r="E14" s="4"/>
      <c r="F14" s="9">
        <v>800</v>
      </c>
      <c r="G14" s="5">
        <f t="shared" si="0"/>
        <v>4000</v>
      </c>
      <c r="H14" s="10">
        <v>5</v>
      </c>
    </row>
    <row r="15" spans="1:8" ht="63" customHeight="1">
      <c r="A15" s="2">
        <v>6</v>
      </c>
      <c r="B15" s="11" t="s">
        <v>86</v>
      </c>
      <c r="C15" s="13" t="s">
        <v>17</v>
      </c>
      <c r="D15" s="7" t="s">
        <v>18</v>
      </c>
      <c r="E15" s="4"/>
      <c r="F15" s="9">
        <v>800</v>
      </c>
      <c r="G15" s="5">
        <f t="shared" si="0"/>
        <v>80000</v>
      </c>
      <c r="H15" s="10">
        <v>100</v>
      </c>
    </row>
    <row r="16" spans="1:8" ht="37.5" customHeight="1">
      <c r="A16" s="2">
        <v>7</v>
      </c>
      <c r="B16" s="11" t="s">
        <v>87</v>
      </c>
      <c r="C16" s="13" t="s">
        <v>19</v>
      </c>
      <c r="D16" s="8" t="s">
        <v>20</v>
      </c>
      <c r="E16" s="4"/>
      <c r="F16" s="9">
        <v>2600</v>
      </c>
      <c r="G16" s="5">
        <f t="shared" si="0"/>
        <v>390000</v>
      </c>
      <c r="H16" s="10">
        <v>150</v>
      </c>
    </row>
    <row r="17" spans="1:13" ht="45.95" customHeight="1">
      <c r="A17" s="2">
        <v>8</v>
      </c>
      <c r="B17" s="11" t="s">
        <v>88</v>
      </c>
      <c r="C17" s="13" t="s">
        <v>21</v>
      </c>
      <c r="D17" s="8" t="s">
        <v>31</v>
      </c>
      <c r="E17" s="4"/>
      <c r="F17" s="14">
        <v>150</v>
      </c>
      <c r="G17" s="5">
        <f t="shared" si="0"/>
        <v>45000</v>
      </c>
      <c r="H17" s="6">
        <v>300</v>
      </c>
    </row>
    <row r="18" spans="1:13" ht="51" customHeight="1">
      <c r="A18" s="2">
        <v>9</v>
      </c>
      <c r="B18" s="11" t="s">
        <v>89</v>
      </c>
      <c r="C18" s="13" t="s">
        <v>22</v>
      </c>
      <c r="D18" s="8" t="s">
        <v>23</v>
      </c>
      <c r="E18" s="4"/>
      <c r="F18" s="14">
        <v>2200</v>
      </c>
      <c r="G18" s="5">
        <f t="shared" si="0"/>
        <v>330000</v>
      </c>
      <c r="H18" s="6">
        <v>150</v>
      </c>
    </row>
    <row r="19" spans="1:13" ht="43.5" customHeight="1">
      <c r="A19" s="2">
        <v>10</v>
      </c>
      <c r="B19" s="19" t="s">
        <v>90</v>
      </c>
      <c r="C19" s="16" t="s">
        <v>24</v>
      </c>
      <c r="D19" s="8" t="s">
        <v>25</v>
      </c>
      <c r="E19" s="4"/>
      <c r="F19" s="9">
        <v>2600</v>
      </c>
      <c r="G19" s="5">
        <f t="shared" si="0"/>
        <v>520000</v>
      </c>
      <c r="H19" s="10">
        <v>200</v>
      </c>
    </row>
    <row r="20" spans="1:13" s="1" customFormat="1" ht="34.5" customHeight="1">
      <c r="A20" s="2">
        <v>11</v>
      </c>
      <c r="B20" s="11" t="s">
        <v>91</v>
      </c>
      <c r="C20" s="16" t="s">
        <v>26</v>
      </c>
      <c r="D20" s="7" t="s">
        <v>27</v>
      </c>
      <c r="E20" s="4"/>
      <c r="F20" s="9">
        <v>2500</v>
      </c>
      <c r="G20" s="5">
        <f t="shared" si="0"/>
        <v>25000</v>
      </c>
      <c r="H20" s="10">
        <v>10</v>
      </c>
      <c r="I20" s="17"/>
      <c r="J20" s="17"/>
      <c r="K20" s="17"/>
      <c r="L20" s="17"/>
      <c r="M20" s="17"/>
    </row>
    <row r="21" spans="1:13" ht="51.75" customHeight="1">
      <c r="A21" s="2">
        <v>12</v>
      </c>
      <c r="B21" s="11" t="s">
        <v>92</v>
      </c>
      <c r="C21" s="23" t="s">
        <v>28</v>
      </c>
      <c r="D21" s="7" t="s">
        <v>29</v>
      </c>
      <c r="E21" s="4"/>
      <c r="F21" s="15">
        <v>80</v>
      </c>
      <c r="G21" s="5">
        <f t="shared" si="0"/>
        <v>80000</v>
      </c>
      <c r="H21" s="10">
        <v>1000</v>
      </c>
      <c r="I21" s="18"/>
      <c r="J21" s="18"/>
      <c r="K21" s="18"/>
      <c r="L21" s="18"/>
      <c r="M21" s="18"/>
    </row>
    <row r="22" spans="1:13" ht="51" customHeight="1">
      <c r="A22" s="2">
        <v>13</v>
      </c>
      <c r="B22" s="11" t="s">
        <v>93</v>
      </c>
      <c r="C22" s="24" t="s">
        <v>34</v>
      </c>
      <c r="D22" s="7" t="s">
        <v>70</v>
      </c>
      <c r="E22" s="4"/>
      <c r="F22" s="9">
        <v>100</v>
      </c>
      <c r="G22" s="5">
        <f t="shared" si="0"/>
        <v>150000</v>
      </c>
      <c r="H22" s="10">
        <v>1500</v>
      </c>
    </row>
    <row r="23" spans="1:13" ht="51" customHeight="1">
      <c r="A23" s="2">
        <v>14</v>
      </c>
      <c r="B23" s="11" t="s">
        <v>94</v>
      </c>
      <c r="C23" s="8" t="s">
        <v>35</v>
      </c>
      <c r="D23" s="25" t="s">
        <v>36</v>
      </c>
      <c r="E23" s="4"/>
      <c r="F23" s="9">
        <v>100</v>
      </c>
      <c r="G23" s="5">
        <f t="shared" si="0"/>
        <v>6000</v>
      </c>
      <c r="H23" s="10">
        <v>60</v>
      </c>
    </row>
    <row r="24" spans="1:13" ht="52.5" customHeight="1">
      <c r="A24" s="2">
        <v>15</v>
      </c>
      <c r="B24" s="11" t="s">
        <v>95</v>
      </c>
      <c r="C24" s="8" t="s">
        <v>37</v>
      </c>
      <c r="D24" s="25" t="s">
        <v>38</v>
      </c>
      <c r="E24" s="4"/>
      <c r="F24" s="9">
        <v>100</v>
      </c>
      <c r="G24" s="5">
        <f t="shared" si="0"/>
        <v>60000</v>
      </c>
      <c r="H24" s="10">
        <v>600</v>
      </c>
    </row>
    <row r="25" spans="1:13" ht="45.95" customHeight="1">
      <c r="A25" s="2">
        <v>16</v>
      </c>
      <c r="B25" s="9" t="s">
        <v>96</v>
      </c>
      <c r="C25" s="8" t="s">
        <v>39</v>
      </c>
      <c r="D25" s="26" t="s">
        <v>40</v>
      </c>
      <c r="E25" s="4"/>
      <c r="F25" s="9">
        <v>200</v>
      </c>
      <c r="G25" s="5">
        <f t="shared" si="0"/>
        <v>60000</v>
      </c>
      <c r="H25" s="10">
        <v>300</v>
      </c>
    </row>
    <row r="26" spans="1:13" ht="58.5" customHeight="1">
      <c r="A26" s="2">
        <v>17</v>
      </c>
      <c r="B26" s="9" t="s">
        <v>97</v>
      </c>
      <c r="C26" s="8" t="s">
        <v>41</v>
      </c>
      <c r="D26" s="25" t="s">
        <v>42</v>
      </c>
      <c r="E26" s="4"/>
      <c r="F26" s="9">
        <v>170</v>
      </c>
      <c r="G26" s="5">
        <f t="shared" si="0"/>
        <v>102000</v>
      </c>
      <c r="H26" s="10">
        <v>600</v>
      </c>
    </row>
    <row r="27" spans="1:13" ht="52.5" customHeight="1">
      <c r="A27" s="2">
        <v>18</v>
      </c>
      <c r="B27" s="9" t="s">
        <v>98</v>
      </c>
      <c r="C27" s="8" t="s">
        <v>43</v>
      </c>
      <c r="D27" s="26" t="s">
        <v>44</v>
      </c>
      <c r="E27" s="4"/>
      <c r="F27" s="14">
        <v>150</v>
      </c>
      <c r="G27" s="5">
        <f t="shared" si="0"/>
        <v>90000</v>
      </c>
      <c r="H27" s="6">
        <v>600</v>
      </c>
    </row>
    <row r="28" spans="1:13" ht="63.95" customHeight="1">
      <c r="A28" s="2">
        <v>19</v>
      </c>
      <c r="B28" s="14" t="s">
        <v>99</v>
      </c>
      <c r="C28" s="13" t="s">
        <v>45</v>
      </c>
      <c r="D28" s="27" t="s">
        <v>46</v>
      </c>
      <c r="E28" s="4"/>
      <c r="F28" s="14">
        <v>150</v>
      </c>
      <c r="G28" s="5">
        <f t="shared" si="0"/>
        <v>45000</v>
      </c>
      <c r="H28" s="10">
        <v>300</v>
      </c>
    </row>
    <row r="29" spans="1:13" ht="48" customHeight="1">
      <c r="A29" s="2">
        <v>20</v>
      </c>
      <c r="B29" s="9" t="s">
        <v>100</v>
      </c>
      <c r="C29" s="8" t="s">
        <v>47</v>
      </c>
      <c r="D29" s="25" t="s">
        <v>48</v>
      </c>
      <c r="E29" s="4"/>
      <c r="F29" s="9">
        <v>100</v>
      </c>
      <c r="G29" s="5">
        <f t="shared" si="0"/>
        <v>10000</v>
      </c>
      <c r="H29" s="10">
        <v>100</v>
      </c>
    </row>
    <row r="30" spans="1:13" ht="54" customHeight="1">
      <c r="A30" s="2">
        <v>21</v>
      </c>
      <c r="B30" s="9" t="s">
        <v>101</v>
      </c>
      <c r="C30" s="8" t="s">
        <v>49</v>
      </c>
      <c r="D30" s="26" t="s">
        <v>50</v>
      </c>
      <c r="E30" s="4"/>
      <c r="F30" s="14">
        <v>70</v>
      </c>
      <c r="G30" s="5">
        <f t="shared" si="0"/>
        <v>3500</v>
      </c>
      <c r="H30" s="6">
        <v>50</v>
      </c>
    </row>
    <row r="31" spans="1:13" ht="55.5" customHeight="1">
      <c r="A31" s="2">
        <v>22</v>
      </c>
      <c r="B31" s="15" t="s">
        <v>102</v>
      </c>
      <c r="C31" s="28" t="s">
        <v>51</v>
      </c>
      <c r="D31" s="7" t="s">
        <v>52</v>
      </c>
      <c r="E31" s="4"/>
      <c r="F31" s="14">
        <v>3900</v>
      </c>
      <c r="G31" s="5">
        <f t="shared" si="0"/>
        <v>78000</v>
      </c>
      <c r="H31" s="6">
        <v>20</v>
      </c>
    </row>
    <row r="32" spans="1:13" ht="51" customHeight="1">
      <c r="A32" s="2">
        <v>23</v>
      </c>
      <c r="B32" s="15" t="s">
        <v>103</v>
      </c>
      <c r="C32" s="28" t="s">
        <v>51</v>
      </c>
      <c r="D32" s="7" t="s">
        <v>53</v>
      </c>
      <c r="E32" s="4"/>
      <c r="F32" s="14">
        <v>3900</v>
      </c>
      <c r="G32" s="5">
        <f t="shared" si="0"/>
        <v>78000</v>
      </c>
      <c r="H32" s="6">
        <v>20</v>
      </c>
    </row>
    <row r="33" spans="1:8" ht="27" customHeight="1">
      <c r="A33" s="2">
        <v>24</v>
      </c>
      <c r="B33" s="9" t="s">
        <v>104</v>
      </c>
      <c r="C33" s="8" t="s">
        <v>54</v>
      </c>
      <c r="D33" s="26" t="s">
        <v>55</v>
      </c>
      <c r="E33" s="4"/>
      <c r="F33" s="14">
        <v>4200</v>
      </c>
      <c r="G33" s="5">
        <f t="shared" si="0"/>
        <v>420000</v>
      </c>
      <c r="H33" s="6">
        <v>100</v>
      </c>
    </row>
    <row r="34" spans="1:8" ht="127.5" customHeight="1">
      <c r="A34" s="2">
        <v>25</v>
      </c>
      <c r="B34" s="14" t="s">
        <v>105</v>
      </c>
      <c r="C34" s="22" t="s">
        <v>56</v>
      </c>
      <c r="D34" s="29" t="s">
        <v>78</v>
      </c>
      <c r="E34" s="4"/>
      <c r="F34" s="14">
        <v>2600</v>
      </c>
      <c r="G34" s="5">
        <f t="shared" si="0"/>
        <v>130000</v>
      </c>
      <c r="H34" s="6">
        <v>50</v>
      </c>
    </row>
    <row r="35" spans="1:8" ht="56.25" customHeight="1">
      <c r="A35" s="2">
        <v>26</v>
      </c>
      <c r="B35" s="12" t="s">
        <v>106</v>
      </c>
      <c r="C35" s="13" t="s">
        <v>57</v>
      </c>
      <c r="D35" s="13" t="s">
        <v>77</v>
      </c>
      <c r="E35" s="4"/>
      <c r="F35" s="14">
        <v>1500</v>
      </c>
      <c r="G35" s="5">
        <f t="shared" si="0"/>
        <v>9000</v>
      </c>
      <c r="H35" s="6">
        <v>6</v>
      </c>
    </row>
    <row r="36" spans="1:8" ht="42" customHeight="1">
      <c r="A36" s="2">
        <v>27</v>
      </c>
      <c r="B36" s="30" t="s">
        <v>107</v>
      </c>
      <c r="C36" s="30" t="s">
        <v>58</v>
      </c>
      <c r="D36" s="31" t="s">
        <v>59</v>
      </c>
      <c r="E36" s="4"/>
      <c r="F36" s="14">
        <v>400</v>
      </c>
      <c r="G36" s="5">
        <f t="shared" si="0"/>
        <v>40000</v>
      </c>
      <c r="H36" s="6">
        <v>100</v>
      </c>
    </row>
    <row r="37" spans="1:8" ht="45.75" customHeight="1">
      <c r="A37" s="2">
        <v>28</v>
      </c>
      <c r="B37" s="12" t="s">
        <v>108</v>
      </c>
      <c r="C37" s="13" t="s">
        <v>60</v>
      </c>
      <c r="D37" s="13" t="s">
        <v>121</v>
      </c>
      <c r="E37" s="4"/>
      <c r="F37" s="14">
        <v>1700</v>
      </c>
      <c r="G37" s="5">
        <f t="shared" si="0"/>
        <v>34000</v>
      </c>
      <c r="H37" s="6">
        <v>20</v>
      </c>
    </row>
    <row r="38" spans="1:8" ht="37.5" customHeight="1">
      <c r="A38" s="2">
        <v>29</v>
      </c>
      <c r="B38" s="12" t="s">
        <v>109</v>
      </c>
      <c r="C38" s="16" t="s">
        <v>61</v>
      </c>
      <c r="D38" s="16" t="s">
        <v>122</v>
      </c>
      <c r="E38" s="16"/>
      <c r="F38" s="14">
        <v>1600</v>
      </c>
      <c r="G38" s="5">
        <f t="shared" si="0"/>
        <v>32000</v>
      </c>
      <c r="H38" s="6">
        <v>20</v>
      </c>
    </row>
    <row r="39" spans="1:8" ht="38.25" customHeight="1">
      <c r="A39" s="2">
        <v>30</v>
      </c>
      <c r="B39" s="11" t="s">
        <v>110</v>
      </c>
      <c r="C39" s="13" t="s">
        <v>62</v>
      </c>
      <c r="D39" s="7" t="s">
        <v>63</v>
      </c>
      <c r="E39" s="4"/>
      <c r="F39" s="9">
        <v>150</v>
      </c>
      <c r="G39" s="5">
        <f t="shared" si="0"/>
        <v>75000</v>
      </c>
      <c r="H39" s="10">
        <v>500</v>
      </c>
    </row>
    <row r="40" spans="1:8" ht="44.25" customHeight="1">
      <c r="A40" s="2">
        <v>31</v>
      </c>
      <c r="B40" s="11" t="s">
        <v>111</v>
      </c>
      <c r="C40" s="13" t="s">
        <v>64</v>
      </c>
      <c r="D40" s="7" t="s">
        <v>65</v>
      </c>
      <c r="E40" s="4"/>
      <c r="F40" s="9">
        <v>200</v>
      </c>
      <c r="G40" s="5">
        <f t="shared" si="0"/>
        <v>100000</v>
      </c>
      <c r="H40" s="10">
        <v>500</v>
      </c>
    </row>
    <row r="41" spans="1:8" ht="42.75" customHeight="1">
      <c r="A41" s="2">
        <v>32</v>
      </c>
      <c r="B41" s="11" t="s">
        <v>112</v>
      </c>
      <c r="C41" s="13" t="s">
        <v>66</v>
      </c>
      <c r="D41" s="7" t="s">
        <v>123</v>
      </c>
      <c r="E41" s="4"/>
      <c r="F41" s="9">
        <v>200</v>
      </c>
      <c r="G41" s="5">
        <f t="shared" si="0"/>
        <v>200000</v>
      </c>
      <c r="H41" s="10">
        <v>1000</v>
      </c>
    </row>
    <row r="42" spans="1:8" ht="48" customHeight="1">
      <c r="A42" s="2">
        <v>33</v>
      </c>
      <c r="B42" s="9" t="s">
        <v>113</v>
      </c>
      <c r="C42" s="23" t="s">
        <v>79</v>
      </c>
      <c r="D42" s="23" t="s">
        <v>80</v>
      </c>
      <c r="E42" s="4"/>
      <c r="F42" s="9">
        <v>230</v>
      </c>
      <c r="G42" s="5">
        <f t="shared" si="0"/>
        <v>34500</v>
      </c>
      <c r="H42" s="10">
        <v>150</v>
      </c>
    </row>
    <row r="43" spans="1:8" ht="65.25" customHeight="1">
      <c r="A43" s="2">
        <v>34</v>
      </c>
      <c r="B43" s="9" t="s">
        <v>114</v>
      </c>
      <c r="C43" s="23" t="s">
        <v>68</v>
      </c>
      <c r="D43" s="23" t="s">
        <v>67</v>
      </c>
      <c r="E43" s="4"/>
      <c r="F43" s="14">
        <v>100</v>
      </c>
      <c r="G43" s="5">
        <f t="shared" si="0"/>
        <v>60000</v>
      </c>
      <c r="H43" s="6">
        <v>600</v>
      </c>
    </row>
    <row r="44" spans="1:8" ht="65.25" customHeight="1">
      <c r="A44" s="2">
        <v>35</v>
      </c>
      <c r="B44" s="9" t="s">
        <v>116</v>
      </c>
      <c r="C44" s="23" t="s">
        <v>115</v>
      </c>
      <c r="D44" s="8" t="s">
        <v>71</v>
      </c>
      <c r="E44" s="4"/>
      <c r="F44" s="14">
        <v>1500</v>
      </c>
      <c r="G44" s="5">
        <f t="shared" si="0"/>
        <v>22500</v>
      </c>
      <c r="H44" s="6">
        <v>15</v>
      </c>
    </row>
    <row r="45" spans="1:8" ht="65.25" customHeight="1">
      <c r="A45" s="2">
        <v>36</v>
      </c>
      <c r="B45" s="9" t="s">
        <v>117</v>
      </c>
      <c r="C45" s="23" t="s">
        <v>115</v>
      </c>
      <c r="D45" s="8" t="s">
        <v>72</v>
      </c>
      <c r="E45" s="4"/>
      <c r="F45" s="14">
        <v>800</v>
      </c>
      <c r="G45" s="5">
        <f t="shared" si="0"/>
        <v>12000</v>
      </c>
      <c r="H45" s="6">
        <v>15</v>
      </c>
    </row>
    <row r="46" spans="1:8" ht="76.5" customHeight="1">
      <c r="A46" s="2">
        <v>37</v>
      </c>
      <c r="B46" s="11" t="s">
        <v>118</v>
      </c>
      <c r="C46" s="32" t="s">
        <v>69</v>
      </c>
      <c r="D46" s="7" t="s">
        <v>124</v>
      </c>
      <c r="E46" s="4"/>
      <c r="F46" s="9">
        <v>500</v>
      </c>
      <c r="G46" s="5">
        <f t="shared" si="0"/>
        <v>15000</v>
      </c>
      <c r="H46" s="10">
        <v>30</v>
      </c>
    </row>
    <row r="47" spans="1:8" ht="93" customHeight="1">
      <c r="A47" s="20"/>
      <c r="B47" s="20"/>
      <c r="C47" s="20"/>
      <c r="D47" s="20"/>
      <c r="E47" s="20"/>
      <c r="F47" s="20"/>
      <c r="G47" s="20">
        <f>SUM(G10:G46)</f>
        <v>4024700</v>
      </c>
      <c r="H47" s="20"/>
    </row>
    <row r="48" spans="1:8" ht="51.75" customHeight="1">
      <c r="D48" s="21" t="s">
        <v>32</v>
      </c>
    </row>
    <row r="49" ht="21.75" customHeight="1"/>
  </sheetData>
  <mergeCells count="15">
    <mergeCell ref="A1:H1"/>
    <mergeCell ref="A6:H6"/>
    <mergeCell ref="A7:H7"/>
    <mergeCell ref="A8:A9"/>
    <mergeCell ref="B8:B9"/>
    <mergeCell ref="C8:C9"/>
    <mergeCell ref="D8:D9"/>
    <mergeCell ref="E8:E9"/>
    <mergeCell ref="F8:F9"/>
    <mergeCell ref="G8:G9"/>
    <mergeCell ref="H8:H9"/>
    <mergeCell ref="A2:H2"/>
    <mergeCell ref="A3:H3"/>
    <mergeCell ref="A4:H4"/>
    <mergeCell ref="A5:H5"/>
  </mergeCells>
  <pageMargins left="0.23622047244094499" right="0.23622047244094499" top="0.74803149606299202" bottom="0.74803149606299202" header="0.31496062992126" footer="0.31496062992126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win10</cp:lastModifiedBy>
  <cp:lastPrinted>2025-07-18T06:56:34Z</cp:lastPrinted>
  <dcterms:created xsi:type="dcterms:W3CDTF">2006-09-16T00:00:00Z</dcterms:created>
  <dcterms:modified xsi:type="dcterms:W3CDTF">2025-07-22T12:03:13Z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DFC6D6D4275D4C47B0336444965DAA32_12</vt:lpwstr>
  </property>
  <property fmtid="{D5CDD505-2E9C-101B-9397-08002B2CF9AE}" pid="3" name="KSOProductBuildVer">
    <vt:lpwstr>1033-12.2.0.17153</vt:lpwstr>
  </property>
</Properties>
</file>