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Բժշկական պարագաների գնման հայտ\"/>
    </mc:Choice>
  </mc:AlternateContent>
  <xr:revisionPtr revIDLastSave="0" documentId="13_ncr:1_{A9176CD9-C834-401E-898B-3D1EFF720F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2" l="1"/>
  <c r="I37" i="2"/>
  <c r="I36" i="2" l="1"/>
  <c r="I35" i="2"/>
  <c r="I33" i="2"/>
  <c r="I34" i="2"/>
  <c r="I32" i="2"/>
  <c r="I31" i="2"/>
  <c r="I14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3" i="2"/>
  <c r="I12" i="2"/>
  <c r="I11" i="2"/>
  <c r="I10" i="2"/>
  <c r="I9" i="2"/>
  <c r="I8" i="2" l="1"/>
  <c r="I7" i="2"/>
  <c r="I6" i="2"/>
  <c r="I5" i="2"/>
</calcChain>
</file>

<file path=xl/sharedStrings.xml><?xml version="1.0" encoding="utf-8"?>
<sst xmlns="http://schemas.openxmlformats.org/spreadsheetml/2006/main" count="116" uniqueCount="84">
  <si>
    <t>Չ/Հ</t>
  </si>
  <si>
    <t>հատ</t>
  </si>
  <si>
    <t>Տեխնիկական բնութագիր</t>
  </si>
  <si>
    <t>Ապրանքի անվանում</t>
  </si>
  <si>
    <t>Չ/Մ</t>
  </si>
  <si>
    <t>Քանակ</t>
  </si>
  <si>
    <t>ԳՄԱ կոդեր</t>
  </si>
  <si>
    <t>Միավորի գին ՀՀ դրամ</t>
  </si>
  <si>
    <t>Գնման գինը /ընդհանուր/ ՀՀ դրամ</t>
  </si>
  <si>
    <t>Ձեռքերի լվացման համար նախատեսված հակաբակտերիալ փրփուր օճառ</t>
  </si>
  <si>
    <t>Բազմաֆուկցիոնալ ախտահանիչ մակերեսների համար</t>
  </si>
  <si>
    <t>«Գավառի բժշկական կենտրոն» ՓԲԸ-ի կարիքների համար ապրանքների ձեռքբերման գնման</t>
  </si>
  <si>
    <t xml:space="preserve"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                                            </t>
  </si>
  <si>
    <t>** Եթե ընտրված մասնակցի հայտով  ներկայավել է մեկից ավելի արտադրողների կողմից արտադրված, ինչպես նաև տարբեր ապրանքային նշան, ֆիրմային անվանում և մակնիշ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մակնիշի և արտադրողի վերաբերյալ տեղեկատվության ներկայացում, ապա հանվում են «ապրանքային նշանը, մակնիշը և արտադրողի անվանումը » սյունակը: 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
***Մատակարարման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2025 թվականի դեկտեմբերի 30-ն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տվյալ տարվա դեկտեմբերի 25-ն ընկած ժամանակահատվածում գնորդի կողմից ըստ պայմանագրի և համաձայնագրի  չպատվիրված ապրանքացանկի մասով գործում է օրենքի 37-րդ հոդվածի 2-րդ կետը։
- Ապրանքներին առաջադրված պայմաններն են
Բոլոր հղումների դեպքում հասկանալ «կամ համարժեք» արտահայտությունը, համաձայն  ՀՀ գնումների մասին օրենքի 13-րդ հոդվածի 5-րդ մասով սահմանված պահանջը:
- Ապրանքների մատակարարումը իրականացվում է մատակարարի կողմից։
-Բոլոր հավաստագրերը Պատվիրատուի պահանջի դեպքում պետք է ներկայացվեն հայտերի գնահատման փուլում։</t>
  </si>
  <si>
    <t>լիտր</t>
  </si>
  <si>
    <t xml:space="preserve">Ձեռքերի լվացման համար նախատեսված հակաբակտերիալ փրփուր օճառը իրենից ներկայացնում է կիրառման համար պատրաստի անգույն թափանցիկ հեղուկ, որը պոմպի միջոցով վերածվում է փրփուրի: 1 լիտր տարայով։ Որպես ազդող նյութ պետք է պարունակի բենզալկոնիում քլորիդ, ինչպես նաև՝ նատրիումի լաուրիլ եթեր սուլֆատ, կիտրոնաթթու և ֆունկցիոնալ այլ հավելումներ: Չի չորացնում ձեռքերի և մարմնի մաշկը, հիպոալերգիկ է, pH-ը չեզոք է: Հակաբակտերիալ հեղուկ օճառը պետք է նախատեսված լինի հականեխիչով մշակումից առաջ բժշկական անձնակազմի (այդ թվում՝ վիրաբույժների) ձեռքերի հիգիենիկ մշակման համար, բժշկական օգնություն և սպասարկում իրականացնող կազմակերպությունների  աշխատակիցների կողմից բժշկական միջամտություններ անցկացնելուց առաջ և հետո ձեռքերի հիգիենիկ մշակման համար, բժշկական օգնության դիմած անձանց ձեռքերի հիգիենիկ մշակման և մաշկային ծածկույթների սանիտարական մշակման համար:  Պիտանելիության ժամկետը` ոչ պակաս 3 տարի: Պիտանելիության ժամկետի առնվազն 75%-ի առկայություն մատակարարման պահին:  </t>
  </si>
  <si>
    <t>1․ Ախտահանիչ միջոցը իրենից ներկայացնում է էթիլ սպիրտի և կիրառվող բուրանյութի հոտով թափանցիկ հեղուկ: Որպես ազդող նյութեր՝ միջոցը պարունակում է էթիլ սպիրտ՝ 69,0±1,0%, ինչպես նաև ֆունկցիոնալ հավելումներ, այդ թվում մաշկը խնամող բաղադրիչներ, ջուր։ 500մլ տարայով։
2․ Միջոցն օժտված է հակամանրէային ակտիվությամբ գրամբացասական և գրամդրական մանրէների (ներառյալ տուբերկուլոզի միկոբակտերիաները, թեստավորված Mycobacterium terrae-ի վրա, ներհիվանդանոցային վարակների հարուցիչները՝ թեստավորված Pseudomonas aeruginosa-ի վրա, այդ թվում աղիքային ցուպիկը, ստաֆիլակոկերը, սալմոնելլաների խմբի մանրէները), լեգիոնելոզի, հատուկ վտանգավոր վարակների հարուցիչների (ժանտախտ, խոլերա, տուլարեմիա), վիրուսների՝ այդ թվում ռինովիրուսների, նորովիրուսների, ռոտավիրուսների, ադենովիրուսների, ընդերային և արտաընդերային հեպատիտների՝ ներառյալ հեպատիտ Ա-ի Բ-ի, Ց-ի, Դ-ի, պոլիոմիելիտի վիրուսների, Կոքսակի էնտերովիրուսների, ECHO, ՄԻԱՎ վիրուսների, գրիպի վիրուսի, այդ թվում՝ «խոզի» Н1N1 և «թռչնի» Н5N1, պարագրիպի, կորոնավիրուսի, «ատիպիկ թոքաբորբի» հարուցչի (SARS, MERS), հերպեսի, կարմրուկի, սուր շնչառական վիրուսային վարակների, ցիտոմեգալովիրուսային վարակի, սնկասպան ակտիվությամբ Կանդիդա և Տրիխոֆիտոն ցեղի սնկերի նկատմամբ:
Միջոցն օժտված է երկարաձգված հակամանրէային ազդեցությամբ 3 ժամվա ընթացքում: Միջոցով մշակումից հետո լվացում չի պահանջվում:
3․ Միջոցը նախատեսված է ձեռքերի հիգիենիկ մշակման համար, 
սպիրտների ազդեցության նկատմամբ կայուն մակերեսների արագ ախտահանման և չորացում պահանջող պայմաններում կիրառման համար, ոչ մեծ մակերեսով մակերևույթների, ինչպես նաև սենքերում դժվարհասանելի մակերեսների (հատակ, պատեր և այլն) ախտահանման համար, ախտորոշիչ սարքավորումների (ՈՒՁՀ և այլ) և այլ համանման բժշկական արտադրատեսակների մակերեսային (մաշկին դրվող) տվիչների, որոնք թույլ են տալիս շփման եղանակով ախտահանում, ախտահանման համար:
ԵՏՄ սերտիֆիկատ և ՀՀ ԱՆ հաստատված մեթոդական հրահանգ՝ առ 15․12․2022թ․ թիվ 5787-Ա։</t>
  </si>
  <si>
    <t>Ձեռքերի հիգենիկ մշակման համար  ախտահանիչ հեղուկ</t>
  </si>
  <si>
    <t>Դիսպենսեր</t>
  </si>
  <si>
    <t>Փրփուր օճառի բաշխիչ սարք, մեխանիկական դիսպենսեր՝ մետաղական լծակով։ Առկա է համապատասխան պոմպ և պլաստիկ թասիկ՝ նախատեսված ավելորդ հեղուկի հավաքման համար։ Գույնը՝ սպիտակ, Դիսպենսերի նյութը՝ ABS պլաստիկ, Լծակի նյութը՝ չժանգոտվող պողպատ, Չափսերը՝ Լ 184 x Բ 334 x Ե 218 մմ, 
Նախատեսված է 1լ տարողությամբ խորանարդաձև շշերի կիրառման համար։</t>
  </si>
  <si>
    <t xml:space="preserve">Ախտահանիչ միջոցն իրենից ներկայացնում է կիրառման համար պատրաստ, համասեռ հեղուկի տեսքով, առանց կողմնակի ներառումների, սպիրտի թույլ հոտով լուծույթ: Իր մեջ պարունակում է առնվազն 72 % սպիրտ։ Որպես ազդող նյութ՝ միջոցը պարունակում է էթիլ սպիրտ 52,21 %, պրոպիլ սպիրտ՝ 20 %,  ինչպես նաև տարբեր ֆունկցիոնալ բաղադրիչներ: Ախտահանիչ միջոցն օժտված է հակամանրէային ակտիվությամբ գրամբացասական և գրամդրական (ներառյալ տուբերկուլոզի միկոբակտերիաները, թեստավորված Mycobacterium terrae-ի վրա) մանրէների, Կանդիդա և Տրիխոֆիտոն ցեղի սնկերի, արտաընդերային հեպատիտների հարուցիչ Բ, Ց, Դ վիրուսների, ՄԻԱՎ վարակի, կորոնավիրուսային հիվանդության, հերպեսի վիրուսի, ցիտոմեգալովիրուսի, գրիպի վիրուսի, այդ թվում՝ A տեսակի, ներառյալ՝  A Н5N1, A Н1N1, պարագրիպի, ադենովիրուսային վարակի և ՍՇՎՎ այլ հարուցիչների, ռոտավիրուսային վարակի, նորովիրուսային վարակի վիրուսների նկատմամբ: 1 լիտր տարայով։
Միջոցի պիտանելիության ժամկետը պետք է լինի 3 տարի՝ պատրաստման օրվանից, արտադրողի չբացված փաթեթավորմամբ: Ներկայացնել ԵՏՄ սերտիֆիկատ և ՀՀ ԱՆ հաստատված մեթոդական հրահանգ։ Մշակումից հետո ձեռքերի լվացում չի պահանջվում։ Պիտանելիության ժամկետի առնվազն 75%-ի առկայություն մատակարարման պահին:  </t>
  </si>
  <si>
    <t>Թել ստերիլ վիրաբուժական, սինթետիկ, չներծծվող մոնոֆիլամենտ: Պետք է պատրաստված լինի պրոպիլենի պոլիմերից։ Մետրիկ չափը 3metric պայմանական չափը 2/0: Թելի երկարությունը 90cm: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կտրող տափակեցված ծայրով, որը նախատեցված է հյուսվածքների արդյունավետ շերտազատման համար, 3/8  կորության, 28մմ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</si>
  <si>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Պոլիպրոպիլեն 2/0</t>
  </si>
  <si>
    <t>Մոնոֆաստ (1/2 ծակող 2/0)</t>
  </si>
  <si>
    <t>Թել ստերիլ վիրաբուժական, սինթետիկ, ներծծվող մոնոֆիլամենտ: Պետք է պատրաստված լինի համապոլիմերից, որը բաղկացած է 75% գլիկոլիդից և 25% կապրոլակոնից։ Թելը պետք է ներկված լինի կոնտրաստ գույնով վերքի մեջ լավագույն վիզուալիզացիան ապահովելու համար: Թելի պատռման ամրությունը IN VIVO պայմաններում 1 շաբաթից 60%±3%, 2 շաբաթից 30%±2%: Ամբողջությամբ ներծծման ժամկետը 90-120 օր: Թելը օժտված է անտիսեպտիկ հատկություններով, որպեսզի կանխի ինֆեկցիայի զարգացումը վիրաբուժական միջամտության շրջանում: Մետրիկ չափը 2, պայմանական չափը 2/0: Թելի երկարությունը 75սմ: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 ծայրով,  1/2 կորության, 26-30մմ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</si>
  <si>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ՊԴՕ(4/0 կտրող 16մմ)</t>
  </si>
  <si>
    <t>Թել ստերիլ վիրաբուժական, սինթետիկ, ներծծվող մոնոֆիլամենտ: Պետք է պատրաստված լինի համապոլիմերից, որը բաղկացած է պոլիդիօքսանոն պոլիմերից։ Թելը պետք է ներկված լինի կոնտրաստ գույնով վերքի մեջ լավագույն վիզուալիզացիան ապահովելու համար: Թելի պատռման ամրությունը IN VIVO պայմաններում 4 շաբաթից 70%±3%, 6 շաբաթից 50%±2%, 8 շաբաթից 20%±2%: Ամբողջությամբ ներծծման ժամկետը 180-210 օր: Թելը օժտված է անտիսեպտիկ հատկություններով, որպեսզի կանխի ինֆեկցիայի զարգացումը վիրաբուժական միջամտության շրջանում: Մետրիկ չափը 4 metric, պայմանական չափը 4/0: Թելի երկարությունը 75 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կտրող, 3/8  կորության, 16մմ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պայմանները։ ISO 13485 և CE, կամ FDA սերտիֆիկատների առկայությունը պարտադիր է։</t>
  </si>
  <si>
    <t>ՊԴՕ(4/0 հակառակ կտրող 19մմ)</t>
  </si>
  <si>
    <t>Թել ստերիլ վիրաբուժական, սինթետիկ, ներծծվող մոնոֆիլամենտ: Պետք է պատրաստված լինի համապոլիմերից, որը բաղկացած է պոլիդիօքսանոն պոլիմերից։ Թելը պետք է ներկված լինի կոնտրաստ գույնով վերքի մեջ լավագույն վիզուալիզացիան ապահովելու համար: Թելի պատռման ամրությունը IN VIVO պայմաններում 4 շաբաթից 70%±3%, 6 շաբաթից 50%±2%, 8 շաբաթից 20%±2%: Ամբողջությամբ ներծծման ժամկետը 180-210 օր: Թելը օժտված է անտիսեպտիկ հատկություններով, որպեսզի կանխի ինֆեկցիայի զարգացումը վիրաբուժական միջամտության շրջանում: Մետրիկ չափը 4 metric, պայմանական չափը 4/0: Թելի երկարությունը 75 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հակառակկտրող, 3/8  կորության, 19մմ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պայմանները։ ISO 13485 և CE, կամ FDA սերտիֆիկատների առկայությունը պարտադիր է։</t>
  </si>
  <si>
    <t>Թել ստերիլ վիրաբուժական, սինթետիկ, ներծծվող մոնոֆիլամենտ: Պետք է պատրաստված լինի համապոլիմերից, որը բաղկացած է պոլիդիօքսանոն պոլիմերից։ Թելը պետք է ներկված լինի կոնտրաստ գույնով վերքի մեջ լավագույն վիզուալիզացիան ապահովելու համար: Թելի պատռման ամրությունը IN VIVO պայմաններում 4 շաբաթից 70%±3%, 6 շաբաթից 50%±2%, 8 շաբաթից 20%±2%: Ամբողջությամբ ներծծման ժամկետը 180-210 օր: Թելը օժտված է անտիսեպտիկ հատկություններով, որպեսզի կանխի ինֆեկցիայի զարգացումը վիրաբուժական միջամտության շրջանում: Մետրիկ չափը 4 metric, պայմանական չափը 4/0: Թելի երկարությունը 75 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16մմ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պայմանները։ ISO 13485 և CE, կամ FDA սերտիֆիկատների առկայությունը պարտադիր է։</t>
  </si>
  <si>
    <t>ՊԴՕ(4/0 ծակող 16մմ)</t>
  </si>
  <si>
    <t>ՊԴՕ(3/0 ծակող 20մմ)</t>
  </si>
  <si>
    <t>Թել ստերիլ վիրաբուժական, սինթետիկ, ներծծվող մոնոֆիլամենտ: Պետք է պատրաստված լինի համապոլիմերից, որը բաղկացած է պոլիդիօքսանոն պոլիմերից։ Թելը պետք է ներկված լինի կոնտրաստ գույնով վերքի մեջ լավագույն վիզուալիզացիան ապահովելու համար: Թելի պատռման ամրությունը IN VIVO պայմաններում 4 շաբաթից 70%±3%, 6 շաբաթից 50%±2%, 8 շաբաթից 20%±2%: Ամբողջությամբ ներծծման ժամկետը 180-210 օր: Թելը օժտված է անտիսեպտիկ հատկություններով, որպեսզի կանխի ինֆեկցիայի զարգացումը վիրաբուժական միջամտության շրջանում: Մետրիկ չափը 4 metric, պայմանական չափը 3/0: Թելի երկարությունը 75 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20մմ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պայմանները։ ISO 13485 և CE, կամ FDA սերտիֆիկատների առկայությունը պարտադիր է։</t>
  </si>
  <si>
    <t>ՊԴՕ (3/0 ծակող 26մմ)</t>
  </si>
  <si>
    <t>Թել ստերիլ վիրաբուժական, սինթետիկ, ներծծվող մոնոֆիլամենտ: Պետք է պատրաստված լինի համապոլիմերից, որը բաղկացած է պոլիդիօքսանոն պոլիմերից։ Թելը պետք է ներկված լինի կոնտրաստ գույնով վերքի մեջ լավագույն վիզուալիզացիան ապահովելու համար: Թելի պատռման ամրությունը IN VIVO պայմաններում 4 շաբաթից 70%±3%, 6 շաբաթից 50%±2%, 8 շաբաթից 20%±2%: Ամբողջությամբ ներծծման ժամկետը 180-210 օր: Թելը օժտված է անտիսեպտիկ հատկություններով, որպեսզի կանխի ինֆեկցիայի զարգացումը վիրաբուժական միջամտության շրջանում: Մետրիկ չափը 4 metric, պայմանական չափը 3/0: Թելի երկարությունը 75 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26մմ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պայմանները։ ISO 13485 և CE, կամ FDA սերտիֆիկատների առկայությունը պարտադիր է։</t>
  </si>
  <si>
    <t>ՊԴՕ (2/0 ծակող 26մմ)</t>
  </si>
  <si>
    <t>Թել ստերիլ վիրաբուժական, սինթետիկ, ներծծվող մոնոֆիլամենտ: Պետք է պատրաստված լինի համապոլիմերից, որը բաղկացած է պոլիդիօքսանոն պոլիմերից։ Թելը պետք է ներկված լինի կոնտրաստ գույնով վերքի մեջ լավագույն վիզուալիզացիան ապահովելու համար: Թելի պատռման ամրությունը IN VIVO պայմաններում 4 շաբաթից 70%±3%, 6 շաբաթից 50%±2%, 8 շաբաթից 20%±2%: Ամբողջությամբ ներծծման ժամկետը 180-210 օր: Թելը օժտված է անտիսեպտիկ հատկություններով, որպեսզի կանխի ինֆեկցիայի զարգացումը վիրաբուժական միջամտության շրջանում: Մետրիկ չափը 4 metric, պայմանական չափը 2/0: Թելի երկարությունը 75 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26մմ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պայմանները։ ISO 13485 և CE, կամ FDA սերտիֆիկատների առկայությունը պարտադիր է։</t>
  </si>
  <si>
    <t>ՊԴՕ (2/0 ծակող 30մմ)</t>
  </si>
  <si>
    <t>Թել ստերիլ վիրաբուժական, սինթետիկ, ներծծվող մոնոֆիլամենտ: Պետք է պատրաստված լինի համապոլիմերից, որը բաղկացած է պոլիդիօքսանոն պոլիմերից։ Թելը պետք է ներկված լինի կոնտրաստ գույնով վերքի մեջ լավագույն վիզուալիզացիան ապահովելու համար: Թելի պատռման ամրությունը IN VIVO պայմաններում 4 շաբաթից 70%±3%, 6 շաբաթից 50%±2%, 8 շաբաթից 20%±2%: Ամբողջությամբ ներծծման ժամկետը 180-210 օր: Թելը օժտված է անտիսեպտիկ հատկություններով, որպեսզի կանխի ինֆեկցիայի զարգացումը վիրաբուժական միջամտության շրջանում: Մետրիկ չափը 4 metric, պայմանական չափը 2/0: Թելի երկարությունը 75 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30մմ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պայմանները։ ISO 13485 և CE, կամ FDA սերտիֆիկատների առկայությունը պարտադիր է։Ը</t>
  </si>
  <si>
    <t>Պոլիպրոպիլեն 3/0 կտրող 28մմ</t>
  </si>
  <si>
    <t>Թել ստերիլ վիրաբուժական, սինթետիկ, չներծծվող մոնոֆիլամենտ: Պետք է պատրաստված լինի պրոպիլենի պոլիմերից։ Մետրիկ չափը 1.5metric պայմանական չափը 3/0: Թելի երկարությունը 90cm: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կտրող տափակեցված ծայրով, որը նախատեցված է հյուսվածքների արդյունավետ շերտազատման համար, 3/8  կորության, 28մմ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</si>
  <si>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Պոլիպրոպիլեն 2/0 կտրող 30մմ</t>
  </si>
  <si>
    <t>Թել ստերիլ վիրաբուժական, սինթետիկ, չներծծվող մոնոֆիլամենտ: Պետք է պատրաստված լինի պրոպիլենի պոլիմերից։ Մետրիկ չափը 1.5metric պայմանական չափը 2/0: Թելի երկարությունը 90cm: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կտրող տափակեցված ծայրով, որը նախատեցված է հյուսվածքների արդյունավետ շերտազատման համար, 3/8  կորության, 30մմ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</si>
  <si>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Պոլիպրոպիլեն 0 հակառակ կտրող 37մմ</t>
  </si>
  <si>
    <t>Թել ստերիլ վիրաբուժական, սինթետիկ, չներծծվող մոնոֆիլամենտ: Պետք է պատրաստված լինի պրոպիլենի պոլիմերից։ Մետրիկ չափը 1.5metric պայմանական չափը 0: Թելի երկարությունը 90cm: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կտրող տափակեցված ծայրով, որը նախատեցված է հյուսվածքների արդյունավետ շերտազատման համար, 3/8  կորության, 37մմ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</t>
  </si>
  <si>
    <t>Պոլիպրոպիլեն 0 ծակող 37մմ</t>
  </si>
  <si>
    <t>Թել ստերիլ վիրաբուժական, սինթետիկ, չներծծվող մոնոֆիլամենտ: Պետք է պատրաստված լինի պրոպիլենի պոլիմերից։ Մետրիկ չափը 1.5metric պայմանական չափը 0: Թելի երկարությունը 90cm: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37մմ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</si>
  <si>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Պոլիէսթեր 3/0 ծակող 20մմ</t>
  </si>
  <si>
    <t>Թել ստերիլ վիրաբուժական, հյուսված, չներծծվող, պոլիէսթեր: Պետք է պատրաստված լինի պոլիէսթերից։ Պայմանական չափը 3/0: Թելի երկարությունը 75cm: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20մմ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</si>
  <si>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Պոլիէսթեր 3/0 ծակող 24մմ</t>
  </si>
  <si>
    <t>Թել ստերիլ վիրաբուժական, հյուսված, չներծծվող, պոլիէսթեր: Պետք է պատրաստված լինի պոլիէսթերից։ Պայմանական չափը 3/0: Թելի երկարությունը 75cm: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24մմ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</si>
  <si>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Պոլիէսթեր 2/0 ծակող 30մմ</t>
  </si>
  <si>
    <t>Թել ստերիլ վիրաբուժական, հյուսված, չներծծվող, պոլիէսթեր: Պետք է պատրաստված լինի պոլիէսթերից։ Պայմանական չափը 2/0: Թելի երկարությունը 75cm: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30մմ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</si>
  <si>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Պոլիէսթեր 2/0 կլոր ասեղ կտրող 26մմ</t>
  </si>
  <si>
    <t>Թել ստերիլ վիրաբուժական, հյուսված, չներծծվող, պոլիէսթեր: Պետք է պատրաստված լինի պոլիէսթերից։ Պայմանական չափը 2/0: Թելի երկարությունը 75cm: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Ասեղը՝ կլոր, կտրող ծայրով RT, 1/2  կորության, 26մմ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</si>
  <si>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Թել ստերիլ վիրաբուժական, հյուսված, չներծծվող, պոլիէսթեր: Պետք է պատրաստված լինի պոլիէսթերից։ Պայմանական չափը 0: Թելի երկարությունը 75cm: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35մմ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</si>
  <si>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Պոլիէսթեր 2 հակառակ կտրող 37մմ</t>
  </si>
  <si>
    <t>Թել ստերիլ վիրաբուժական, հյուսված, չներծծվող, պոլիէսթեր: Պետք է պատրաստված լինի պոլիէսթերից։ Պայմանական չափը 2: Թելի երկարությունը 75cm: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հակառակ կտրող, 3/8  կորության, 37մմ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</si>
  <si>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Պոլիէսթեր 2 կտրող 40մմ</t>
  </si>
  <si>
    <t>Թել ստերիլ վիրաբուժական, հյուսված, չներծծվող, պոլիէսթեր: Պետք է պատրաստված լինի պոլիէսթերից։ Պայմանական չափը 2: Թելի երկարությունը 75cm: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կտրող, 3/8  կորության, 40մմ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</si>
  <si>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Պոլիէսթեր 2 հակառակ կտրող 40մմ</t>
  </si>
  <si>
    <t>Թել ստերիլ վիրաբուժական, հյուսված, չներծծվող, պոլիէսթեր: Պետք է պատրաստված լինի պոլիէսթերից։ Պայմանական չափը 2: Թելի երկարությունը 75cm: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հակառակ կտրող, 3/8  կորության, 40մմ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</si>
  <si>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Մեզի տեստ</t>
  </si>
  <si>
    <t>Մեզի տեստ ստրիպ հատ 5000 Ախտորոշիչ տեստ ստրիպային համակարգ ոչ պակաս քան 10 պարամետր ,բիիոքիմիական անալիզի համար,հանձնելու պահին պիտանելիության ժամկետը ոչ պակաս քան 1 տարի</t>
  </si>
  <si>
    <t>ՊԴՕ(4/0 ծակող 20մմ)</t>
  </si>
  <si>
    <t>Թել ստերիլ վիրաբուժական, սինթետիկ, ներծծվող մոնոֆիլամենտ: Պետք է պատրաստված լինի համապոլիմերից, որը բաղկացած է պոլիդիօքսանոն պոլիմերից։ Թելը պետք է ներկված լինի կոնտրաստ գույնով վերքի մեջ լավագույն վիզուալիզացիան ապահովելու համար: Թելի պատռման ամրությունը IN VIVO պայմաններում 4 շաբաթից 70%±3%, 6 շաբաթից 50%±2%, 8 շաբաթից 20%±2%: Ամբողջությամբ ներծծման ժամկետը 180-210 օր: Թելը օժտված է անտիսեպտիկ հատկություններով, որպեսզի կանխի ինֆեկցիայի զարգացումը վիրաբուժական միջամտության շրջանում: Մետրիկ չափը 4 metric, պայմանական չափը 4/0: Թելի երկարությունը 75 cm: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ծակող, 1/2  կորության, 20մմ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պայմանները։ ISO 13485 և CE, կամ FDA սերտիֆիկատների առկայությունը պարտադիր է։</t>
  </si>
  <si>
    <t>Պոլիէսթեր 0 ծակող 35մմ</t>
  </si>
  <si>
    <t>Սկավառակ</t>
  </si>
  <si>
    <t>Սկավառակ DVD-R, ծրարով 4,7GB հիշողությամբ  16x sp 50pk</t>
  </si>
  <si>
    <t>24451141</t>
  </si>
  <si>
    <t>33141121/1</t>
  </si>
  <si>
    <t xml:space="preserve">ատորվաստատին (ատորվաստատին կալցիում) 40մգ </t>
  </si>
  <si>
    <t xml:space="preserve">ատորվաստատին (ատորվաստատին կալցիում) 40մգ  դեղահատեր թաղանթապատ,  40 մգ, &lt;&lt;վախենում է  խոնավությունից&gt;&gt; *դեղի պիտանիությա նժամկետները գնորդին հանձնման պահին պետք է  լինե  նհետևյալը` ա. 2,5 տարի և  ավելի  պիտանիության  ժամկետ  ունեցող  դեղերը հանձնելու պահին պետք է ունենան  առնվազն 24 ամիս մնացորդային պիտանիության  ժամկետ, բ. մինչև 2,5 տարի պիտանիության  ժամկետ  ունեցող դեղերը  հանձնելու  պահին  պետք է  ունենան  առնվազն 12 ամիս մնացորդային  պիտանիության  ժամկետ, գ. առանձին դեպքերում, այն  է` հիվանդների անհետաձգելի պահանջի  բավարարման հիմնավորված  անհրաժեշտությունը կամ  դեղի  սպառման համար  սահմանված  պիտանիության  կարճ  ժամկետը, հանձնելու պահին դեղի մնացորդային պիտանիության  ժամկետը  սահմանվում է  պատվիրատուի  կողմից, բայց ոչ  պակաս, քան 3 ամիս: </t>
  </si>
  <si>
    <t>պերինդոպ րիլ /պերին դոպրիլի արգինին/, ինդապամ իդ, ամլոդի պին /ամլո դիպինի բեզիլատ/ C08GA02</t>
  </si>
  <si>
    <t>պերինդոպրիլ (պերինդոպրիլի տերտ-բուտիլամին), ամլոդիպին (ամլոդիպինի բեզիլատ), ինդապամիդ դեղահատեր 8մգ+5մգ+2,5մգ; (30/3x10/) բլիստերում *դեղի պիտանիությա նժամկետները գնորդին հանձնման պահին պետք է լինե նհետևյալը` ա. 2,5 տարի և ավելի պիտանիության ժամկետ ունեցող դեղերը հանձնելու պահին պետք է ունենան առնվազն 24 ամիս մնացորդային պիտանիության ժամկետ, բ. մինչև 2,5 տարի պիտանիության ժամկետ ունեցող դեղերը հանձնելու պահին պետք է ունենան առնվազն 12 ամիս մնացորդային պիտանիության ժամկետ, գ. առանձին դեպքերում, այն է` հիվանդների անհետաձգելի պահանջի բավարարման հիմնավորված անհրաժեշտությունը կամ դեղի սպառման համար սահմանված պիտանիության կարճ ժամկետը, հանձնելու պահին դեղի մնացորդային պիտանիության ժամկետը սահմանվում է պատվիրատուի կողմից, բայց ոչ պակաս, քան 3 ամիս:</t>
  </si>
  <si>
    <t xml:space="preserve">Պտղի դոպլեր - անալիզատոր, որը միջոցով հնարավոր է իրականացնել սրտի հաճախության գրանցում, լսել եւ վերահսկել սրտի  զարկ ողջ հղիության ընթացքում:Դդոպլերն  իր կոմպակտ չափի շնորհիվ օգտագործվում է ինչպես հիվանդանոցային պայմաններում, կանանց խորհրդատվություններում, այնպես էլ շտապ բժշկական օգնության մեքենաներում: Հնարավոր է նաև ինքնուրույն օգտագործել տանը ՝ սկսած  հղիության 10-րդ  շաբաթից:  LCD էկրան ՝ հետազոտության տվյալները պարզ և մատչելի ձևով դուրս բերելու համար; *Ներկառուցված բարձրախոսը հնարավորություն է տալիս լսել սրտի բաբախյունը առանց միջամտության; * Ականջակալների միացում; * Աշխատել առանց ընդմիջման մինչև 5 ժամ; * Ցածր էներգիայի սպառում և մարտկոցի ցուցիչի առկայություն; * Տեղափոխման պայուսակի առկայություն; * Լրացուցիչ գոտու առկայություն ' սարքը պարանոցից կախելու համար; * Ավտոմատ անջատում 3 րոպեից հետո; * Կոմպակտ չափսեր և հեշտ շահագործում; • * LCD էկրան Սրտի ռիթմի միջակայք, հարված / րոպե 50 -240, Ուլտրաձայնային ազդանշանի հաճախականությունը 2 ՄՀց, Բարձրախոսի հզորություն 1,2Վտ,  Զգայունություն 10 -12 շաբաթ,  Մարտկոցի տեսակը ԱԱ (2 հատ) Մարտկոցի կյանք,  280 րոպե Աուդիո - ականջակալների ելք, Երաշխիք 1 տարի Ընդհանուր չափերը Երկարություն, 160 մմ  Լայնություն,90 մմ  Բարձրություն,  60մմ Քաշ, 0.19կգ </t>
  </si>
  <si>
    <t>Պտղի դոպլեր</t>
  </si>
  <si>
    <t>Օձի պոլիվալենտ հակաթույն սրսկման ն/ե, մ/մ</t>
  </si>
  <si>
    <t>33651192</t>
  </si>
  <si>
    <t>Հակաթունային շիճուկ</t>
  </si>
  <si>
    <t>նատրիումի քլորիդ a12ca01, b05cb01, b05xa03</t>
  </si>
  <si>
    <t>նատրիումի քլորիդ   0,9% 500,0 լուծույթ կաթիլաներարկման 9մգ/մլ, 500մլ  դեղի պիտանիության ժամկետները  գնորդին հանձնման պահին պետք է  լինեն   հետևյալը` ա. 2,5 տարի և  ավելի  պիտանիության  ժամկետ  ունեցող  դեղերը հանձնելու պահին պետք է ունենան  առնվազն 24 ամիս մնացորդային պիտանիության  ժամկետ, բ. մինչև 2,5 տարի պիտանիության  ժամկետ  ունեցող դեղերը  հանձնելու  պահին  պետք է  ունենան  առնվազն 12 ամիս մնացորդային  պիտանիության  ժամկետ, գ. առանձին դեպքերում, այն  է` հիվանդների անհետաձգելի պահանջի  բավարարման հիմնավորված  անհրաժեշտությունը կամ  դեղի  սպառման համար  սահմանված  պիտանիության  կարճ  ժամկետը, հանձնելու պահին դեղի մնացորդային պիտանիության  ժամկետը  սահմանվում է  պատվիրատուի  կողմից, բայց ոչ  պակաս, քան 3 ամիս:</t>
  </si>
  <si>
    <t xml:space="preserve">Sino Power-D մոդելի ինժեկտորի համար նախատեսված կոլբա </t>
  </si>
  <si>
    <t>ՀՏ ինժեկտորի կոլբա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</si>
</sst>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9"/>
      <name val="GHEA Grapalat"/>
      <family val="3"/>
    </font>
    <font>
      <sz val="9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1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2"/>
  <sheetViews>
    <sheetView tabSelected="1" topLeftCell="A34" workbookViewId="0">
      <selection activeCell="C38" sqref="C38"/>
    </sheetView>
  </sheetViews>
  <sheetFormatPr defaultRowHeight="13.5" x14ac:dyDescent="0.25"/>
  <cols>
    <col min="1" max="1" width="1.7109375" style="2" customWidth="1"/>
    <col min="2" max="2" width="4.140625" style="2" bestFit="1" customWidth="1"/>
    <col min="3" max="3" width="13.85546875" style="2" customWidth="1"/>
    <col min="4" max="4" width="25.28515625" style="2" customWidth="1"/>
    <col min="5" max="5" width="92.7109375" style="2" customWidth="1"/>
    <col min="6" max="6" width="6.140625" style="2" customWidth="1"/>
    <col min="7" max="7" width="7.85546875" style="14" customWidth="1"/>
    <col min="8" max="8" width="8.85546875" style="14" bestFit="1" customWidth="1"/>
    <col min="9" max="9" width="11.7109375" style="2" bestFit="1" customWidth="1"/>
    <col min="10" max="16384" width="9.140625" style="2"/>
  </cols>
  <sheetData>
    <row r="2" spans="2:11" x14ac:dyDescent="0.25">
      <c r="B2" s="24" t="s">
        <v>11</v>
      </c>
      <c r="C2" s="24"/>
      <c r="D2" s="24"/>
      <c r="E2" s="24"/>
      <c r="F2" s="24"/>
      <c r="G2" s="24"/>
      <c r="H2" s="24"/>
      <c r="I2" s="24"/>
    </row>
    <row r="3" spans="2:11" x14ac:dyDescent="0.25">
      <c r="B3" s="5"/>
      <c r="C3" s="5"/>
      <c r="D3" s="5"/>
      <c r="E3" s="5"/>
      <c r="F3" s="5"/>
      <c r="G3" s="15"/>
      <c r="H3" s="15"/>
      <c r="I3" s="5"/>
    </row>
    <row r="4" spans="2:11" ht="40.5" x14ac:dyDescent="0.25">
      <c r="B4" s="6" t="s">
        <v>0</v>
      </c>
      <c r="C4" s="6" t="s">
        <v>6</v>
      </c>
      <c r="D4" s="6" t="s">
        <v>3</v>
      </c>
      <c r="E4" s="6" t="s">
        <v>2</v>
      </c>
      <c r="F4" s="6" t="s">
        <v>4</v>
      </c>
      <c r="G4" s="16" t="s">
        <v>5</v>
      </c>
      <c r="H4" s="16" t="s">
        <v>7</v>
      </c>
      <c r="I4" s="6" t="s">
        <v>8</v>
      </c>
    </row>
    <row r="5" spans="2:11" ht="148.5" x14ac:dyDescent="0.25">
      <c r="B5" s="1">
        <v>1</v>
      </c>
      <c r="C5" s="1">
        <v>33741400</v>
      </c>
      <c r="D5" s="7" t="s">
        <v>9</v>
      </c>
      <c r="E5" s="7" t="s">
        <v>15</v>
      </c>
      <c r="F5" s="4" t="s">
        <v>14</v>
      </c>
      <c r="G5" s="12">
        <v>72</v>
      </c>
      <c r="H5" s="17">
        <v>2050</v>
      </c>
      <c r="I5" s="3">
        <f t="shared" ref="I5:I29" si="0">G5*H5</f>
        <v>147600</v>
      </c>
    </row>
    <row r="6" spans="2:11" ht="310.5" x14ac:dyDescent="0.25">
      <c r="B6" s="1">
        <v>2</v>
      </c>
      <c r="C6" s="1">
        <v>33621641</v>
      </c>
      <c r="D6" s="7" t="s">
        <v>10</v>
      </c>
      <c r="E6" s="7" t="s">
        <v>16</v>
      </c>
      <c r="F6" s="1" t="s">
        <v>1</v>
      </c>
      <c r="G6" s="12">
        <v>24</v>
      </c>
      <c r="H6" s="17">
        <v>1800</v>
      </c>
      <c r="I6" s="3">
        <f t="shared" si="0"/>
        <v>43200</v>
      </c>
      <c r="K6" s="8"/>
    </row>
    <row r="7" spans="2:11" ht="189" x14ac:dyDescent="0.25">
      <c r="B7" s="1">
        <v>3</v>
      </c>
      <c r="C7" s="1" t="s">
        <v>69</v>
      </c>
      <c r="D7" s="7" t="s">
        <v>17</v>
      </c>
      <c r="E7" s="7" t="s">
        <v>20</v>
      </c>
      <c r="F7" s="1" t="s">
        <v>14</v>
      </c>
      <c r="G7" s="12">
        <v>24</v>
      </c>
      <c r="H7" s="17">
        <v>2850</v>
      </c>
      <c r="I7" s="3">
        <f t="shared" si="0"/>
        <v>68400</v>
      </c>
      <c r="K7" s="8"/>
    </row>
    <row r="8" spans="2:11" ht="67.5" x14ac:dyDescent="0.25">
      <c r="B8" s="9">
        <v>4</v>
      </c>
      <c r="C8" s="1">
        <v>39831262</v>
      </c>
      <c r="D8" s="7" t="s">
        <v>18</v>
      </c>
      <c r="E8" s="7" t="s">
        <v>19</v>
      </c>
      <c r="F8" s="9" t="s">
        <v>1</v>
      </c>
      <c r="G8" s="18">
        <v>25</v>
      </c>
      <c r="H8" s="18">
        <v>10400</v>
      </c>
      <c r="I8" s="10">
        <f t="shared" si="0"/>
        <v>260000</v>
      </c>
    </row>
    <row r="9" spans="2:11" ht="229.5" x14ac:dyDescent="0.25">
      <c r="B9" s="1">
        <v>5</v>
      </c>
      <c r="C9" s="1" t="s">
        <v>70</v>
      </c>
      <c r="D9" s="7" t="s">
        <v>22</v>
      </c>
      <c r="E9" s="7" t="s">
        <v>21</v>
      </c>
      <c r="F9" s="9" t="s">
        <v>1</v>
      </c>
      <c r="G9" s="18">
        <v>60</v>
      </c>
      <c r="H9" s="18">
        <v>640</v>
      </c>
      <c r="I9" s="10">
        <f t="shared" si="0"/>
        <v>38400</v>
      </c>
    </row>
    <row r="10" spans="2:11" ht="270" x14ac:dyDescent="0.25">
      <c r="B10" s="1">
        <v>6</v>
      </c>
      <c r="C10" s="1">
        <v>33141121</v>
      </c>
      <c r="D10" s="7" t="s">
        <v>23</v>
      </c>
      <c r="E10" s="7" t="s">
        <v>24</v>
      </c>
      <c r="F10" s="9" t="s">
        <v>1</v>
      </c>
      <c r="G10" s="18">
        <v>36</v>
      </c>
      <c r="H10" s="18">
        <v>640</v>
      </c>
      <c r="I10" s="10">
        <f t="shared" si="0"/>
        <v>23040</v>
      </c>
    </row>
    <row r="11" spans="2:11" ht="270" x14ac:dyDescent="0.25">
      <c r="B11" s="1">
        <v>7</v>
      </c>
      <c r="C11" s="1">
        <v>33141121</v>
      </c>
      <c r="D11" s="7" t="s">
        <v>25</v>
      </c>
      <c r="E11" s="7" t="s">
        <v>26</v>
      </c>
      <c r="F11" s="9" t="s">
        <v>1</v>
      </c>
      <c r="G11" s="18">
        <v>60</v>
      </c>
      <c r="H11" s="18">
        <v>640</v>
      </c>
      <c r="I11" s="10">
        <f t="shared" si="0"/>
        <v>38400</v>
      </c>
    </row>
    <row r="12" spans="2:11" ht="270" x14ac:dyDescent="0.25">
      <c r="B12" s="9">
        <v>8</v>
      </c>
      <c r="C12" s="1">
        <v>33141121</v>
      </c>
      <c r="D12" s="7" t="s">
        <v>27</v>
      </c>
      <c r="E12" s="7" t="s">
        <v>28</v>
      </c>
      <c r="F12" s="9" t="s">
        <v>1</v>
      </c>
      <c r="G12" s="18">
        <v>120</v>
      </c>
      <c r="H12" s="18">
        <v>640</v>
      </c>
      <c r="I12" s="10">
        <f t="shared" si="0"/>
        <v>76800</v>
      </c>
    </row>
    <row r="13" spans="2:11" ht="270" x14ac:dyDescent="0.25">
      <c r="B13" s="1">
        <v>9</v>
      </c>
      <c r="C13" s="1">
        <v>33141121</v>
      </c>
      <c r="D13" s="7" t="s">
        <v>30</v>
      </c>
      <c r="E13" s="7" t="s">
        <v>29</v>
      </c>
      <c r="F13" s="9" t="s">
        <v>1</v>
      </c>
      <c r="G13" s="18">
        <v>60</v>
      </c>
      <c r="H13" s="18">
        <v>640</v>
      </c>
      <c r="I13" s="10">
        <f t="shared" si="0"/>
        <v>38400</v>
      </c>
    </row>
    <row r="14" spans="2:11" ht="270" x14ac:dyDescent="0.25">
      <c r="B14" s="1">
        <v>10</v>
      </c>
      <c r="C14" s="1">
        <v>33141121</v>
      </c>
      <c r="D14" s="7" t="s">
        <v>64</v>
      </c>
      <c r="E14" s="7" t="s">
        <v>65</v>
      </c>
      <c r="F14" s="9" t="s">
        <v>1</v>
      </c>
      <c r="G14" s="18">
        <v>60</v>
      </c>
      <c r="H14" s="18">
        <v>640</v>
      </c>
      <c r="I14" s="10">
        <f t="shared" si="0"/>
        <v>38400</v>
      </c>
    </row>
    <row r="15" spans="2:11" ht="270" x14ac:dyDescent="0.25">
      <c r="B15" s="1">
        <v>11</v>
      </c>
      <c r="C15" s="1">
        <v>33141121</v>
      </c>
      <c r="D15" s="7" t="s">
        <v>31</v>
      </c>
      <c r="E15" s="7" t="s">
        <v>32</v>
      </c>
      <c r="F15" s="9" t="s">
        <v>1</v>
      </c>
      <c r="G15" s="18">
        <v>60</v>
      </c>
      <c r="H15" s="18">
        <v>700</v>
      </c>
      <c r="I15" s="10">
        <f t="shared" si="0"/>
        <v>42000</v>
      </c>
    </row>
    <row r="16" spans="2:11" ht="270" x14ac:dyDescent="0.25">
      <c r="B16" s="9">
        <v>12</v>
      </c>
      <c r="C16" s="1">
        <v>33141121</v>
      </c>
      <c r="D16" s="7" t="s">
        <v>33</v>
      </c>
      <c r="E16" s="7" t="s">
        <v>34</v>
      </c>
      <c r="F16" s="9" t="s">
        <v>1</v>
      </c>
      <c r="G16" s="18">
        <v>120</v>
      </c>
      <c r="H16" s="18">
        <v>700</v>
      </c>
      <c r="I16" s="10">
        <f t="shared" si="0"/>
        <v>84000</v>
      </c>
    </row>
    <row r="17" spans="2:9" ht="270" x14ac:dyDescent="0.25">
      <c r="B17" s="1">
        <v>13</v>
      </c>
      <c r="C17" s="1">
        <v>33141121</v>
      </c>
      <c r="D17" s="7" t="s">
        <v>35</v>
      </c>
      <c r="E17" s="7" t="s">
        <v>36</v>
      </c>
      <c r="F17" s="9" t="s">
        <v>1</v>
      </c>
      <c r="G17" s="18">
        <v>60</v>
      </c>
      <c r="H17" s="18">
        <v>700</v>
      </c>
      <c r="I17" s="10">
        <f t="shared" si="0"/>
        <v>42000</v>
      </c>
    </row>
    <row r="18" spans="2:9" ht="270" x14ac:dyDescent="0.25">
      <c r="B18" s="1">
        <v>14</v>
      </c>
      <c r="C18" s="1">
        <v>33141121</v>
      </c>
      <c r="D18" s="7" t="s">
        <v>37</v>
      </c>
      <c r="E18" s="7" t="s">
        <v>38</v>
      </c>
      <c r="F18" s="9" t="s">
        <v>1</v>
      </c>
      <c r="G18" s="18">
        <v>60</v>
      </c>
      <c r="H18" s="18">
        <v>700</v>
      </c>
      <c r="I18" s="10">
        <f t="shared" si="0"/>
        <v>42000</v>
      </c>
    </row>
    <row r="19" spans="2:9" ht="229.5" x14ac:dyDescent="0.25">
      <c r="B19" s="1">
        <v>15</v>
      </c>
      <c r="C19" s="1">
        <v>33141121</v>
      </c>
      <c r="D19" s="7" t="s">
        <v>39</v>
      </c>
      <c r="E19" s="7" t="s">
        <v>40</v>
      </c>
      <c r="F19" s="9" t="s">
        <v>1</v>
      </c>
      <c r="G19" s="18">
        <v>60</v>
      </c>
      <c r="H19" s="18">
        <v>700</v>
      </c>
      <c r="I19" s="10">
        <f t="shared" si="0"/>
        <v>42000</v>
      </c>
    </row>
    <row r="20" spans="2:9" ht="229.5" x14ac:dyDescent="0.25">
      <c r="B20" s="9">
        <v>16</v>
      </c>
      <c r="C20" s="1">
        <v>33141121</v>
      </c>
      <c r="D20" s="7" t="s">
        <v>41</v>
      </c>
      <c r="E20" s="7" t="s">
        <v>42</v>
      </c>
      <c r="F20" s="9" t="s">
        <v>1</v>
      </c>
      <c r="G20" s="18">
        <v>60</v>
      </c>
      <c r="H20" s="18">
        <v>700</v>
      </c>
      <c r="I20" s="10">
        <f t="shared" si="0"/>
        <v>42000</v>
      </c>
    </row>
    <row r="21" spans="2:9" ht="229.5" x14ac:dyDescent="0.25">
      <c r="B21" s="1">
        <v>17</v>
      </c>
      <c r="C21" s="1">
        <v>33141121</v>
      </c>
      <c r="D21" s="7" t="s">
        <v>43</v>
      </c>
      <c r="E21" s="7" t="s">
        <v>44</v>
      </c>
      <c r="F21" s="9" t="s">
        <v>1</v>
      </c>
      <c r="G21" s="18">
        <v>60</v>
      </c>
      <c r="H21" s="18">
        <v>700</v>
      </c>
      <c r="I21" s="10">
        <f t="shared" si="0"/>
        <v>42000</v>
      </c>
    </row>
    <row r="22" spans="2:9" ht="216" x14ac:dyDescent="0.25">
      <c r="B22" s="1">
        <v>18</v>
      </c>
      <c r="C22" s="1">
        <v>33141121</v>
      </c>
      <c r="D22" s="7" t="s">
        <v>45</v>
      </c>
      <c r="E22" s="7" t="s">
        <v>46</v>
      </c>
      <c r="F22" s="9" t="s">
        <v>1</v>
      </c>
      <c r="G22" s="18">
        <v>120</v>
      </c>
      <c r="H22" s="18">
        <v>700</v>
      </c>
      <c r="I22" s="10">
        <f t="shared" si="0"/>
        <v>84000</v>
      </c>
    </row>
    <row r="23" spans="2:9" ht="202.5" x14ac:dyDescent="0.25">
      <c r="B23" s="1">
        <v>19</v>
      </c>
      <c r="C23" s="1">
        <v>33141121</v>
      </c>
      <c r="D23" s="7" t="s">
        <v>47</v>
      </c>
      <c r="E23" s="7" t="s">
        <v>48</v>
      </c>
      <c r="F23" s="9" t="s">
        <v>1</v>
      </c>
      <c r="G23" s="18">
        <v>36</v>
      </c>
      <c r="H23" s="18">
        <v>700</v>
      </c>
      <c r="I23" s="10">
        <f t="shared" si="0"/>
        <v>25200</v>
      </c>
    </row>
    <row r="24" spans="2:9" ht="202.5" x14ac:dyDescent="0.25">
      <c r="B24" s="9">
        <v>20</v>
      </c>
      <c r="C24" s="1">
        <v>33141121</v>
      </c>
      <c r="D24" s="7" t="s">
        <v>49</v>
      </c>
      <c r="E24" s="7" t="s">
        <v>50</v>
      </c>
      <c r="F24" s="9" t="s">
        <v>1</v>
      </c>
      <c r="G24" s="18">
        <v>36</v>
      </c>
      <c r="H24" s="18">
        <v>700</v>
      </c>
      <c r="I24" s="10">
        <f t="shared" si="0"/>
        <v>25200</v>
      </c>
    </row>
    <row r="25" spans="2:9" ht="202.5" x14ac:dyDescent="0.25">
      <c r="B25" s="1">
        <v>21</v>
      </c>
      <c r="C25" s="1">
        <v>33141121</v>
      </c>
      <c r="D25" s="7" t="s">
        <v>51</v>
      </c>
      <c r="E25" s="7" t="s">
        <v>52</v>
      </c>
      <c r="F25" s="9" t="s">
        <v>1</v>
      </c>
      <c r="G25" s="18">
        <v>36</v>
      </c>
      <c r="H25" s="18">
        <v>700</v>
      </c>
      <c r="I25" s="10">
        <f t="shared" si="0"/>
        <v>25200</v>
      </c>
    </row>
    <row r="26" spans="2:9" ht="202.5" x14ac:dyDescent="0.25">
      <c r="B26" s="1">
        <v>22</v>
      </c>
      <c r="C26" s="1">
        <v>33141121</v>
      </c>
      <c r="D26" s="7" t="s">
        <v>53</v>
      </c>
      <c r="E26" s="7" t="s">
        <v>54</v>
      </c>
      <c r="F26" s="9" t="s">
        <v>1</v>
      </c>
      <c r="G26" s="18">
        <v>60</v>
      </c>
      <c r="H26" s="18">
        <v>700</v>
      </c>
      <c r="I26" s="10">
        <f t="shared" si="0"/>
        <v>42000</v>
      </c>
    </row>
    <row r="27" spans="2:9" ht="202.5" x14ac:dyDescent="0.25">
      <c r="B27" s="1">
        <v>23</v>
      </c>
      <c r="C27" s="1">
        <v>33141121</v>
      </c>
      <c r="D27" s="7" t="s">
        <v>66</v>
      </c>
      <c r="E27" s="7" t="s">
        <v>55</v>
      </c>
      <c r="F27" s="9" t="s">
        <v>1</v>
      </c>
      <c r="G27" s="18">
        <v>60</v>
      </c>
      <c r="H27" s="18">
        <v>700</v>
      </c>
      <c r="I27" s="10">
        <f t="shared" si="0"/>
        <v>42000</v>
      </c>
    </row>
    <row r="28" spans="2:9" ht="202.5" x14ac:dyDescent="0.25">
      <c r="B28" s="9">
        <v>24</v>
      </c>
      <c r="C28" s="1">
        <v>33141121</v>
      </c>
      <c r="D28" s="7" t="s">
        <v>56</v>
      </c>
      <c r="E28" s="7" t="s">
        <v>57</v>
      </c>
      <c r="F28" s="9" t="s">
        <v>1</v>
      </c>
      <c r="G28" s="18">
        <v>60</v>
      </c>
      <c r="H28" s="18">
        <v>700</v>
      </c>
      <c r="I28" s="10">
        <f t="shared" si="0"/>
        <v>42000</v>
      </c>
    </row>
    <row r="29" spans="2:9" ht="202.5" x14ac:dyDescent="0.25">
      <c r="B29" s="1">
        <v>25</v>
      </c>
      <c r="C29" s="1">
        <v>33141121</v>
      </c>
      <c r="D29" s="7" t="s">
        <v>58</v>
      </c>
      <c r="E29" s="7" t="s">
        <v>59</v>
      </c>
      <c r="F29" s="9" t="s">
        <v>1</v>
      </c>
      <c r="G29" s="18">
        <v>240</v>
      </c>
      <c r="H29" s="18">
        <v>700</v>
      </c>
      <c r="I29" s="10">
        <f t="shared" si="0"/>
        <v>168000</v>
      </c>
    </row>
    <row r="30" spans="2:9" ht="202.5" x14ac:dyDescent="0.25">
      <c r="B30" s="1">
        <v>26</v>
      </c>
      <c r="C30" s="1">
        <v>33141121</v>
      </c>
      <c r="D30" s="7" t="s">
        <v>60</v>
      </c>
      <c r="E30" s="7" t="s">
        <v>61</v>
      </c>
      <c r="F30" s="9" t="s">
        <v>1</v>
      </c>
      <c r="G30" s="18">
        <v>60</v>
      </c>
      <c r="H30" s="18">
        <v>700</v>
      </c>
      <c r="I30" s="10">
        <f>G30*H30</f>
        <v>42000</v>
      </c>
    </row>
    <row r="31" spans="2:9" x14ac:dyDescent="0.25">
      <c r="B31" s="1">
        <v>27</v>
      </c>
      <c r="C31" s="1">
        <v>30232231</v>
      </c>
      <c r="D31" s="19" t="s">
        <v>67</v>
      </c>
      <c r="E31" s="19" t="s">
        <v>68</v>
      </c>
      <c r="F31" s="9" t="s">
        <v>1</v>
      </c>
      <c r="G31" s="18">
        <v>500</v>
      </c>
      <c r="H31" s="18">
        <v>150</v>
      </c>
      <c r="I31" s="10">
        <f>G31*H31</f>
        <v>75000</v>
      </c>
    </row>
    <row r="32" spans="2:9" ht="25.5" customHeight="1" x14ac:dyDescent="0.25">
      <c r="B32" s="9">
        <v>28</v>
      </c>
      <c r="C32" s="1">
        <v>33211110</v>
      </c>
      <c r="D32" s="7" t="s">
        <v>62</v>
      </c>
      <c r="E32" s="7" t="s">
        <v>63</v>
      </c>
      <c r="F32" s="1" t="s">
        <v>1</v>
      </c>
      <c r="G32" s="13">
        <v>6000</v>
      </c>
      <c r="H32" s="13">
        <v>70</v>
      </c>
      <c r="I32" s="11">
        <f>G32*H32</f>
        <v>420000</v>
      </c>
    </row>
    <row r="33" spans="2:9" ht="127.5" customHeight="1" x14ac:dyDescent="0.25">
      <c r="B33" s="1">
        <v>29</v>
      </c>
      <c r="C33" s="1">
        <v>33621420</v>
      </c>
      <c r="D33" s="7" t="s">
        <v>71</v>
      </c>
      <c r="E33" s="7" t="s">
        <v>72</v>
      </c>
      <c r="F33" s="1" t="s">
        <v>1</v>
      </c>
      <c r="G33" s="13">
        <v>12000</v>
      </c>
      <c r="H33" s="13">
        <v>52</v>
      </c>
      <c r="I33" s="11">
        <f t="shared" ref="I33:I37" si="1">G33*H33</f>
        <v>624000</v>
      </c>
    </row>
    <row r="34" spans="2:9" ht="123.75" customHeight="1" x14ac:dyDescent="0.25">
      <c r="B34" s="1">
        <v>30</v>
      </c>
      <c r="C34" s="1">
        <v>33621764</v>
      </c>
      <c r="D34" s="7" t="s">
        <v>73</v>
      </c>
      <c r="E34" s="7" t="s">
        <v>74</v>
      </c>
      <c r="F34" s="1" t="s">
        <v>1</v>
      </c>
      <c r="G34" s="13">
        <v>12000</v>
      </c>
      <c r="H34" s="13">
        <v>82</v>
      </c>
      <c r="I34" s="11">
        <f t="shared" si="1"/>
        <v>984000</v>
      </c>
    </row>
    <row r="35" spans="2:9" ht="205.5" customHeight="1" x14ac:dyDescent="0.25">
      <c r="B35" s="1">
        <v>31</v>
      </c>
      <c r="C35" s="1">
        <v>33111390</v>
      </c>
      <c r="D35" s="7" t="s">
        <v>76</v>
      </c>
      <c r="E35" s="7" t="s">
        <v>75</v>
      </c>
      <c r="F35" s="11" t="s">
        <v>1</v>
      </c>
      <c r="G35" s="13">
        <v>2</v>
      </c>
      <c r="H35" s="13">
        <v>65000</v>
      </c>
      <c r="I35" s="11">
        <f t="shared" si="1"/>
        <v>130000</v>
      </c>
    </row>
    <row r="36" spans="2:9" ht="15" customHeight="1" x14ac:dyDescent="0.25">
      <c r="B36" s="9">
        <v>32</v>
      </c>
      <c r="C36" s="1" t="s">
        <v>78</v>
      </c>
      <c r="D36" s="7" t="s">
        <v>79</v>
      </c>
      <c r="E36" s="7" t="s">
        <v>77</v>
      </c>
      <c r="F36" s="11" t="s">
        <v>1</v>
      </c>
      <c r="G36" s="13">
        <v>2</v>
      </c>
      <c r="H36" s="13">
        <v>120000</v>
      </c>
      <c r="I36" s="11">
        <f t="shared" si="1"/>
        <v>240000</v>
      </c>
    </row>
    <row r="37" spans="2:9" ht="121.5" customHeight="1" x14ac:dyDescent="0.25">
      <c r="B37" s="1">
        <v>33</v>
      </c>
      <c r="C37" s="12">
        <v>33691136</v>
      </c>
      <c r="D37" s="20" t="s">
        <v>80</v>
      </c>
      <c r="E37" s="20" t="s">
        <v>81</v>
      </c>
      <c r="F37" s="12" t="s">
        <v>1</v>
      </c>
      <c r="G37" s="12">
        <v>5000</v>
      </c>
      <c r="H37" s="13">
        <v>400</v>
      </c>
      <c r="I37" s="11">
        <f t="shared" si="1"/>
        <v>2000000</v>
      </c>
    </row>
    <row r="38" spans="2:9" s="14" customFormat="1" x14ac:dyDescent="0.25">
      <c r="B38" s="1">
        <v>34</v>
      </c>
      <c r="C38" s="13">
        <v>33191312</v>
      </c>
      <c r="D38" s="20" t="s">
        <v>83</v>
      </c>
      <c r="E38" s="20" t="s">
        <v>82</v>
      </c>
      <c r="F38" s="12" t="s">
        <v>1</v>
      </c>
      <c r="G38" s="13">
        <v>100</v>
      </c>
      <c r="H38" s="13">
        <v>11400</v>
      </c>
      <c r="I38" s="13">
        <f>G38*H38</f>
        <v>1140000</v>
      </c>
    </row>
    <row r="39" spans="2:9" s="14" customFormat="1" x14ac:dyDescent="0.25">
      <c r="B39" s="21"/>
      <c r="C39" s="22"/>
      <c r="D39" s="23"/>
      <c r="E39" s="23"/>
      <c r="F39" s="22"/>
      <c r="G39" s="22"/>
      <c r="H39" s="21"/>
      <c r="I39" s="21"/>
    </row>
    <row r="40" spans="2:9" s="14" customFormat="1" x14ac:dyDescent="0.25">
      <c r="B40" s="21"/>
      <c r="C40" s="22"/>
      <c r="D40" s="23"/>
      <c r="E40" s="23"/>
      <c r="F40" s="22"/>
      <c r="G40" s="22"/>
      <c r="H40" s="21"/>
      <c r="I40" s="21"/>
    </row>
    <row r="41" spans="2:9" ht="225" customHeight="1" x14ac:dyDescent="0.25">
      <c r="B41" s="25" t="s">
        <v>13</v>
      </c>
      <c r="C41" s="25"/>
      <c r="D41" s="25"/>
      <c r="E41" s="25"/>
      <c r="F41" s="25"/>
      <c r="G41" s="25"/>
      <c r="H41" s="25"/>
      <c r="I41" s="25"/>
    </row>
    <row r="42" spans="2:9" ht="90" customHeight="1" x14ac:dyDescent="0.25">
      <c r="B42" s="25" t="s">
        <v>12</v>
      </c>
      <c r="C42" s="25"/>
      <c r="D42" s="25"/>
      <c r="E42" s="25"/>
      <c r="F42" s="25"/>
      <c r="G42" s="25"/>
      <c r="H42" s="25"/>
      <c r="I42" s="25"/>
    </row>
  </sheetData>
  <mergeCells count="3">
    <mergeCell ref="B2:I2"/>
    <mergeCell ref="B41:I41"/>
    <mergeCell ref="B42:I42"/>
  </mergeCells>
  <printOptions horizontalCentered="1" verticalCentered="1"/>
  <pageMargins left="0.11811023622047245" right="0.11811023622047245" top="0.15748031496062992" bottom="0.35433070866141736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GSG</dc:creator>
  <cp:lastModifiedBy>User</cp:lastModifiedBy>
  <cp:lastPrinted>2025-07-23T15:52:38Z</cp:lastPrinted>
  <dcterms:created xsi:type="dcterms:W3CDTF">2015-06-05T18:17:20Z</dcterms:created>
  <dcterms:modified xsi:type="dcterms:W3CDTF">2025-07-25T11:27:57Z</dcterms:modified>
</cp:coreProperties>
</file>