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8820" yWindow="108" windowWidth="139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4519"/>
</workbook>
</file>

<file path=xl/calcChain.xml><?xml version="1.0" encoding="utf-8"?>
<calcChain xmlns="http://schemas.openxmlformats.org/spreadsheetml/2006/main">
  <c r="M13" i="1"/>
  <c r="M3"/>
  <c r="M4"/>
  <c r="M5"/>
  <c r="M6"/>
  <c r="M7"/>
  <c r="M8"/>
  <c r="M9"/>
  <c r="M10"/>
  <c r="M11"/>
  <c r="M12"/>
  <c r="M2" l="1"/>
</calcChain>
</file>

<file path=xl/sharedStrings.xml><?xml version="1.0" encoding="utf-8"?>
<sst xmlns="http://schemas.openxmlformats.org/spreadsheetml/2006/main" count="128" uniqueCount="103">
  <si>
    <t>h/h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</si>
  <si>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</si>
  <si>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</si>
  <si>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</si>
  <si>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</si>
  <si>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</si>
  <si>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</si>
  <si>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Միջանցիկ ծածկագիրը ըստ ԳՄԱ դասակարգման
CPV Код</t>
  </si>
  <si>
    <t>Միավորի գինը ՀՀ դրամով
Цена за единицу в драмах РА</t>
  </si>
  <si>
    <t>2025թ. Գնման պլանով նախատեսված ընդհանուր քանակը
Общее количество za 2025 год</t>
  </si>
  <si>
    <t>Ընդամենը գումարը ՀՀ դրամով
Итого Сумма в драмах РА</t>
  </si>
  <si>
    <r>
      <rPr>
        <b/>
        <sz val="8"/>
        <rFont val="Arial Unicode"/>
        <family val="2"/>
        <charset val="204"/>
      </rPr>
      <t>***</t>
    </r>
    <r>
      <rPr>
        <sz val="8"/>
        <rFont val="Arial Unicode"/>
        <family val="2"/>
        <charset val="204"/>
      </rPr>
      <t xml:space="preserve"> Ապրանքային նշանը և(կամ) մոդելը և(կամ) արտադրողը
</t>
    </r>
    <r>
      <rPr>
        <b/>
        <sz val="8"/>
        <rFont val="Arial Unicode"/>
        <family val="2"/>
        <charset val="204"/>
      </rPr>
      <t>***</t>
    </r>
    <r>
      <rPr>
        <sz val="8"/>
        <rFont val="Arial Unicode"/>
        <family val="2"/>
        <charset val="204"/>
      </rPr>
      <t xml:space="preserve"> Товарный знак и/или модель и/или производитель </t>
    </r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</si>
  <si>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</si>
  <si>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</si>
  <si>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</si>
  <si>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</si>
  <si>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</si>
  <si>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</si>
  <si>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</si>
  <si>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</si>
  <si>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*** Մասնակցության փուլում Մասնակցի կողմից նշված տվյալներից որևէ մեկը ներկայացնելու դեպքում հրավերի պահանջը համարվում է կատարված</t>
  </si>
  <si>
    <t>***На этапе участия, в случае предоставления Участником любого из этих данных, требование приглашения считается выполненным.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</si>
  <si>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</si>
  <si>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</si>
  <si>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r>
      <rPr>
        <b/>
        <sz val="8"/>
        <rFont val="Arial Unicode"/>
        <family val="2"/>
        <charset val="204"/>
      </rPr>
      <t>**</t>
    </r>
    <r>
      <rPr>
        <sz val="8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</si>
  <si>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8"/>
        <rFont val="Arial Unicode"/>
        <family val="2"/>
        <charset val="204"/>
      </rPr>
      <t xml:space="preserve">** </t>
    </r>
    <r>
      <rPr>
        <sz val="8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</si>
  <si>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ԸՆԴԱՄԵՆԸ</t>
  </si>
  <si>
    <t>հատ</t>
  </si>
  <si>
    <t>штука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</si>
  <si>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</si>
  <si>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</si>
  <si>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</si>
  <si>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</si>
  <si>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</si>
  <si>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</si>
  <si>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</si>
  <si>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</si>
  <si>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</si>
  <si>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</si>
  <si>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</si>
  <si>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</si>
  <si>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</si>
  <si>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</si>
  <si>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</si>
  <si>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</si>
  <si>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Մանրէազերծման կասսետ</t>
  </si>
  <si>
    <t>Касет стерилизационный</t>
  </si>
  <si>
    <t>Ստեռռադ ֆիրմայի պլազմային ստերիլիզատորի համար նախատեսված կասետ</t>
  </si>
  <si>
    <t xml:space="preserve">Кассета стерилизации для плазменного стерилизатора Стеррад </t>
  </si>
  <si>
    <t>Հոսքի տվիչ, նորածնային, ուղիղ ադապտորով, կիրառելի Draeger Babylog 8000Plus սարքավորման հետ, չափման մեթոդը՝ տաք մետաղալարով անեմոմետրիա, ներդիրը՝ ակրիլոնիտրիլ-բուտադիեն-ստիրոլ (ABS)՝ 13 մկմ պլատինե մետաղալարով,  կյուվետը՝ պոլիկարբոնատ, աշխատանքային ջերմաստիճանը՝  20-ից 60 °C, ենթակա է ստերիլիզացիայի,  ISO 15 ստանդարտի, պետք է հստակ հասկացվի սարքի կողմից և պահպանի տվյալների ճշտությունը:</t>
  </si>
  <si>
    <t>Датчик потока, неонатальный, с прямым адаптером, подходит для использования с Draeger Babylog 8000Plus, метод измерения: анемометрия с горячей проволокой, вставка: акрилонитрилбутадиенстирол (ABS) с платиновой проволокой 13 мкм, кювета: поликарбонат, рабочая температура: от 20 до 60 °C, подлежит стерилизации, стандарт ISO 15, должен быть четко понят устройством и обеспечивать точность данных.</t>
  </si>
  <si>
    <t>Խողովակ շնչառական նորածնային</t>
  </si>
  <si>
    <t>Комплект двухлинейного дыхательного контура диаметром 10мм для младенцев (&gt; 4 л/мин) с  подогревом и самозаполняющейся камерой.  В комплекте имеется: линия вдоха с обогревом 0,9-1,2м, удлинитель для инкубатора 0,3м, линия выдоха 1,5-1,6м с обогревом  либо с влагосборником, шланг для присоединения увлажнителя к аппарату  0,5-0,6м, линия контроля давления, набор переходников (для использования с различными аппаратами ИВЛ), камера увлажнителя с автозаполнением водой. Контуры совместимы с аппаратом Draeger Babylog 8000 Plus с увлажнителем F&amp;P MR 850.</t>
  </si>
  <si>
    <t>Պերիկարդ արհեստական</t>
  </si>
  <si>
    <t>Перикард исскуственный</t>
  </si>
  <si>
    <t>Արհեստական հյուսվածք Felt, 15,2սմ x15,2սմ չափսի, նոմինալ հաստությունը 1,65մմ, նյութը PTFE.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</si>
  <si>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Искусственный ткань felt, размеры 15,2см х15,2 см, номинальная толщина 1,65мм, материал PTFE.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</si>
  <si>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Երկուղի շնչառական խողովակների հավաքածու՝ 10 մմ տրամագծով, նորածինների համար (&gt; 4 լ/րոպե)՝ տաքացմամբ և ավտոմատ լցման խցիկով: Հավաքածուն ներառում է՝ 0.9-1.2 մ տաքացվող ներշնչման գիծ, 0.3 մ ինկուբատորի համար նախատեսված երկարացուցիչ, 1.5-1.6 մ արտաշնչման գիծ՝ տաքացմամբ կամ խոնավության կուտակիչով, 0.5-0.6 մ խողովակ՝ խոնավացուցիչը սարքին միացնելու համար, ճնշման վերահսկման գիծ, ադապտերների հավաքածու (ԹԱՇ սարքի տարբեր ադապտորների հետ օգտագործելու համար), խոնավացման խցիկ՝  ջրի ավտոմատ լցմամբ: Հավաքածուն պետք է համատեղելի լինի Draeger Babylog 8000 Plus սարքի և F&amp;P MR 850 խոնավացուցիչի հետ:</t>
  </si>
  <si>
    <t>Дыхательный контур для младенцев</t>
  </si>
  <si>
    <t>Ինտրադյուսեր ֆեմորալ երկար 6fr</t>
  </si>
  <si>
    <t>Интрадюср феморальный длинный 6fr</t>
  </si>
  <si>
    <t>Феморальный интродьюсер для диагностических и интервенционных процедур, армированный, размеры 6 fr, длина: 45, 65 и 90 см, с прямым и кривым кончиком, с одним золотым coil маркером, с гидрофильным покрытием, содержит интродьюсер, крепленную систему с трайником, совместим с направляющим диаметром 0,038'' . Наличие сертификата соответствия качества CE.</t>
  </si>
  <si>
    <t>Ինտրադյուսեր ֆեմորալ երկար 7fr</t>
  </si>
  <si>
    <t>Интрадюср феморальный длинный 7fr</t>
  </si>
  <si>
    <t>Феморальный интродьюсер для диагностических и интервенционных процедур, армированный, размеры 7 fr, длина: 45, 65 и 90 см, с прямым и кривым кончиком, с одним золотым coil маркером, с гидрофильным покрытием, содержит интродьюсер, крепленную систему с трайником, совместим с направляющим диаметром 0,038'' . Наличие сертификата соответствия качества CE.</t>
  </si>
  <si>
    <t>Ախտորոշիչ և ինտերվենցիոն միջամտությունների համար նախատեսված ֆեմորալ ինտրոդյուսեր, ամրացված, չափսերը՝ 6 ֆր, երկարությունները՝  45, 65 և 90սմ, ուղիղ և կոր գլխիկով, մեկ ոսկյա քոյլ մարկերով, հիդրոֆիլիկ ծածկույթով, պարունակում է ինտրադյուսեր, համակարգով կցված եռուղի, համատեղելի  0.038'' տրամագծով ուղղորդիչի հետ: CE  որակի սերտիֆիկատի  առկայություն:</t>
  </si>
  <si>
    <t>Ախտորոշիչ և ինտերվենցիոն միջամտությունների համար նախատեսված ֆեմորալ ինտրոդյուսեր, ամրացված, չափսերը՝ 7 ֆր, երկարությունները՝  45, 65 և 90սմ, ուղիղ և կոր գլխիկով, մեկ ոսկյա քոյլ մարկերով, հիդրոֆիլիկ ծածկույթով, պարունակում է ինտրադյուսեր, համակարգով կցված եռուղի, համատեղելի  0.038'' տրամագծով ուղղորդիչի հետ: CE  որակի սերտիֆիկատի  առկայություն:</t>
  </si>
  <si>
    <t>Մանրէազերծման ռուլոն</t>
  </si>
  <si>
    <t xml:space="preserve">Стерилизационный рулон </t>
  </si>
  <si>
    <t>Ստեռռադ ֆիրմայի պլազմային ստերիլիզատորի համար նախատեսված երկշերտանի մանրէազերծման ռուլոն, ջերմասոսնձվող, մեկ շերտը թղթյա, մյուսը` պոլիմերային, մանրէազերծման գունավոր  ինդիկատորի առկայությամբ, լայնքը 20-25սմ, երկարությունը ոչ պակաս քան 70մ:</t>
  </si>
  <si>
    <t xml:space="preserve">Двухслойный термический рулон для стерилизации, предназначен для стерилизатора Стеррад, один слой бумажный, другой полимер, с цветным индикатором, ширина 20-25см, длина не менее 70м.  </t>
  </si>
  <si>
    <t>Յոպրոմիդ</t>
  </si>
  <si>
    <t>Йопромид</t>
  </si>
  <si>
    <t xml:space="preserve">Յոպրոմիդ լուծույթ ներարկման 769մգ/մլ (370մգ յոդ/մլ); ապակե սրվակ 100մլ: </t>
  </si>
  <si>
    <t>Йопромид,  раствор для иньекций 769мг/мл (370мг йод/мл); стекляной флакон 100мл.</t>
  </si>
  <si>
    <t>Տրանսպլանտանտ անոթային ճյուղավոր</t>
  </si>
  <si>
    <t>Трансплантант сосудистый веточный</t>
  </si>
  <si>
    <t>Անոթային տրանսպլանտանտ, ձևը ողիղ, կիրառվող նյութը՝  90% պոլիէսթեր, հավասարաչափ ժելատին և գլիցերին, կառուցվածքը՝ Woven weave, հիմնական նյութի թափանցելիությունը ոչ ավել քան 150 մլ/սմ2/րոպ/120մմ.ս.ս., թափանցելիությունը ծածկույթից հետո &lt;10 cc: Չափսերը՝ -40-50 սմ երկարությամբ,  տրամագծերը` 7-ից 34մմ տիրույթում առնվազն 14 չափ: 
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</si>
  <si>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Сосудистый трансплантант, форма прямая, материал: 90% полиэстер,  равные части желатина и глицерина, структура: Woven weave, пористость основного материала не более 150 мл/см2/мин/120мм.р.с., пористость после покрытия &lt;10 cc. Размеры: - длина 40-50 см, диаметры в диапазоне от 7 до 34мм не менее 14 размеров. 
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</si>
  <si>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Տրանսպլանտանտ անոթային 40-50սմ</t>
  </si>
  <si>
    <t>Трансплантант сосудистый 40-50см</t>
  </si>
  <si>
    <t>Անոթային տրանսպլանտանտ, ձևը  ճյուղավոր, կիրառվող նյութը՝  90% պոլիէսթեր, հավասարաչափ ժելատին և գլիցերին, կառուցվածքը՝ Woven weave, հիմնական նյութի թափանցելիությունը ոչ ավել քան 150 մլ/սմ2/րոպ/120մմ.ս.ս., թափանցելիությունը ծածկույթից հետո &lt;10 cc: 
-ընդհանուր երկարությունը 40-50սմ, հիմնական ճյուղի տրամագիծը 14-22մմ տիրույթում առնվազն 5 չափ, ճյուղավորումների տրամագծերը կազմում են հիմնական ճյուղի կես չափսը: 
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</si>
  <si>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Сосудистый трансплантант, бифуркационный, материал: 90% полиэстер,  равные части желатина и глицерина, структура: Woven weave, пористость основного материала не более 150 мл/см2/мин/120мм.р.с., пористость после покрытия &lt;10 cc. Размеры: - общая длина 40-50 см, диаметр основной части в диапазоне 14-22мм не менее 5 размеров, диаметры ветвей составляют половину основной частьи.
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</si>
  <si>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33111490/46</t>
  </si>
  <si>
    <t>Պահեստամաս Լար հոլտերի</t>
  </si>
  <si>
    <t>Запчасть кабель холтера</t>
  </si>
  <si>
    <t xml:space="preserve">Braemar DL950 հոլտերի ԷՍԳ լար, 5 ճյուղանի,  </t>
  </si>
  <si>
    <t>ЭКГ кабель, 5 ветвей, для холтера Braemar DL950</t>
  </si>
  <si>
    <r>
      <rPr>
        <b/>
        <sz val="8"/>
        <color theme="1"/>
        <rFont val="Arial Unicode"/>
        <family val="2"/>
        <charset val="204"/>
      </rPr>
      <t>*</t>
    </r>
    <r>
      <rPr>
        <sz val="8"/>
        <color theme="1"/>
        <rFont val="Arial Unicode"/>
        <family val="2"/>
        <charset val="204"/>
      </rPr>
      <t xml:space="preserve">Պայմանագրի շրջանակներում Ապրանքի մատակարարումն իրականացվելու է 2025թ.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Մատակարարվող ապրանքները պետք է լինեն նոր, գործարանային փաթեթավորմամբ, ապրանքային նշանի և/կամ/ մոդելի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
</t>
    </r>
    <r>
      <rPr>
        <b/>
        <sz val="8"/>
        <color theme="1"/>
        <rFont val="Arial Unicode"/>
        <family val="2"/>
        <charset val="204"/>
      </rPr>
      <t xml:space="preserve">  11-րդ չափաբաժնի մասով Ապրանքը պետք է  համապատասխանի ՀՀ Կառավարության 02.05.2013թ. թիվ 502-Ն որոշմամբ հաստատված պահանջներին, ընդ որում առաջարկվող Ապրանքը պետք է գրանցված լինի դեղերի պետական գրանցամատյանում: Վաճառողը ապրանքի հետ միասին պետք է ներկայացնի ՀՀ Կառավարության 02.05.2013թ. թիվ 502-Ն որոշմամբ նախատեսված փաստաթղթերը: </t>
    </r>
    <r>
      <rPr>
        <sz val="8"/>
        <color theme="1"/>
        <rFont val="Arial Unicode"/>
        <family val="2"/>
        <charset val="204"/>
      </rPr>
      <t xml:space="preserve">
</t>
    </r>
  </si>
  <si>
    <r>
      <t xml:space="preserve"> </t>
    </r>
    <r>
      <rPr>
        <b/>
        <sz val="8"/>
        <color theme="1"/>
        <rFont val="Arial Unicode"/>
        <family val="2"/>
        <charset val="204"/>
      </rPr>
      <t>*</t>
    </r>
    <r>
      <rPr>
        <sz val="8"/>
        <color theme="1"/>
        <rFont val="Arial Unicode"/>
        <family val="2"/>
        <charset val="204"/>
      </rPr>
      <t xml:space="preserve"> Товар должен доставляться в течение 2025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
 </t>
    </r>
    <r>
      <rPr>
        <b/>
        <sz val="8"/>
        <color theme="1"/>
        <rFont val="Arial Unicode"/>
        <family val="2"/>
        <charset val="204"/>
      </rPr>
      <t xml:space="preserve"> Для 11-го лота Товар должен соответствовать требованиям предусмотренными  решением  правительства РА N 502-Н от 02.05.2013г, при этом предлагаемый Товар должен быть регистрирован в государственном реестре лекарств.  При доставке товара Продовец должен представить документы, предусмотренные решением  правительства РА N 502-Н от 02.05.2013г.  </t>
    </r>
  </si>
  <si>
    <t>Դեղերի պետական գրանցամատյան</t>
  </si>
  <si>
    <t>33111490/47</t>
  </si>
  <si>
    <t>33141208/1</t>
  </si>
  <si>
    <t>33141208/2</t>
  </si>
  <si>
    <t>33141211/20</t>
  </si>
  <si>
    <t>33151290/5</t>
  </si>
  <si>
    <t>33181330/7</t>
  </si>
  <si>
    <t>33181340/6</t>
  </si>
  <si>
    <t>33181340/7</t>
  </si>
  <si>
    <t>33191640/1</t>
  </si>
  <si>
    <t>33691157/2</t>
  </si>
  <si>
    <t>Պահեստամաս Հոսքի տվիչ նորածնային</t>
  </si>
  <si>
    <t>Запчасть Датчик потока, неонатальный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</si>
</sst>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8"/>
      <name val="Arial Unicode"/>
      <family val="2"/>
      <charset val="204"/>
    </font>
    <font>
      <sz val="8"/>
      <name val="Arial"/>
      <family val="2"/>
      <charset val="204"/>
    </font>
    <font>
      <b/>
      <sz val="8"/>
      <color theme="1"/>
      <name val="Arial Unicode"/>
      <family val="2"/>
      <charset val="204"/>
    </font>
    <font>
      <b/>
      <sz val="8"/>
      <color rgb="FFFF0000"/>
      <name val="Arial Unicode"/>
      <family val="2"/>
      <charset val="204"/>
    </font>
    <font>
      <sz val="7"/>
      <name val="Arial"/>
    </font>
    <font>
      <sz val="12"/>
      <color theme="1"/>
      <name val="Arial Unicode"/>
      <family val="2"/>
      <charset val="204"/>
    </font>
    <font>
      <b/>
      <sz val="14"/>
      <color theme="1"/>
      <name val="Arial Unicode"/>
      <family val="2"/>
      <charset val="204"/>
    </font>
    <font>
      <sz val="14"/>
      <color theme="1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" name="Text Box 1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" name="Text Box 1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6" name="Text Box 2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7" name="Text Box 2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8" name="Text Box 30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9" name="Text Box 32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11" name="Text Box 3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12" name="Text Box 36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13" name="Text Box 3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14" name="Text Box 42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16" name="Text Box 46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17" name="Text Box 4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18" name="Text Box 3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19" name="Text Box 32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0" name="Text Box 1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2" name="Text Box 2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4" name="Text Box 2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5" name="Text Box 2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6" name="Text Box 30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27" name="Text Box 32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28" name="Text Box 33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29" name="Text Box 3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1" name="Text Box 3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2" name="Text Box 42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3" name="Text Box 4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35" name="Text Box 4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36" name="Text Box 3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37" name="Text Box 32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703742" y="1737920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0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1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2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3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4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5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6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07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08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09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0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1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2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3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4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5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16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17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8" name="Text Box 1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19" name="Text Box 1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0" name="Text Box 2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1" name="Text Box 2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2" name="Text Box 2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3" name="Text Box 2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4" name="Text Box 3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5" name="Text Box 3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26" name="Text Box 3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27" name="Text Box 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8" name="Text Box 3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29" name="Text Box 3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0" name="Text Box 4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1" name="Text Box 4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2" name="Text Box 4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3" name="Text Box 4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34" name="Text Box 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35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6" name="Text Box 1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8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39" name="Text Box 2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0" name="Text Box 2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1" name="Text Box 2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2" name="Text Box 3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3" name="Text Box 3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44" name="Text Box 3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45" name="Text Box 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6" name="Text Box 3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8" name="Text Box 4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49" name="Text Box 4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1" name="Text Box 4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52" name="Text Box 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53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4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5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6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7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8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59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0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1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62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63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4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5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6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7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8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69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70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71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2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3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4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5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6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7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8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79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80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81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82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83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84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85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86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87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88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89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0" name="Text Box 1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1" name="Text Box 1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2" name="Text Box 2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3" name="Text Box 2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4" name="Text Box 2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5" name="Text Box 2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6" name="Text Box 3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297" name="Text Box 3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98" name="Text Box 3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299" name="Text Box 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0" name="Text Box 3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1" name="Text Box 3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2" name="Text Box 4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3" name="Text Box 4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4" name="Text Box 4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5" name="Text Box 4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06" name="Text Box 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0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8" name="Text Box 1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0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1" name="Text Box 2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2" name="Text Box 2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3" name="Text Box 2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4" name="Text Box 3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5" name="Text Box 3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16" name="Text Box 3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17" name="Text Box 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8" name="Text Box 3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19" name="Text Box 3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0" name="Text Box 4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1" name="Text Box 4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3" name="Text Box 4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24" name="Text Box 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25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6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7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8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29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0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1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2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3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34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35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6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7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8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39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0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1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42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43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4" name="Text 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6" name="Text Box 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7" name="Text Box 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8" name="Text Box 2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49" name="Text Box 2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0" name="Text Box 30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1" name="Text Box 3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52" name="Text Box 3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53" name="Text Box 3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4" name="Text Box 36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5" name="Text Box 3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6" name="Text Box 4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59" name="Text Box 4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60" name="Text Box 3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61" name="Text Box 3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2" name="Text Box 1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3" name="Text Box 1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4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5" name="Text Box 2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6" name="Text Box 2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7" name="Text Box 2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8" name="Text Box 3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69" name="Text Box 3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70" name="Text Box 3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71" name="Text Box 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72" name="Text Box 3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73" name="Text Box 3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74" name="Text Box 4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75" name="Text Box 4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77" name="Text Box 4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78" name="Text Box 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79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0" name="Text Box 1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1" name="Text Box 1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2" name="Text Box 2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3" name="Text Box 2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4" name="Text Box 2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5" name="Text Box 2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6" name="Text Box 3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87" name="Text Box 3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88" name="Text Box 3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89" name="Text Box 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0" name="Text Box 3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1" name="Text Box 3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2" name="Text Box 4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3" name="Text Box 4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4" name="Text Box 4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5" name="Text Box 4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96" name="Text Box 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39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8" name="Text 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399" name="Text 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0" name="Text Box 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1" name="Text Box 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2" name="Text Box 2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3" name="Text Box 2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4" name="Text Box 30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5" name="Text Box 3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406" name="Text Box 3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407" name="Text Box 3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8" name="Text Box 36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09" name="Text Box 3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10" name="Text Box 4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11" name="Text Box 4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413" name="Text Box 4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414" name="Text Box 3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415" name="Text Box 3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046642" y="1374154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0" name="Text Box 1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1" name="Text Box 1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2" name="Text Box 2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3" name="Text Box 22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4" name="Text Box 2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5" name="Text Box 2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6" name="Text Box 30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478" name="Text Box 33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479" name="Text Box 3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0" name="Text Box 36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1" name="Text Box 3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2" name="Text Box 42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3" name="Text Box 4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5" name="Text Box 4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486" name="Text Box 3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487" name="Text Box 32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8" name="Text Box 14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89" name="Text Box 1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0" name="Text Box 2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1" name="Text Box 22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2" name="Text Box 2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3" name="Text Box 2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4" name="Text Box 30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5" name="Text Box 32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496" name="Text Box 33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497" name="Text Box 3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8" name="Text Box 36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499" name="Text Box 3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500" name="Text Box 42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501" name="Text Box 4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629322</xdr:colOff>
      <xdr:row>44</xdr:row>
      <xdr:rowOff>2689</xdr:rowOff>
    </xdr:to>
    <xdr:sp macro="" textlink="">
      <xdr:nvSpPr>
        <xdr:cNvPr id="503" name="Text Box 4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504" name="Text Box 3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44</xdr:row>
      <xdr:rowOff>2689</xdr:rowOff>
    </xdr:from>
    <xdr:to>
      <xdr:col>3</xdr:col>
      <xdr:colOff>554948</xdr:colOff>
      <xdr:row>44</xdr:row>
      <xdr:rowOff>2689</xdr:rowOff>
    </xdr:to>
    <xdr:sp macro="" textlink="">
      <xdr:nvSpPr>
        <xdr:cNvPr id="505" name="Text Box 32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833282" y="3446032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06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07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08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09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0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1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2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3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14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15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6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7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8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19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0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1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22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23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4" name="Text Box 1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5" name="Text Box 1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6" name="Text Box 2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7" name="Text Box 2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8" name="Text Box 2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29" name="Text Box 2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0" name="Text Box 3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1" name="Text Box 3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32" name="Text Box 3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33" name="Text Box 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4" name="Text Box 3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5" name="Text Box 3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6" name="Text Box 4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7" name="Text Box 4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8" name="Text Box 4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39" name="Text Box 4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40" name="Text Box 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41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2" name="Text Box 1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3" name="Text Box 1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4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5" name="Text Box 2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7" name="Text Box 2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8" name="Text Box 3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49" name="Text Box 3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50" name="Text Box 3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51" name="Text Box 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52" name="Text Box 3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53" name="Text Box 3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54" name="Text Box 4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55" name="Text Box 4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57" name="Text Box 4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58" name="Text Box 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59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0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1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2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3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4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5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6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67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68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69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0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1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2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3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4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5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76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77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8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79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0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1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2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3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4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5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86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87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8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89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0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1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2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3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94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595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6" name="Text Box 1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7" name="Text Box 1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8" name="Text Box 2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599" name="Text Box 2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0" name="Text Box 2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1" name="Text Box 2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3" name="Text Box 3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04" name="Text Box 3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05" name="Text Box 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6" name="Text Box 3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7" name="Text Box 3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8" name="Text Box 4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09" name="Text Box 4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0" name="Text Box 4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1" name="Text Box 4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12" name="Text Box 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13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4" name="Text Box 1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5" name="Text Box 1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6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7" name="Text Box 2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8" name="Text Box 2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19" name="Text Box 2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0" name="Text Box 3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1" name="Text Box 3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22" name="Text Box 3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23" name="Text Box 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4" name="Text Box 3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5" name="Text Box 3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6" name="Text Box 4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7" name="Text Box 4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29" name="Text Box 4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30" name="Text Box 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31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2" name="Text Box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3" name="Text Box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4" name="Text Box 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5" name="Text Box 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6" name="Text Box 2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7" name="Text Box 2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8" name="Text Box 30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39" name="Text Box 32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40" name="Text Box 33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41" name="Text Box 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42" name="Text Box 3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43" name="Text Box 3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44" name="Text Box 4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45" name="Text Box 44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46" name="Text Box 46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47" name="Text Box 4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48" name="Text Box 3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49" name="Text Box 3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0" name="Text 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1" name="Text 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2" name="Text Box 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3" name="Text Box 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4" name="Text Box 2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5" name="Text Box 2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6" name="Text Box 30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57" name="Text Box 3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58" name="Text Box 3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59" name="Text Box 3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1" name="Text Box 3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2" name="Text Box 4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3" name="Text Box 4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5" name="Text Box 4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66" name="Text Box 3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67" name="Text Box 3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8" name="Text Box 1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69" name="Text Box 1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0" name="Text Box 2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1" name="Text Box 2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2" name="Text Box 2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3" name="Text Box 2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4" name="Text Box 3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5" name="Text Box 3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76" name="Text Box 3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77" name="Text Box 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8" name="Text Box 3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79" name="Text Box 3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0" name="Text Box 4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1" name="Text Box 4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3" name="Text Box 4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84" name="Text Box 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85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6" name="Text Box 1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7" name="Text Box 1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8" name="Text Box 2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89" name="Text Box 2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0" name="Text Box 2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1" name="Text Box 2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2" name="Text Box 3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3" name="Text Box 3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94" name="Text Box 3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695" name="Text Box 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6" name="Text Box 3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7" name="Text Box 3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8" name="Text Box 4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699" name="Text Box 4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0" name="Text Box 4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1" name="Text Box 4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702" name="Text Box 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703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4" name="Text Box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5" name="Text Box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6" name="Text Box 2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7" name="Text Box 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8" name="Text Box 2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09" name="Text Box 2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0" name="Text Box 30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1" name="Text Box 3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712" name="Text Box 3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713" name="Text Box 3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4" name="Text Box 36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5" name="Text Box 3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6" name="Text Box 4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7" name="Text Box 4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629322</xdr:colOff>
      <xdr:row>39</xdr:row>
      <xdr:rowOff>2689</xdr:rowOff>
    </xdr:to>
    <xdr:sp macro="" textlink="">
      <xdr:nvSpPr>
        <xdr:cNvPr id="719" name="Text Box 4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62484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720" name="Text Box 3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4482</xdr:colOff>
      <xdr:row>39</xdr:row>
      <xdr:rowOff>2689</xdr:rowOff>
    </xdr:from>
    <xdr:to>
      <xdr:col>3</xdr:col>
      <xdr:colOff>554948</xdr:colOff>
      <xdr:row>39</xdr:row>
      <xdr:rowOff>2689</xdr:rowOff>
    </xdr:to>
    <xdr:sp macro="" textlink="">
      <xdr:nvSpPr>
        <xdr:cNvPr id="721" name="Text Box 32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33282" y="31922869"/>
          <a:ext cx="55046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4" zoomScale="70" zoomScaleNormal="70" workbookViewId="0">
      <selection activeCell="C7" sqref="C7"/>
    </sheetView>
  </sheetViews>
  <sheetFormatPr defaultColWidth="8.88671875" defaultRowHeight="10.199999999999999"/>
  <cols>
    <col min="1" max="1" width="4.88671875" style="4" customWidth="1"/>
    <col min="2" max="2" width="9" style="4" customWidth="1"/>
    <col min="3" max="3" width="8.88671875" style="46" customWidth="1"/>
    <col min="4" max="4" width="13.44140625" style="46" customWidth="1"/>
    <col min="5" max="5" width="14.33203125" style="46" customWidth="1"/>
    <col min="6" max="6" width="19.88671875" style="4" customWidth="1"/>
    <col min="7" max="8" width="56.44140625" style="46" customWidth="1"/>
    <col min="9" max="9" width="8.33203125" style="4" customWidth="1"/>
    <col min="10" max="10" width="8" style="4" customWidth="1"/>
    <col min="11" max="11" width="11.109375" style="8" customWidth="1"/>
    <col min="12" max="12" width="13.6640625" style="4" customWidth="1"/>
    <col min="13" max="13" width="14" style="58" customWidth="1"/>
    <col min="14" max="16384" width="8.88671875" style="4"/>
  </cols>
  <sheetData>
    <row r="1" spans="1:13" ht="81.599999999999994">
      <c r="A1" s="1" t="s">
        <v>0</v>
      </c>
      <c r="B1" s="1" t="s">
        <v>7</v>
      </c>
      <c r="C1" s="3" t="s">
        <v>7</v>
      </c>
      <c r="D1" s="3" t="s">
        <v>1</v>
      </c>
      <c r="E1" s="3" t="s">
        <v>2</v>
      </c>
      <c r="F1" s="5" t="s">
        <v>11</v>
      </c>
      <c r="G1" s="3" t="s">
        <v>3</v>
      </c>
      <c r="H1" s="3" t="s">
        <v>4</v>
      </c>
      <c r="I1" s="1" t="s">
        <v>5</v>
      </c>
      <c r="J1" s="1" t="s">
        <v>6</v>
      </c>
      <c r="K1" s="9" t="s">
        <v>8</v>
      </c>
      <c r="L1" s="5" t="s">
        <v>9</v>
      </c>
      <c r="M1" s="9" t="s">
        <v>10</v>
      </c>
    </row>
    <row r="2" spans="1:13" ht="61.2">
      <c r="A2" s="5">
        <v>1</v>
      </c>
      <c r="B2" s="1">
        <v>33141208</v>
      </c>
      <c r="C2" s="59" t="s">
        <v>92</v>
      </c>
      <c r="D2" s="2" t="s">
        <v>59</v>
      </c>
      <c r="E2" s="2" t="s">
        <v>60</v>
      </c>
      <c r="F2" s="1"/>
      <c r="G2" s="2" t="s">
        <v>65</v>
      </c>
      <c r="H2" s="2" t="s">
        <v>61</v>
      </c>
      <c r="I2" s="1" t="s">
        <v>27</v>
      </c>
      <c r="J2" s="2" t="s">
        <v>28</v>
      </c>
      <c r="K2" s="29">
        <v>78000</v>
      </c>
      <c r="L2" s="1">
        <v>40</v>
      </c>
      <c r="M2" s="40">
        <f t="shared" ref="M2:M12" si="0">K2*L2</f>
        <v>3120000</v>
      </c>
    </row>
    <row r="3" spans="1:13" ht="61.2">
      <c r="A3" s="1">
        <v>2</v>
      </c>
      <c r="B3" s="1">
        <v>33141208</v>
      </c>
      <c r="C3" s="59" t="s">
        <v>93</v>
      </c>
      <c r="D3" s="2" t="s">
        <v>62</v>
      </c>
      <c r="E3" s="2" t="s">
        <v>63</v>
      </c>
      <c r="F3" s="1"/>
      <c r="G3" s="2" t="s">
        <v>66</v>
      </c>
      <c r="H3" s="2" t="s">
        <v>64</v>
      </c>
      <c r="I3" s="1" t="s">
        <v>27</v>
      </c>
      <c r="J3" s="2" t="s">
        <v>28</v>
      </c>
      <c r="K3" s="29">
        <v>78000</v>
      </c>
      <c r="L3" s="1">
        <v>40</v>
      </c>
      <c r="M3" s="40">
        <f t="shared" si="0"/>
        <v>3120000</v>
      </c>
    </row>
    <row r="4" spans="1:13" s="10" customFormat="1" ht="102">
      <c r="A4" s="5">
        <v>3</v>
      </c>
      <c r="B4" s="1">
        <v>33151290</v>
      </c>
      <c r="C4" s="59" t="s">
        <v>95</v>
      </c>
      <c r="D4" s="2" t="s">
        <v>51</v>
      </c>
      <c r="E4" s="2" t="s">
        <v>58</v>
      </c>
      <c r="F4" s="5"/>
      <c r="G4" s="2" t="s">
        <v>57</v>
      </c>
      <c r="H4" s="2" t="s">
        <v>52</v>
      </c>
      <c r="I4" s="1" t="s">
        <v>27</v>
      </c>
      <c r="J4" s="1" t="s">
        <v>28</v>
      </c>
      <c r="K4" s="29">
        <v>23000</v>
      </c>
      <c r="L4" s="1">
        <v>40</v>
      </c>
      <c r="M4" s="40">
        <f t="shared" si="0"/>
        <v>920000</v>
      </c>
    </row>
    <row r="5" spans="1:13" ht="20.399999999999999">
      <c r="A5" s="1">
        <v>4</v>
      </c>
      <c r="B5" s="1">
        <v>33141211</v>
      </c>
      <c r="C5" s="59" t="s">
        <v>94</v>
      </c>
      <c r="D5" s="7" t="s">
        <v>45</v>
      </c>
      <c r="E5" s="3" t="s">
        <v>46</v>
      </c>
      <c r="F5" s="1"/>
      <c r="G5" s="3" t="s">
        <v>47</v>
      </c>
      <c r="H5" s="3" t="s">
        <v>48</v>
      </c>
      <c r="I5" s="1" t="s">
        <v>27</v>
      </c>
      <c r="J5" s="1" t="s">
        <v>28</v>
      </c>
      <c r="K5" s="29">
        <v>79200</v>
      </c>
      <c r="L5" s="42">
        <v>30</v>
      </c>
      <c r="M5" s="40">
        <f t="shared" si="0"/>
        <v>2376000</v>
      </c>
    </row>
    <row r="6" spans="1:13" ht="40.799999999999997">
      <c r="A6" s="5">
        <v>5</v>
      </c>
      <c r="B6" s="1">
        <v>33191640</v>
      </c>
      <c r="C6" s="59" t="s">
        <v>99</v>
      </c>
      <c r="D6" s="2" t="s">
        <v>67</v>
      </c>
      <c r="E6" s="2" t="s">
        <v>68</v>
      </c>
      <c r="F6" s="1"/>
      <c r="G6" s="2" t="s">
        <v>69</v>
      </c>
      <c r="H6" s="2" t="s">
        <v>70</v>
      </c>
      <c r="I6" s="1" t="s">
        <v>27</v>
      </c>
      <c r="J6" s="2" t="s">
        <v>28</v>
      </c>
      <c r="K6" s="29">
        <v>57600</v>
      </c>
      <c r="L6" s="11">
        <v>3</v>
      </c>
      <c r="M6" s="40">
        <f t="shared" si="0"/>
        <v>172800</v>
      </c>
    </row>
    <row r="7" spans="1:13" ht="20.399999999999999">
      <c r="A7" s="1">
        <v>6</v>
      </c>
      <c r="B7" s="1">
        <v>33111490</v>
      </c>
      <c r="C7" s="60" t="s">
        <v>83</v>
      </c>
      <c r="D7" s="2" t="s">
        <v>84</v>
      </c>
      <c r="E7" s="2" t="s">
        <v>85</v>
      </c>
      <c r="F7" s="1"/>
      <c r="G7" s="2" t="s">
        <v>86</v>
      </c>
      <c r="H7" s="2" t="s">
        <v>87</v>
      </c>
      <c r="I7" s="1" t="s">
        <v>27</v>
      </c>
      <c r="J7" s="2" t="s">
        <v>28</v>
      </c>
      <c r="K7" s="29">
        <v>45000</v>
      </c>
      <c r="L7" s="1">
        <v>15</v>
      </c>
      <c r="M7" s="40">
        <f t="shared" si="0"/>
        <v>675000</v>
      </c>
    </row>
    <row r="8" spans="1:13" ht="71.400000000000006">
      <c r="A8" s="5">
        <v>7</v>
      </c>
      <c r="B8" s="1">
        <v>33111490</v>
      </c>
      <c r="C8" s="59" t="s">
        <v>91</v>
      </c>
      <c r="D8" s="2" t="s">
        <v>101</v>
      </c>
      <c r="E8" s="2" t="s">
        <v>102</v>
      </c>
      <c r="F8" s="1"/>
      <c r="G8" s="2" t="s">
        <v>49</v>
      </c>
      <c r="H8" s="2" t="s">
        <v>50</v>
      </c>
      <c r="I8" s="1" t="s">
        <v>27</v>
      </c>
      <c r="J8" s="1" t="s">
        <v>28</v>
      </c>
      <c r="K8" s="29">
        <v>160000</v>
      </c>
      <c r="L8" s="1">
        <v>10</v>
      </c>
      <c r="M8" s="40">
        <f t="shared" si="0"/>
        <v>1600000</v>
      </c>
    </row>
    <row r="9" spans="1:13" ht="51">
      <c r="A9" s="1">
        <v>8</v>
      </c>
      <c r="B9" s="1">
        <v>33181330</v>
      </c>
      <c r="C9" s="59" t="s">
        <v>96</v>
      </c>
      <c r="D9" s="2" t="s">
        <v>53</v>
      </c>
      <c r="E9" s="2" t="s">
        <v>54</v>
      </c>
      <c r="F9" s="1"/>
      <c r="G9" s="2" t="s">
        <v>55</v>
      </c>
      <c r="H9" s="2" t="s">
        <v>56</v>
      </c>
      <c r="I9" s="1" t="s">
        <v>27</v>
      </c>
      <c r="J9" s="2" t="s">
        <v>28</v>
      </c>
      <c r="K9" s="29">
        <v>120000</v>
      </c>
      <c r="L9" s="1">
        <v>30</v>
      </c>
      <c r="M9" s="40">
        <f t="shared" si="0"/>
        <v>3600000</v>
      </c>
    </row>
    <row r="10" spans="1:13" ht="81.599999999999994">
      <c r="A10" s="5">
        <v>9</v>
      </c>
      <c r="B10" s="1">
        <v>33181340</v>
      </c>
      <c r="C10" s="59" t="s">
        <v>97</v>
      </c>
      <c r="D10" s="2" t="s">
        <v>79</v>
      </c>
      <c r="E10" s="2" t="s">
        <v>80</v>
      </c>
      <c r="F10" s="1"/>
      <c r="G10" s="6" t="s">
        <v>77</v>
      </c>
      <c r="H10" s="6" t="s">
        <v>78</v>
      </c>
      <c r="I10" s="1" t="s">
        <v>27</v>
      </c>
      <c r="J10" s="2" t="s">
        <v>28</v>
      </c>
      <c r="K10" s="2">
        <v>150000</v>
      </c>
      <c r="L10" s="1">
        <v>5</v>
      </c>
      <c r="M10" s="40">
        <f t="shared" si="0"/>
        <v>750000</v>
      </c>
    </row>
    <row r="11" spans="1:13" s="10" customFormat="1" ht="102">
      <c r="A11" s="1">
        <v>10</v>
      </c>
      <c r="B11" s="1">
        <v>33181340</v>
      </c>
      <c r="C11" s="59" t="s">
        <v>98</v>
      </c>
      <c r="D11" s="2" t="s">
        <v>75</v>
      </c>
      <c r="E11" s="2" t="s">
        <v>76</v>
      </c>
      <c r="F11" s="1"/>
      <c r="G11" s="6" t="s">
        <v>81</v>
      </c>
      <c r="H11" s="6" t="s">
        <v>82</v>
      </c>
      <c r="I11" s="1" t="s">
        <v>27</v>
      </c>
      <c r="J11" s="2" t="s">
        <v>28</v>
      </c>
      <c r="K11" s="2">
        <v>250000</v>
      </c>
      <c r="L11" s="1">
        <v>10</v>
      </c>
      <c r="M11" s="40">
        <f t="shared" si="0"/>
        <v>2500000</v>
      </c>
    </row>
    <row r="12" spans="1:13" s="10" customFormat="1" ht="20.399999999999999">
      <c r="A12" s="5">
        <v>11</v>
      </c>
      <c r="B12" s="5">
        <v>33691157</v>
      </c>
      <c r="C12" s="59" t="s">
        <v>100</v>
      </c>
      <c r="D12" s="7" t="s">
        <v>71</v>
      </c>
      <c r="E12" s="6" t="s">
        <v>72</v>
      </c>
      <c r="F12" s="41" t="s">
        <v>90</v>
      </c>
      <c r="G12" s="6" t="s">
        <v>73</v>
      </c>
      <c r="H12" s="6" t="s">
        <v>74</v>
      </c>
      <c r="I12" s="5" t="s">
        <v>27</v>
      </c>
      <c r="J12" s="11" t="s">
        <v>28</v>
      </c>
      <c r="K12" s="29">
        <v>14670</v>
      </c>
      <c r="L12" s="11">
        <v>1700</v>
      </c>
      <c r="M12" s="40">
        <f t="shared" si="0"/>
        <v>24939000</v>
      </c>
    </row>
    <row r="13" spans="1:13">
      <c r="A13" s="1"/>
      <c r="B13" s="5"/>
      <c r="C13" s="28"/>
      <c r="D13" s="6"/>
      <c r="E13" s="37" t="s">
        <v>26</v>
      </c>
      <c r="F13" s="5"/>
      <c r="G13" s="3"/>
      <c r="H13" s="3"/>
      <c r="I13" s="1"/>
      <c r="J13" s="1"/>
      <c r="K13" s="29"/>
      <c r="L13" s="11"/>
      <c r="M13" s="43">
        <f>SUM(M2:M12)</f>
        <v>43772800</v>
      </c>
    </row>
    <row r="14" spans="1:13">
      <c r="A14" s="18"/>
      <c r="B14" s="30"/>
      <c r="C14" s="31"/>
      <c r="D14" s="32"/>
      <c r="E14" s="33"/>
      <c r="F14" s="30"/>
      <c r="G14" s="34"/>
      <c r="H14" s="34"/>
      <c r="I14" s="30"/>
      <c r="J14" s="30"/>
      <c r="K14" s="35"/>
      <c r="L14" s="36"/>
      <c r="M14" s="44"/>
    </row>
    <row r="15" spans="1:13" ht="267.60000000000002" customHeight="1">
      <c r="A15" s="5"/>
      <c r="B15" s="5"/>
      <c r="C15" s="1"/>
      <c r="D15" s="7" t="s">
        <v>12</v>
      </c>
      <c r="E15" s="7" t="s">
        <v>13</v>
      </c>
      <c r="F15" s="5"/>
      <c r="G15" s="2" t="s">
        <v>88</v>
      </c>
      <c r="H15" s="2" t="s">
        <v>89</v>
      </c>
      <c r="I15" s="12"/>
      <c r="J15" s="12"/>
      <c r="K15" s="13"/>
      <c r="L15" s="14"/>
      <c r="M15" s="13"/>
    </row>
    <row r="16" spans="1:13" ht="46.8" customHeight="1">
      <c r="A16" s="5"/>
      <c r="B16" s="5"/>
      <c r="C16" s="1"/>
      <c r="D16" s="7" t="s">
        <v>14</v>
      </c>
      <c r="E16" s="7" t="s">
        <v>15</v>
      </c>
      <c r="F16" s="5"/>
      <c r="G16" s="5" t="s">
        <v>24</v>
      </c>
      <c r="H16" s="5" t="s">
        <v>25</v>
      </c>
      <c r="I16" s="12"/>
      <c r="J16" s="12"/>
      <c r="K16" s="13"/>
      <c r="L16" s="14"/>
      <c r="M16" s="13"/>
    </row>
    <row r="17" spans="1:13">
      <c r="A17" s="15"/>
      <c r="B17" s="15"/>
      <c r="C17" s="15"/>
      <c r="D17" s="16"/>
      <c r="E17" s="17"/>
      <c r="F17" s="15"/>
      <c r="G17" s="18"/>
      <c r="H17" s="18"/>
      <c r="I17" s="15"/>
      <c r="J17" s="15"/>
      <c r="K17" s="19"/>
      <c r="L17" s="20"/>
      <c r="M17" s="19"/>
    </row>
    <row r="18" spans="1:13">
      <c r="A18" s="21"/>
      <c r="B18" s="22" t="s">
        <v>16</v>
      </c>
      <c r="C18" s="23"/>
      <c r="D18" s="10"/>
      <c r="E18" s="21"/>
      <c r="F18" s="23"/>
      <c r="G18" s="10"/>
      <c r="H18" s="10"/>
      <c r="I18" s="23"/>
      <c r="J18" s="23"/>
      <c r="K18" s="24"/>
      <c r="L18" s="25"/>
      <c r="M18" s="24"/>
    </row>
    <row r="19" spans="1:13">
      <c r="A19" s="21"/>
      <c r="B19" s="22" t="s">
        <v>17</v>
      </c>
      <c r="C19" s="23"/>
      <c r="D19" s="10"/>
      <c r="E19" s="21"/>
      <c r="F19" s="23"/>
      <c r="G19" s="10"/>
      <c r="H19" s="10"/>
      <c r="I19" s="23"/>
      <c r="J19" s="23"/>
      <c r="K19" s="24"/>
      <c r="L19" s="25"/>
      <c r="M19" s="24"/>
    </row>
    <row r="20" spans="1:13">
      <c r="A20" s="21"/>
      <c r="B20" s="22"/>
      <c r="C20" s="23"/>
      <c r="D20" s="10"/>
      <c r="E20" s="21"/>
      <c r="F20" s="23"/>
      <c r="G20" s="10"/>
      <c r="H20" s="10"/>
      <c r="I20" s="23"/>
      <c r="J20" s="23"/>
      <c r="K20" s="24"/>
      <c r="L20" s="25"/>
      <c r="M20" s="24"/>
    </row>
    <row r="21" spans="1:13">
      <c r="A21" s="21"/>
      <c r="B21" s="22" t="s">
        <v>18</v>
      </c>
      <c r="C21" s="23"/>
      <c r="D21" s="10"/>
      <c r="E21" s="21"/>
      <c r="F21" s="23"/>
      <c r="G21" s="10"/>
      <c r="H21" s="10"/>
      <c r="I21" s="23"/>
      <c r="J21" s="23"/>
      <c r="K21" s="24"/>
      <c r="L21" s="25"/>
      <c r="M21" s="24"/>
    </row>
    <row r="22" spans="1:13">
      <c r="A22" s="21"/>
      <c r="B22" s="22" t="s">
        <v>19</v>
      </c>
      <c r="C22" s="23"/>
      <c r="D22" s="10"/>
      <c r="E22" s="21"/>
      <c r="F22" s="23"/>
      <c r="G22" s="10"/>
      <c r="H22" s="10"/>
      <c r="I22" s="23"/>
      <c r="J22" s="23"/>
      <c r="K22" s="24"/>
      <c r="L22" s="25"/>
      <c r="M22" s="24"/>
    </row>
    <row r="23" spans="1:13">
      <c r="A23" s="21"/>
      <c r="B23" s="22"/>
      <c r="C23" s="23"/>
      <c r="D23" s="10"/>
      <c r="E23" s="21"/>
      <c r="F23" s="23"/>
      <c r="G23" s="10"/>
      <c r="H23" s="10"/>
      <c r="I23" s="23"/>
      <c r="J23" s="23"/>
      <c r="K23" s="24"/>
      <c r="L23" s="25"/>
      <c r="M23" s="24"/>
    </row>
    <row r="24" spans="1:13">
      <c r="A24" s="21"/>
      <c r="B24" s="22" t="s">
        <v>20</v>
      </c>
      <c r="C24" s="23"/>
      <c r="D24" s="10"/>
      <c r="E24" s="21"/>
      <c r="F24" s="23"/>
      <c r="G24" s="10"/>
      <c r="H24" s="10"/>
      <c r="I24" s="23"/>
      <c r="J24" s="23"/>
      <c r="K24" s="24"/>
      <c r="L24" s="25"/>
      <c r="M24" s="24"/>
    </row>
    <row r="25" spans="1:13">
      <c r="A25" s="21"/>
      <c r="B25" s="22" t="s">
        <v>21</v>
      </c>
      <c r="C25" s="23"/>
      <c r="D25" s="10"/>
      <c r="E25" s="21"/>
      <c r="F25" s="23"/>
      <c r="G25" s="10"/>
      <c r="H25" s="10"/>
      <c r="I25" s="23"/>
      <c r="J25" s="23"/>
      <c r="K25" s="24"/>
      <c r="L25" s="25"/>
      <c r="M25" s="24"/>
    </row>
    <row r="26" spans="1:13">
      <c r="A26" s="23"/>
      <c r="B26" s="23"/>
      <c r="C26" s="23"/>
      <c r="D26" s="10"/>
      <c r="E26" s="21"/>
      <c r="F26" s="23"/>
      <c r="G26" s="10"/>
      <c r="H26" s="10"/>
      <c r="I26" s="23"/>
      <c r="J26" s="23"/>
      <c r="K26" s="24"/>
      <c r="L26" s="25"/>
      <c r="M26" s="24"/>
    </row>
    <row r="27" spans="1:13" ht="102">
      <c r="A27" s="12"/>
      <c r="B27" s="12"/>
      <c r="C27" s="12"/>
      <c r="D27" s="26"/>
      <c r="E27" s="27"/>
      <c r="F27" s="12"/>
      <c r="G27" s="1" t="s">
        <v>22</v>
      </c>
      <c r="H27" s="1" t="s">
        <v>23</v>
      </c>
      <c r="I27" s="12"/>
      <c r="J27" s="12"/>
      <c r="K27" s="13"/>
      <c r="L27" s="14"/>
      <c r="M27" s="13"/>
    </row>
    <row r="29" spans="1:13" ht="17.399999999999999">
      <c r="A29" s="39"/>
      <c r="B29" s="39"/>
      <c r="C29" s="45"/>
      <c r="D29" s="45"/>
      <c r="F29" s="47" t="s">
        <v>29</v>
      </c>
      <c r="G29" s="48"/>
      <c r="H29" s="49"/>
      <c r="K29" s="38"/>
      <c r="L29" s="39"/>
      <c r="M29" s="50"/>
    </row>
    <row r="30" spans="1:13" ht="34.799999999999997">
      <c r="A30" s="39"/>
      <c r="B30" s="39"/>
      <c r="C30" s="45"/>
      <c r="D30" s="45"/>
      <c r="F30" s="51" t="s">
        <v>30</v>
      </c>
      <c r="G30" s="51" t="s">
        <v>31</v>
      </c>
      <c r="H30" s="51" t="s">
        <v>32</v>
      </c>
      <c r="K30" s="38"/>
      <c r="L30" s="39"/>
      <c r="M30" s="50"/>
    </row>
    <row r="31" spans="1:13" ht="52.2">
      <c r="A31" s="39"/>
      <c r="B31" s="39"/>
      <c r="C31" s="45"/>
      <c r="D31" s="45"/>
      <c r="F31" s="52" t="s">
        <v>33</v>
      </c>
      <c r="G31" s="52" t="s">
        <v>34</v>
      </c>
      <c r="H31" s="53">
        <v>1150001612200100</v>
      </c>
      <c r="K31" s="38"/>
      <c r="L31" s="39"/>
      <c r="M31" s="50"/>
    </row>
    <row r="32" spans="1:13" ht="52.2">
      <c r="A32" s="39"/>
      <c r="B32" s="39"/>
      <c r="C32" s="45"/>
      <c r="D32" s="45"/>
      <c r="F32" s="52" t="s">
        <v>35</v>
      </c>
      <c r="G32" s="52" t="s">
        <v>34</v>
      </c>
      <c r="H32" s="53">
        <v>1150001612200100</v>
      </c>
      <c r="K32" s="38"/>
      <c r="L32" s="39"/>
      <c r="M32" s="50"/>
    </row>
    <row r="33" spans="1:13" ht="52.2">
      <c r="A33" s="39"/>
      <c r="B33" s="39"/>
      <c r="C33" s="45"/>
      <c r="D33" s="45"/>
      <c r="F33" s="52" t="s">
        <v>36</v>
      </c>
      <c r="G33" s="52" t="s">
        <v>34</v>
      </c>
      <c r="H33" s="53">
        <v>1150001612200100</v>
      </c>
      <c r="K33" s="38"/>
      <c r="L33" s="39"/>
      <c r="M33" s="50"/>
    </row>
    <row r="34" spans="1:13" ht="15">
      <c r="A34" s="39"/>
      <c r="B34" s="39"/>
      <c r="C34" s="45"/>
      <c r="D34" s="45"/>
      <c r="F34" s="39"/>
      <c r="G34" s="39"/>
      <c r="H34" s="45"/>
      <c r="J34" s="39"/>
      <c r="K34" s="38"/>
      <c r="L34" s="39"/>
      <c r="M34" s="50"/>
    </row>
    <row r="35" spans="1:13" ht="17.399999999999999">
      <c r="A35" s="39"/>
      <c r="B35" s="39"/>
      <c r="C35" s="45"/>
      <c r="D35" s="45"/>
      <c r="F35" s="54" t="s">
        <v>37</v>
      </c>
      <c r="G35" s="55"/>
      <c r="H35" s="56"/>
      <c r="J35" s="39"/>
      <c r="K35" s="38"/>
      <c r="L35" s="39"/>
      <c r="M35" s="50"/>
    </row>
    <row r="36" spans="1:13" ht="34.799999999999997">
      <c r="A36" s="39"/>
      <c r="B36" s="39"/>
      <c r="C36" s="45"/>
      <c r="D36" s="45"/>
      <c r="F36" s="57" t="s">
        <v>38</v>
      </c>
      <c r="G36" s="57" t="s">
        <v>39</v>
      </c>
      <c r="H36" s="57" t="s">
        <v>40</v>
      </c>
      <c r="J36" s="39"/>
      <c r="K36" s="38"/>
      <c r="L36" s="39"/>
      <c r="M36" s="50"/>
    </row>
    <row r="37" spans="1:13" ht="52.2">
      <c r="A37" s="39"/>
      <c r="B37" s="39"/>
      <c r="C37" s="45"/>
      <c r="D37" s="45"/>
      <c r="F37" s="52" t="s">
        <v>41</v>
      </c>
      <c r="G37" s="52" t="s">
        <v>42</v>
      </c>
      <c r="H37" s="53">
        <v>1150001612200100</v>
      </c>
      <c r="J37" s="39"/>
      <c r="K37" s="38"/>
      <c r="L37" s="39"/>
      <c r="M37" s="50"/>
    </row>
    <row r="38" spans="1:13" ht="69.599999999999994">
      <c r="A38" s="39"/>
      <c r="B38" s="39"/>
      <c r="C38" s="45"/>
      <c r="D38" s="45"/>
      <c r="F38" s="52" t="s">
        <v>43</v>
      </c>
      <c r="G38" s="52" t="s">
        <v>42</v>
      </c>
      <c r="H38" s="53">
        <v>1150001612200100</v>
      </c>
      <c r="J38" s="39"/>
      <c r="K38" s="38"/>
      <c r="L38" s="39"/>
      <c r="M38" s="50"/>
    </row>
    <row r="39" spans="1:13" ht="52.2">
      <c r="A39" s="39"/>
      <c r="B39" s="39"/>
      <c r="C39" s="45"/>
      <c r="D39" s="45"/>
      <c r="F39" s="52" t="s">
        <v>44</v>
      </c>
      <c r="G39" s="52" t="s">
        <v>42</v>
      </c>
      <c r="H39" s="53">
        <v>1150001612200100</v>
      </c>
      <c r="J39" s="39"/>
      <c r="K39" s="38"/>
      <c r="L39" s="39"/>
      <c r="M39" s="50"/>
    </row>
  </sheetData>
  <autoFilter ref="A1:M1">
    <sortState ref="A2:M13">
      <sortCondition ref="D1"/>
    </sortState>
  </autoFilter>
  <pageMargins left="0.2" right="0.21" top="0.22" bottom="0.22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2025-07-24T09:27:02Z</dcterms:modified>
</cp:coreProperties>
</file>