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92A4CB25-362F-49E0-A7E3-2FF7509D62F7}"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4" i="1" l="1"/>
  <c r="J5" i="1"/>
  <c r="J6" i="1"/>
  <c r="J7" i="1"/>
  <c r="J8" i="1"/>
  <c r="J3" i="1"/>
  <c r="A4" i="1" l="1"/>
  <c r="A5" i="1" s="1"/>
  <c r="A6" i="1" s="1"/>
  <c r="A7" i="1" s="1"/>
  <c r="A8" i="1" s="1"/>
</calcChain>
</file>

<file path=xl/sharedStrings.xml><?xml version="1.0" encoding="utf-8"?>
<sst xmlns="http://schemas.openxmlformats.org/spreadsheetml/2006/main" count="60" uniqueCount="55">
  <si>
    <t>Անվանում</t>
  </si>
  <si>
    <t xml:space="preserve">հատ   </t>
  </si>
  <si>
    <t>Քանակ</t>
  </si>
  <si>
    <t>Տեխնիկական բնութագիր</t>
  </si>
  <si>
    <t xml:space="preserve">Ախտորոշիչ թեստ-երիզներ մեզի մեջ ամֆետամինի որոշման համար </t>
  </si>
  <si>
    <t>Ավտոմատ փոփոխական կաթոցիկ-բաժանավորիչ 0,5մլ-5մլ</t>
  </si>
  <si>
    <t>Կցորդիչ վակուումային ասեղի՝ հոլդեր</t>
  </si>
  <si>
    <t>Հ/հ</t>
  </si>
  <si>
    <t>Չափման 
միավոր</t>
  </si>
  <si>
    <t>ՀՀ դրամ</t>
  </si>
  <si>
    <t>ԳՄԱ կոդ՝ CPV</t>
  </si>
  <si>
    <t>Ախտորոշման բժշկական հավաքածուներ/ կալիբր, Ethanol calibr/ control set 1*5ml Cyan Smart  անալիզատորի համար: Մատակարարը պարտավոր է վերածրագրավորել բիոքիմիական վերլուծիչը ըստ պատվիրատուի ցանկության, պատվիրատուի կողմից սահմանված ժամանակահատվածում և հասցեում։ Հանձնելու պահին պիտանելիության ժամկետը՝ մինչև 1 տարի պիտանելիության ժամկետ ունեցող ապրանքների համար առնվազն՝ 75%, 1-2 տարի պիտանելիության ժամկետ ունեցող ապրանքների համար առնվազն՝ 2/3, 2 տարուց ավել պիտանելիության ժամկետ ունեցող ապրանքների համար առնվազն՝ 15 ամիս։ Որակի սերտիֆիկատներ՝  ISO 9001, ISO13485 կամ համարժեք։ Մեկ հատը համարժեք է 5մլ-ի։</t>
  </si>
  <si>
    <t>Կցորդիչ վակուումային ասեղի - Վակուումային ասեղի համար նախատեսված հոլդեր կցորդիչ փականով, ստերիլ փաթեթավորմամբ։ Ասեղի ամրացման հատվածի ներքին տրամագիծը՝ 3մմ, եռաաշերտ պարուրակով (պտուտակաշար, резьба): Մատակարարման փուլում պարտադիր ներկայացնել   ISO 9001, ISO 13485 որակի հավաստագրեր։</t>
  </si>
  <si>
    <t>Ախտորոշման բժշկական հավաքածուներ/էթանոլ,կալիբր</t>
  </si>
  <si>
    <t>Ախտորոշման բժշկական հավաքածուներ/ Էթանոլ  էնզիմատիքի որոշման ախտորոշիչ հավաքածու</t>
  </si>
  <si>
    <t>Մաքրող լուծույթ Hypoclean նախատեսված CYANSmart կենսաքիմիական վերլուծիչի համար (յուրաքանչյուր տուփը՝ 100մլ)։ Մատակարարման փուլում պարտադիր ներկայացնել   ISO 9001, ISO 13485 որակի հավաստագրեր։ Հանձնելու պահին պիտանելության ժամկետը՝ ընդհանուր պիտանելության ժամկետի առնվազն 2/3։ Մեկ հատը համարժեք է 1 տուփին:</t>
  </si>
  <si>
    <t xml:space="preserve">Наименование </t>
  </si>
  <si>
    <t>Техническая характеристикa</t>
  </si>
  <si>
    <t>Автоматический дозатор-делитель с регулируемым объемом 0,5–5 мл</t>
  </si>
  <si>
    <t>Диагностические медицинские наборы/Диагностический набор для ферментативного определения этанола</t>
  </si>
  <si>
    <t>Диагностические медицинские наборы/Эталон, калибратор</t>
  </si>
  <si>
    <t>Вакуумный держатель иглы</t>
  </si>
  <si>
    <t>Диагностические тест-полоски для определения амфетамина в моче</t>
  </si>
  <si>
    <t>Диагностический набор для определения этанола ферментативно для полуавтоматического анализатора Cyan Smart. 1 коробка: /Этанол ферментативный раствор /1x20мл, 1x7мл/. Образец для анализа: сыворотка крови. Поставщик обязуется перепрограммировать биохимический анализатор по запросу заказчика, в срок и по адресу, указанным заказчиком. Срок годности на момент поставки: для продукции со сроком годности до 1 года – не менее 75%, для продукции со сроком годности 1-2 года – не менее 2/3, для продукции со сроком годности более 2 лет – не менее 15 месяцев. Сертификаты качества: ISO 9001, ISO13485 или эквивалентные. Одна штука эквивалентна 1 коробке: /Этанол ферментативный раствор 1x20мл, 1x7мл/.</t>
  </si>
  <si>
    <t>Էթանոլ  էնզիմատիքի որոշման ախտորոշիչ հավաքածու Cyan Smart  կիսաավտոմատ վերլուծիչի համար։ 1 տուփում՝/Էթանոլ Էնզիմատիք լուծույթ /1x20մլ, 1x7մլ/։ Ստուգվող նմուշ՝արյան շիճուկ։ Մատակարարը պարտավոր է վերածրագրավորել բիոքիմիական վերլուծիչը ըստ պատվիրատուի ցանկության, պատվիրատուի կողմից սահմանված ժամանակահատվածում և հասցեում։ Հանձնելու պահին պիտանելիության ժամկետը՝ մինչև 1 տարի պիտանելիության ժամկետ ունեցող ապրանքների համար առնվազն՝75%, 1-2 տարի պիտանելիության ժամկետ ունեցող ապրանքների համար առնվազն՝ 2/3, 2 տարուց ավել պիտանելիության ժամկետ ունեցող ապրանքների համար առնվազն՝15 ամիս։ Որակի սերտիֆիկատներ՝  ISO 9001,ISO13485 կամ համարժեք։ Մեկ հատը համարժեք է 1 տուփին՝/Էթանոլ Էնզիմատիք լուծույթ 1x20մլ, 1x7մլ/։</t>
  </si>
  <si>
    <t>Диагностические медицинские наборы/калибровка, калибровка/контроль по этанолу 1*5 мл для анализатора Cyan Smart. Поставщик обязуется перепрограммировать биохимический анализатор по запросу заказчика в срок и по адресу, указанному заказчиком. Срок годности на момент поставки: для продукции со сроком годности до 1 года – не менее 75%, для продукции со сроком годности от 1 до 2 лет – не менее 2/3, для продукции со сроком годности более 2 лет – не менее 15 месяцев. Сертификаты качества: ISO 9001, ISO13485 или эквивалент. Одна единица эквивалентна 5 мл.</t>
  </si>
  <si>
    <t>Коннектор вакуумной иглы - Вакуумный иглодержатель с клапаном коннектора, стерильная упаковка. Внутренний диаметр иглодержателя 3 мм, с трёхслойной резьбой (нитью). При поставке обязательно наличие сертификатов качества ISO 9001, ISO 13485.</t>
  </si>
  <si>
    <t>Чистящий раствор Hypoclean для биохимического анализатора CYANSmart (каждая коробка: 100 мл). При поставке обязательно наличие сертификатов качества ISO 9001, ISO 13485. Срок годности на момент поставки составляет не менее 2/3 от общего срока годности. Одна упаковка эквивалентна одной коробке.</t>
  </si>
  <si>
    <t>Шкала дозирования: 0,5–5 мл. Дисплей: есть. Материал изготовления: поликарбонат (ПК) и поливинилиденфторид (ПВДФ). Допустимая погрешность не более %. Точность: 0,5 мл – 2%, 2,5 мл – 0,6%, 5 мл – 0,5%. Воспроизводимость (+/-)%: 0,5 мл – 0,6%, 2,5 мл – 0,3%, 5 мл – 0,15%. Шаг: не более 50 мкл. Дозатор можно автоклавировать не более 20 минут при температуре 121 градус Цельсия. В комплект поставки должны входить цветовая кодировка и калибровочный инструмент. На этапе поставки обязательно наличие сертификатов ISO 9001, ISO 13485, ISO 8655 и сертификата калибровки от производителя, подтверждающего соответствие стандарту ISO 8655. Тип средства измерений должен быть утверждён Национальным метрологическим органом.</t>
  </si>
  <si>
    <t>Диагностические тест-полоски для определения амфетамина в моче в концентрации не более 300 нг/мл. Каждая тест-полоска в индивидуальной упаковке. Условия хранения: от 2 до 30 градус Цельсия. Срок годности: 2 года. Срок годности на момент поставки: не менее 2/3 от общего срока годности. Производство: европейское, американское или эквивалентное. Аналитическая чувствительность: ~99%, точность: ~99%. Сертификат качества, CE-статус.</t>
  </si>
  <si>
    <t>Лабораторные реагенты/Чистящий раствор</t>
  </si>
  <si>
    <t>Լաբորատոր ազդանյութեր (ռեագենտներ)
/Մաքրող լուծույթ</t>
  </si>
  <si>
    <t>Ընդամենը</t>
  </si>
  <si>
    <t>Միավորի 
գին</t>
  </si>
  <si>
    <t>Դոզավորման սանդղակ՝ 0,5մլ-5 մլ, Էկրանի առկայություն, պատրաստման նյութը՝ պոլիկարբոնատ (PC)  և պոլիվինիլիդեն ֆտորիդը (PVDF)։ Թույլատրելի սխալանքը ոչ ավել, քան Ճշ%՝ 0,5մլ– 2%, 2,5մլ – 0.6%, 5մլ –0.5%, վերարտադրելիություն (+/-)%՝ 0,5մլ – 0,6%, 2,5մլ – 0,3%,5մլ – 0,15%, քայլի ավելացում՝ ոչ ավել, քան 50 մկլ, դիսպենսերը  ավտոկլավացվող, ոչ ավել, քան  20 րոպե 121աստիճան Ցելսիուսի ջերմաստիճանում: Հավաքածուն պետք է ներառի  գունային կոդավորում, տրամաչափման համար գործիք։ Մատակարարման փուլում պարտադիր ներկայացնել   ISO 9001, ISO 13485, ISO 8655 և  արտադրողի կողմից տրամաչափման վկայագիր-համապատասխանություն ISO 8655 ստանդարտին։ Չափման միջոցի տեսակը հաստատված լինի Չափագիտության ազգային մարմնի կողմից։</t>
  </si>
  <si>
    <t>Ախտորոշիչ թեստ-երիզներ մեզի մեջ ամֆետամինի նվազագույն քանակությունը՝ 300 նգ/մլ կամ ավելի քիչ, հայտնաբերելու համար: Յուրաքանչյուր թեստ-երիզն առանձին փաթեթավորված: Պահպամնամ պայմանները՝ 2-30 աստիճան Ցելսիուսի, պահպանման ժամկետը՝ 2 տարի: Հանձնելու պահին պիտանելության ժամկետը՝ ընդհանուր պիտանելության ժամկետի առնվազն 2/3, եվրոպական կամ ամերիկյան արտադրության կամ համարժեք։ Անալիտիկ զգայունությունը՝ ~99%, ճշտությունը՝ ~99%։ Որակի հավաստագիր, CE կարգավիճակ:</t>
  </si>
  <si>
    <t>33141179/518</t>
  </si>
  <si>
    <t>38431710/505</t>
  </si>
  <si>
    <t>33141179/519</t>
  </si>
  <si>
    <t>33691162/504</t>
  </si>
  <si>
    <t>33211151/517</t>
  </si>
  <si>
    <t>44163220/501</t>
  </si>
  <si>
    <t xml:space="preserve">*Մասնակցի կողմից ապրանքի տեխնիկական բնութագիրը, իսկ հրավերով նախատեսված դեպքերում նաև առաջարկվող ապրանքի ապրանքային նշանը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որակվում է որպես գնման գործընթացի շրջանակում ստանձնված պարտավորության խախտում: </t>
  </si>
  <si>
    <t>*Технические характеристики продукции, предоставляемые участником, а в случаях, предусмотренных приглашением, и товарный знак предлагаемой продукции должны соответствовать друг другу и минимальным требованиям технических характеристик, указанных в приглашении. В этом случае оценочная комиссия также оценивает соответствие полного описания представленной продукции требованиям приглашения, и если оценочная комиссия зафиксирует несоответствия полного описания продукции, предложенной участником, требованиям, изложенным в приглашении, и они не будут устранены участником в установленном порядке либо в результате исправления возникнут иные несоответствия, то указанное обстоятельство квалифицируется как нарушение обязательства, принятого в рамках процедуры закупки.</t>
  </si>
  <si>
    <t>*Բոլոր չափաբաժիններում՝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t>
  </si>
  <si>
    <t>Во всех количествах: если в течение срока действия договора Заказчик не подал заявку на всю партию предмета покупки, то договор расторгается на непоставленную, оставшуюся партию предмета покупки.</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</si>
  <si>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</si>
  <si>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 xml:space="preserve">В случае указания участником в заявке более одного товарного знака или производителя для одного и того же товара, на этапе исполнения договора единовременная и (или) поэтапная поставка товара всей указанной в договоре партии будет осуществляться только одним из указанных в договоре товарных знаков или производителей по выбору поставщика.
</t>
  </si>
  <si>
    <t>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t>
  </si>
  <si>
    <t>При поставке каждой партии обязательным условием является соблюдение требований Постановления Правительства РА № 502-Н, действующего на момент поставки каждой партии.</t>
  </si>
  <si>
    <r>
      <t xml:space="preserve">
</t>
    </r>
    <r>
      <rPr>
        <b/>
        <sz val="7"/>
        <color rgb="FFFF0000"/>
        <rFont val="GHEA Grapalat"/>
        <family val="3"/>
      </rPr>
      <t>1․ Դեղերի և ԲՆԱ-ի վերաբերյալ</t>
    </r>
    <r>
      <rPr>
        <sz val="7"/>
        <color rgb="FFFF0000"/>
        <rFont val="GHEA Grapalat"/>
        <family val="3"/>
      </rPr>
      <t xml:space="preserve">
Պիտանիության ժամկետը` 2,5 տարի և ավելի պիտանիության ժամկետ ունեցող դեղերը հանձնելու պահին պետք է ունենան առնվազն 24 ամիս մնացորդային պիտանիության ժամկետ իսկ մինչև 2,5 տարի պիտանիության ժամկետ ունեցող դեղերը հանձնելու պահին պետք է ունենան առնվազն 12 ամիս մնացորդային պիտանիության ժամկետ։ 
Վաճառողը պարտավորվում է դեղերը մատակարարելիս ներկայացնել Հայաստանի Հանրապետության առողջապահության նախարարության «Դեղերի և բժշկական տեխնոլոգիաների փորձագիտական կենտրոն» փակ բաժնետիրական ընկերության կողմից իրականացված լաբորատոր փորձաքննության եզրակացություն, բացառությամբ`
ա. պատվաստանյութերի,
բ. այն դեղերի, որոնք ներմուծվել են անմիջապես գրանցման հավաստագրի իրավատիրոջից կամ նրանից պատշաճ լիազորություններ ստացած անձից և արտադրողը ունի դեղագործական տեսչությունների համագործակցության սխեմայի (PIC/S) կամ ԵԱՏՄ անդամ երկրների իրավասու մարմինների կողմից տրված պատշաճ արտադրական գործունեության հավաստագիր,
գ. այն տեղական արտադրության դեղերի, որոնց արտադրողը ունի Հայաստանի Հանրապետության առողջապահության նախարարության կողմից տրված պատշաճ արտադրական գործունեության հավաստագիր (ՊԱԳ), որի վերաբերյալ մատակարարը ներկայացնում է Հայաստանի Հանրապետության առողջապահության նախարարության կողմից տրված պատշաճ արտադրական գործունեության հավաստագրի (ՊԱԳ) պատճեն:
Տեղափոխման պայմանները սահմանելիս առաջնորդվել &lt;&lt;Դեղերի մասին&gt;&gt; ՀՀ օրենքի 22-րդ հոդվածով սահմանված պահանջներով:
ՀՀ Առողջապահության նախարարի 2003 թվականի փետրվարի 4-ի թիվ 66 հրամանի համաձայն` դեղերի վաճառքի հաշիվ-ապրանքագրերում պարտադիր նշել յուրաքանչյուր դեղի խմբաքանակի (սերիայի) համարը:
Պատվիրատուն ձեռք է բերում ՀՀ-ում գրանցված դեղեր, իսկ &lt;&lt;Դեղերի մասին&gt;&gt; ՀՀ օրենքի 21-րդ հոդվածի 6-րդ մասի 1-ին, 4-րդ և 7-րդ կետերում նշված դեպքերում՝ 21-րդ հոդվածի 8-րդ մասի 17-րդ կետով սահմանված ներմուծման մերժման հիմքերի բացակայության դեպքում՝ նաև չգրանցված դեղեր: Ընդ որում, սույն կետով սահմանված չգրանցված դեղերը պետք է գրանցված լինեն ՀՀ կառավարության 2017թ. փետրվարի 23-ի N172-Ա որոշմամբ սահմանված միջազգային մասնագիտական կազմակերպության կամ ԵԱՏՄ անդամ հանդիսացող երկրներում կամ ունենա Առողջապահության համաշխարհային կազմակերպության նախաորակավորում: 
Վերոնշյալ դեղերի գնման համար ընթացակարգի հրավերում նախատեսվում է , որ մասնակիցը պայմանագրի և որակավորման ապահովումների հետ միաժամանակ չգրանցված դեղերի համար պարտադիր պետք է ներկայացնի ՀՀ առողջապահության նախարարության «Դեղերի եւ բժշկական տեխնոլոգիաների փորձագիտական կենտրոն» պետական ոչ առևտրային կազմակերպության կողմից տրված հավաստող տեղեկանք՝ Հայաստանի Հանրապետության կառավարության 2017 թվականի փետրվարի 23-ի N172-Ա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&lt;&lt;Դեղերի մասին&gt;&gt; ՀՀ օրենքի 21-րդ հոդվածի 8-րդ մասի 17-րդ կետով սահմանված ներմուծման մերժման հիմքերի բացակայության մասին:</t>
    </r>
  </si>
  <si>
    <t>1. О наркотиках и генной инженерии
Срок годности: Лекарственные средства со сроком годности 2,5 года и более должны иметь остаточный срок годности не менее 24 месяцев на момент поставки, а лекарственные средства со сроком годности до 2,5 лет должны иметь остаточный срок годности не менее 12 месяцев на момент поставки.
Продавец обязуется при поставке лекарственных средств представить заключение лабораторной экспертизы, проведенной Закрытым акционерным обществом «Центр экспертизы лекарств и медицинских технологий» Министерства здравоохранения Республики Армения, за исключением:
а. вакцина,
б. лекарственные средства, импортируемые непосредственно от держателя регистрационного удостоверения или от лица, им уполномоченного, и производитель имеет сертификат надлежащей производственной практики, выданный Схемой сотрудничества фармацевтических инспекций (PIC/S) или уполномоченными органами государств-членов ЕАЭС,
в. лекарственные средства местного производства, производитель которых имеет сертификат надлежащей производственной практики (GMP), выданный Министерством здравоохранения Республики Армения, для чего поставщик представляет копию сертификата надлежащей производственной практики (GMP), выданного Министерством здравоохранения Республики Армения.
При определении условий перевозки руководствоваться требованиями, изложенными в статье 22 Закона РА «О лекарственных средствах».
Согласно приказу министра здравоохранения Республики Армения № 66 от 4 февраля 2003 года в счетах-фактурах на реализацию лекарственных средств обязательно указывается номер партии (серии) каждого лекарственного средства.
Заказчик приобретает лекарственные средства, зарегистрированные в Республике Армения, а в случаях, указанных в пунктах 1, 4 и 7 части 6 статьи 21 Закона РА «О лекарствах», при отсутствии оснований для отказа во ввозе, указанных в пункте 17 части 8 статьи 21, также незарегистрированные лекарственные средства. При этом указанные в настоящем пункте незарегистрированные лекарственные средства должны быть зарегистрированы в соответствии с Постановлением Правительства Республики Армения от 2017 года № 172-А или иметь предварительную квалификацию международной профессиональной организации или государства-члена ЕАЭС, определенного Решением Правительства Республики Армения от 23 февраля № 172-А, или Всемирной организации здравоохранения.
Приглашением к процедуре закупки вышеуказанных лекарственных средств предусмотрено, что для незарегистрированных лекарственных средств участник должен вместе с договором и квалификационными документами представить справку, выданную государственной некоммерческой организацией «Центр экспертизы лекарственных средств и медицинских технологий» Министерства здравоохранения Республики Армения, подтверждающую, что лекарственное средство зарегистрировано в международной профессиональной организации или в государствах-членах ЕАЭС, как установлено Постановлением Правительства Республики Армения № 172-А от 23 февраля 2017 года, или имеет предварительную квалификацию Всемирной организации здравоохранения, а также отсутствие оснований для отказа во ввозе, определенных статьей 21, частью 8, пунктом 17 Закона Республики Армения «О лекарственных средствах».</t>
  </si>
  <si>
    <t>Պարտադիր պայմաններ. (հայտը ներկայացնելով Մասնակիցը տալիս է իր համաձայնությունը ներքոնշյալ պայմաններին)*
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հոկտեմբեր ամիսը:</t>
  </si>
  <si>
    <t>«Обязательные условия: (подавая заявку, Участник соглашается с нижеизложенными условиями)*
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течение 5 рабочих дней, но не позднее 30 декабря текущего года, в месяцы, указанные в графике платежей к договору (Приложение N 3). Начало графика выплат назначено с октябпь мес. .</t>
  </si>
  <si>
    <t>ԿԲԱԿ-ԷԱՃԱՊՁԲ-25/30-լաբորատոր նյութերի ու պարագաների ձեռքբերում-15.6-ով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</si>
</sst>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Sylfaen"/>
      <family val="1"/>
    </font>
    <font>
      <b/>
      <sz val="10"/>
      <color theme="1"/>
      <name val="Sylfaen"/>
      <family val="1"/>
    </font>
    <font>
      <sz val="10"/>
      <name val="Sylfaen"/>
      <family val="1"/>
    </font>
    <font>
      <sz val="10"/>
      <color rgb="FF222222"/>
      <name val="Sylfaen"/>
      <family val="1"/>
    </font>
    <font>
      <b/>
      <sz val="12"/>
      <color theme="1"/>
      <name val="Sylfaen"/>
      <family val="1"/>
    </font>
    <font>
      <sz val="7"/>
      <color rgb="FFFF0000"/>
      <name val="GHEA Grapalat"/>
      <family val="3"/>
    </font>
    <font>
      <b/>
      <sz val="7"/>
      <color rgb="FFFF0000"/>
      <name val="GHEA Grapalat"/>
      <family val="3"/>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49" fontId="3" fillId="0" borderId="2" xfId="0" applyNumberFormat="1" applyFont="1" applyBorder="1" applyAlignment="1">
      <alignment horizontal="center" vertical="center" wrapText="1" shrinkToFit="1" readingOrder="1"/>
    </xf>
    <xf numFmtId="49" fontId="3" fillId="0" borderId="1" xfId="0" applyNumberFormat="1" applyFont="1" applyBorder="1" applyAlignment="1">
      <alignment horizontal="center" vertical="center" wrapText="1" shrinkToFit="1" readingOrder="1"/>
    </xf>
    <xf numFmtId="1" fontId="3" fillId="0" borderId="1" xfId="0" applyNumberFormat="1" applyFont="1" applyBorder="1" applyAlignment="1">
      <alignment horizontal="center" vertical="center" wrapText="1" shrinkToFit="1" readingOrder="1"/>
    </xf>
    <xf numFmtId="0" fontId="3" fillId="0" borderId="1" xfId="0" applyFont="1" applyBorder="1" applyAlignment="1">
      <alignment horizontal="center" vertical="center"/>
    </xf>
    <xf numFmtId="0" fontId="1" fillId="2" borderId="0" xfId="0" applyFont="1" applyFill="1"/>
    <xf numFmtId="0" fontId="1" fillId="0" borderId="1" xfId="0" applyFont="1" applyBorder="1" applyAlignment="1">
      <alignment horizontal="center" vertical="center" wrapText="1"/>
    </xf>
    <xf numFmtId="49" fontId="3" fillId="2" borderId="2" xfId="0" applyNumberFormat="1" applyFont="1" applyFill="1" applyBorder="1" applyAlignment="1">
      <alignment horizontal="center" vertical="center" wrapText="1" shrinkToFit="1" readingOrder="1"/>
    </xf>
    <xf numFmtId="49" fontId="3" fillId="2" borderId="1" xfId="0" applyNumberFormat="1" applyFont="1" applyFill="1" applyBorder="1" applyAlignment="1">
      <alignment horizontal="center" vertical="center" wrapText="1" shrinkToFit="1" readingOrder="1"/>
    </xf>
    <xf numFmtId="1" fontId="3" fillId="2" borderId="1" xfId="0" applyNumberFormat="1" applyFont="1" applyFill="1" applyBorder="1" applyAlignment="1">
      <alignment horizontal="center" vertical="center" wrapText="1" shrinkToFit="1" readingOrder="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2"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 xfId="0" applyFont="1" applyFill="1" applyBorder="1" applyAlignment="1">
      <alignment horizontal="center" vertical="center"/>
    </xf>
    <xf numFmtId="0" fontId="5" fillId="0" borderId="3" xfId="0" applyFont="1" applyBorder="1" applyAlignment="1">
      <alignment horizontal="center"/>
    </xf>
    <xf numFmtId="0" fontId="6" fillId="2" borderId="1"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vertical="top" wrapText="1"/>
    </xf>
    <xf numFmtId="0" fontId="6" fillId="2" borderId="4"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2" borderId="2"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7</xdr:row>
      <xdr:rowOff>0</xdr:rowOff>
    </xdr:from>
    <xdr:ext cx="184731" cy="264560"/>
    <xdr:sp macro="" textlink="">
      <xdr:nvSpPr>
        <xdr:cNvPr id="2" name="TextBox 1">
          <a:extLst>
            <a:ext uri="{FF2B5EF4-FFF2-40B4-BE49-F238E27FC236}">
              <a16:creationId xmlns:a16="http://schemas.microsoft.com/office/drawing/2014/main" id="{B38B0C1C-755D-457C-9197-DBBE2FB209DF}"/>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3" name="TextBox 2">
          <a:extLst>
            <a:ext uri="{FF2B5EF4-FFF2-40B4-BE49-F238E27FC236}">
              <a16:creationId xmlns:a16="http://schemas.microsoft.com/office/drawing/2014/main" id="{5BC98332-E787-45CB-800D-0057EFD2857F}"/>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4" name="TextBox 3">
          <a:extLst>
            <a:ext uri="{FF2B5EF4-FFF2-40B4-BE49-F238E27FC236}">
              <a16:creationId xmlns:a16="http://schemas.microsoft.com/office/drawing/2014/main" id="{6C55B979-4694-46FB-B415-14B32F56E2DF}"/>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5" name="TextBox 4">
          <a:extLst>
            <a:ext uri="{FF2B5EF4-FFF2-40B4-BE49-F238E27FC236}">
              <a16:creationId xmlns:a16="http://schemas.microsoft.com/office/drawing/2014/main" id="{545CA3ED-5FB9-410A-9FD9-96662DE272F3}"/>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6" name="TextBox 5">
          <a:extLst>
            <a:ext uri="{FF2B5EF4-FFF2-40B4-BE49-F238E27FC236}">
              <a16:creationId xmlns:a16="http://schemas.microsoft.com/office/drawing/2014/main" id="{AFF86BF3-D0FB-4C44-B2B7-1039F378E541}"/>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7" name="TextBox 6">
          <a:extLst>
            <a:ext uri="{FF2B5EF4-FFF2-40B4-BE49-F238E27FC236}">
              <a16:creationId xmlns:a16="http://schemas.microsoft.com/office/drawing/2014/main" id="{AE9BCB0F-9269-48AD-98AA-7F2CB59D5C4B}"/>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8" name="TextBox 7">
          <a:extLst>
            <a:ext uri="{FF2B5EF4-FFF2-40B4-BE49-F238E27FC236}">
              <a16:creationId xmlns:a16="http://schemas.microsoft.com/office/drawing/2014/main" id="{1CFA1714-9F45-4A3C-9242-8B55A2091DBF}"/>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9" name="TextBox 8">
          <a:extLst>
            <a:ext uri="{FF2B5EF4-FFF2-40B4-BE49-F238E27FC236}">
              <a16:creationId xmlns:a16="http://schemas.microsoft.com/office/drawing/2014/main" id="{1DB2EA5C-7C25-459C-906F-664F72FDE4D0}"/>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0" name="TextBox 9">
          <a:extLst>
            <a:ext uri="{FF2B5EF4-FFF2-40B4-BE49-F238E27FC236}">
              <a16:creationId xmlns:a16="http://schemas.microsoft.com/office/drawing/2014/main" id="{794B1A54-E475-41FF-946E-83838E9590FC}"/>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1" name="TextBox 10">
          <a:extLst>
            <a:ext uri="{FF2B5EF4-FFF2-40B4-BE49-F238E27FC236}">
              <a16:creationId xmlns:a16="http://schemas.microsoft.com/office/drawing/2014/main" id="{BAE1EAAD-168C-4809-A7FB-C09568367FB3}"/>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2" name="TextBox 11">
          <a:extLst>
            <a:ext uri="{FF2B5EF4-FFF2-40B4-BE49-F238E27FC236}">
              <a16:creationId xmlns:a16="http://schemas.microsoft.com/office/drawing/2014/main" id="{DD83B62F-69BB-4AF4-8E9C-FB22F0ACABD9}"/>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13" name="TextBox 12">
          <a:extLst>
            <a:ext uri="{FF2B5EF4-FFF2-40B4-BE49-F238E27FC236}">
              <a16:creationId xmlns:a16="http://schemas.microsoft.com/office/drawing/2014/main" id="{CDBE03E9-191B-40EA-A586-CB59995B42F6}"/>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14" name="TextBox 13">
          <a:extLst>
            <a:ext uri="{FF2B5EF4-FFF2-40B4-BE49-F238E27FC236}">
              <a16:creationId xmlns:a16="http://schemas.microsoft.com/office/drawing/2014/main" id="{D9EB74F7-5E4F-43ED-9629-6BEAEB0ADDEB}"/>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15" name="TextBox 14">
          <a:extLst>
            <a:ext uri="{FF2B5EF4-FFF2-40B4-BE49-F238E27FC236}">
              <a16:creationId xmlns:a16="http://schemas.microsoft.com/office/drawing/2014/main" id="{A80DC8B4-8A2C-4528-8F2F-D9DA3B49C24C}"/>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16" name="TextBox 15">
          <a:extLst>
            <a:ext uri="{FF2B5EF4-FFF2-40B4-BE49-F238E27FC236}">
              <a16:creationId xmlns:a16="http://schemas.microsoft.com/office/drawing/2014/main" id="{A9083F63-BE79-4FC0-9E49-622337785A2F}"/>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17" name="TextBox 16">
          <a:extLst>
            <a:ext uri="{FF2B5EF4-FFF2-40B4-BE49-F238E27FC236}">
              <a16:creationId xmlns:a16="http://schemas.microsoft.com/office/drawing/2014/main" id="{3BD1DDBE-D595-45C9-86D7-61E6975FBD5A}"/>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18" name="TextBox 17">
          <a:extLst>
            <a:ext uri="{FF2B5EF4-FFF2-40B4-BE49-F238E27FC236}">
              <a16:creationId xmlns:a16="http://schemas.microsoft.com/office/drawing/2014/main" id="{27AEC3B3-D538-46F4-8338-F768FE51E8DD}"/>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19" name="TextBox 18">
          <a:extLst>
            <a:ext uri="{FF2B5EF4-FFF2-40B4-BE49-F238E27FC236}">
              <a16:creationId xmlns:a16="http://schemas.microsoft.com/office/drawing/2014/main" id="{AA5E81E4-1CAB-4087-8EA1-38FDFF3E32FA}"/>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20" name="TextBox 19">
          <a:extLst>
            <a:ext uri="{FF2B5EF4-FFF2-40B4-BE49-F238E27FC236}">
              <a16:creationId xmlns:a16="http://schemas.microsoft.com/office/drawing/2014/main" id="{39C6202C-4B28-4C15-9D9F-E0C35B4FAC0B}"/>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21" name="TextBox 20">
          <a:extLst>
            <a:ext uri="{FF2B5EF4-FFF2-40B4-BE49-F238E27FC236}">
              <a16:creationId xmlns:a16="http://schemas.microsoft.com/office/drawing/2014/main" id="{35856731-DE7F-43F5-B4DF-862E316E5A92}"/>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2" name="TextBox 21">
          <a:extLst>
            <a:ext uri="{FF2B5EF4-FFF2-40B4-BE49-F238E27FC236}">
              <a16:creationId xmlns:a16="http://schemas.microsoft.com/office/drawing/2014/main" id="{4C4C683F-23B0-485B-A381-43908F3E778C}"/>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3" name="TextBox 22">
          <a:extLst>
            <a:ext uri="{FF2B5EF4-FFF2-40B4-BE49-F238E27FC236}">
              <a16:creationId xmlns:a16="http://schemas.microsoft.com/office/drawing/2014/main" id="{B7E98C90-0CAD-4F1C-AB8D-F1A36E82480F}"/>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4" name="TextBox 23">
          <a:extLst>
            <a:ext uri="{FF2B5EF4-FFF2-40B4-BE49-F238E27FC236}">
              <a16:creationId xmlns:a16="http://schemas.microsoft.com/office/drawing/2014/main" id="{94823EED-5E3D-493B-BD3E-2AE3D8C772F7}"/>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 name="TextBox 24">
          <a:extLst>
            <a:ext uri="{FF2B5EF4-FFF2-40B4-BE49-F238E27FC236}">
              <a16:creationId xmlns:a16="http://schemas.microsoft.com/office/drawing/2014/main" id="{8ABE4391-A390-46F7-8EB4-3EDD158F16CE}"/>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 name="TextBox 25">
          <a:extLst>
            <a:ext uri="{FF2B5EF4-FFF2-40B4-BE49-F238E27FC236}">
              <a16:creationId xmlns:a16="http://schemas.microsoft.com/office/drawing/2014/main" id="{DA2366AF-86DE-428D-96C5-A5A7DF298D9B}"/>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7" name="TextBox 26">
          <a:extLst>
            <a:ext uri="{FF2B5EF4-FFF2-40B4-BE49-F238E27FC236}">
              <a16:creationId xmlns:a16="http://schemas.microsoft.com/office/drawing/2014/main" id="{EBDC504A-C565-4409-B708-5EF3AFC035BA}"/>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8" name="TextBox 27">
          <a:extLst>
            <a:ext uri="{FF2B5EF4-FFF2-40B4-BE49-F238E27FC236}">
              <a16:creationId xmlns:a16="http://schemas.microsoft.com/office/drawing/2014/main" id="{16170052-2A90-4174-8E76-EBB106480EC4}"/>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9" name="TextBox 28">
          <a:extLst>
            <a:ext uri="{FF2B5EF4-FFF2-40B4-BE49-F238E27FC236}">
              <a16:creationId xmlns:a16="http://schemas.microsoft.com/office/drawing/2014/main" id="{C103BC5D-720A-4CF5-BBB3-6368F527B525}"/>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0" name="TextBox 29">
          <a:extLst>
            <a:ext uri="{FF2B5EF4-FFF2-40B4-BE49-F238E27FC236}">
              <a16:creationId xmlns:a16="http://schemas.microsoft.com/office/drawing/2014/main" id="{D5A7233B-2124-4E80-AE8B-32894E8497FE}"/>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1" name="TextBox 30">
          <a:extLst>
            <a:ext uri="{FF2B5EF4-FFF2-40B4-BE49-F238E27FC236}">
              <a16:creationId xmlns:a16="http://schemas.microsoft.com/office/drawing/2014/main" id="{79DCEAC6-23A8-4049-BC0F-209A9ADEE5F4}"/>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2" name="TextBox 31">
          <a:extLst>
            <a:ext uri="{FF2B5EF4-FFF2-40B4-BE49-F238E27FC236}">
              <a16:creationId xmlns:a16="http://schemas.microsoft.com/office/drawing/2014/main" id="{2528654D-3F76-401D-909E-83E276EC99F3}"/>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3" name="TextBox 32">
          <a:extLst>
            <a:ext uri="{FF2B5EF4-FFF2-40B4-BE49-F238E27FC236}">
              <a16:creationId xmlns:a16="http://schemas.microsoft.com/office/drawing/2014/main" id="{2B6A0D97-78B0-498E-9EB8-6F602CE9D337}"/>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4" name="TextBox 33">
          <a:extLst>
            <a:ext uri="{FF2B5EF4-FFF2-40B4-BE49-F238E27FC236}">
              <a16:creationId xmlns:a16="http://schemas.microsoft.com/office/drawing/2014/main" id="{20F080D5-283B-427E-8844-30D09C02C306}"/>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5" name="TextBox 34">
          <a:extLst>
            <a:ext uri="{FF2B5EF4-FFF2-40B4-BE49-F238E27FC236}">
              <a16:creationId xmlns:a16="http://schemas.microsoft.com/office/drawing/2014/main" id="{90BDAF2F-3E81-41E4-9613-F134813AF698}"/>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6" name="TextBox 35">
          <a:extLst>
            <a:ext uri="{FF2B5EF4-FFF2-40B4-BE49-F238E27FC236}">
              <a16:creationId xmlns:a16="http://schemas.microsoft.com/office/drawing/2014/main" id="{54729953-E1EC-4A0F-8B69-FB2255D40FC8}"/>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7" name="TextBox 36">
          <a:extLst>
            <a:ext uri="{FF2B5EF4-FFF2-40B4-BE49-F238E27FC236}">
              <a16:creationId xmlns:a16="http://schemas.microsoft.com/office/drawing/2014/main" id="{A5FCF869-EF65-4AE1-8793-73FF994BDF09}"/>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64560"/>
    <xdr:sp macro="" textlink="">
      <xdr:nvSpPr>
        <xdr:cNvPr id="38" name="TextBox 37">
          <a:extLst>
            <a:ext uri="{FF2B5EF4-FFF2-40B4-BE49-F238E27FC236}">
              <a16:creationId xmlns:a16="http://schemas.microsoft.com/office/drawing/2014/main" id="{791616B4-D2BA-48AA-8A59-1107D39B0F9E}"/>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64560"/>
    <xdr:sp macro="" textlink="">
      <xdr:nvSpPr>
        <xdr:cNvPr id="39" name="TextBox 38">
          <a:extLst>
            <a:ext uri="{FF2B5EF4-FFF2-40B4-BE49-F238E27FC236}">
              <a16:creationId xmlns:a16="http://schemas.microsoft.com/office/drawing/2014/main" id="{DDC345A3-6B8E-48C2-9776-D251DEDB6106}"/>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64560"/>
    <xdr:sp macro="" textlink="">
      <xdr:nvSpPr>
        <xdr:cNvPr id="40" name="TextBox 39">
          <a:extLst>
            <a:ext uri="{FF2B5EF4-FFF2-40B4-BE49-F238E27FC236}">
              <a16:creationId xmlns:a16="http://schemas.microsoft.com/office/drawing/2014/main" id="{E2E02506-6E51-48F7-B7CD-FBE933C7D7A8}"/>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64560"/>
    <xdr:sp macro="" textlink="">
      <xdr:nvSpPr>
        <xdr:cNvPr id="41" name="TextBox 40">
          <a:extLst>
            <a:ext uri="{FF2B5EF4-FFF2-40B4-BE49-F238E27FC236}">
              <a16:creationId xmlns:a16="http://schemas.microsoft.com/office/drawing/2014/main" id="{14976C9F-B246-4D79-91F6-09D172A12521}"/>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42" name="TextBox 41">
          <a:extLst>
            <a:ext uri="{FF2B5EF4-FFF2-40B4-BE49-F238E27FC236}">
              <a16:creationId xmlns:a16="http://schemas.microsoft.com/office/drawing/2014/main" id="{5E9F01C2-A93D-48AF-AE0F-63BF494093B8}"/>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43" name="TextBox 42">
          <a:extLst>
            <a:ext uri="{FF2B5EF4-FFF2-40B4-BE49-F238E27FC236}">
              <a16:creationId xmlns:a16="http://schemas.microsoft.com/office/drawing/2014/main" id="{B492AF39-72CD-44F2-B93B-7A5EC71CAFA4}"/>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44" name="TextBox 43">
          <a:extLst>
            <a:ext uri="{FF2B5EF4-FFF2-40B4-BE49-F238E27FC236}">
              <a16:creationId xmlns:a16="http://schemas.microsoft.com/office/drawing/2014/main" id="{91B5137C-2D38-4672-A700-3DCEC2AFD1D3}"/>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45" name="TextBox 44">
          <a:extLst>
            <a:ext uri="{FF2B5EF4-FFF2-40B4-BE49-F238E27FC236}">
              <a16:creationId xmlns:a16="http://schemas.microsoft.com/office/drawing/2014/main" id="{E2954F01-B2DB-49D9-9769-58FF9FDBCF36}"/>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46" name="TextBox 45">
          <a:extLst>
            <a:ext uri="{FF2B5EF4-FFF2-40B4-BE49-F238E27FC236}">
              <a16:creationId xmlns:a16="http://schemas.microsoft.com/office/drawing/2014/main" id="{FA372F75-9CBA-48C9-8C8B-E4C541D6B1EF}"/>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47" name="TextBox 46">
          <a:extLst>
            <a:ext uri="{FF2B5EF4-FFF2-40B4-BE49-F238E27FC236}">
              <a16:creationId xmlns:a16="http://schemas.microsoft.com/office/drawing/2014/main" id="{82F8D137-DF6B-4E5F-86E4-4ED60CF52010}"/>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48" name="TextBox 47">
          <a:extLst>
            <a:ext uri="{FF2B5EF4-FFF2-40B4-BE49-F238E27FC236}">
              <a16:creationId xmlns:a16="http://schemas.microsoft.com/office/drawing/2014/main" id="{E7D44110-38ED-4D6E-804A-6B64794F8CAA}"/>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49" name="TextBox 48">
          <a:extLst>
            <a:ext uri="{FF2B5EF4-FFF2-40B4-BE49-F238E27FC236}">
              <a16:creationId xmlns:a16="http://schemas.microsoft.com/office/drawing/2014/main" id="{7640B725-CECD-4AAB-A770-D50456DB7897}"/>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50" name="TextBox 49">
          <a:extLst>
            <a:ext uri="{FF2B5EF4-FFF2-40B4-BE49-F238E27FC236}">
              <a16:creationId xmlns:a16="http://schemas.microsoft.com/office/drawing/2014/main" id="{198AE727-A22B-4CD8-9365-1D47EA863585}"/>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51" name="TextBox 50">
          <a:extLst>
            <a:ext uri="{FF2B5EF4-FFF2-40B4-BE49-F238E27FC236}">
              <a16:creationId xmlns:a16="http://schemas.microsoft.com/office/drawing/2014/main" id="{8CBC8D92-D4FF-4D66-907C-43A15FA4267C}"/>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52" name="TextBox 51">
          <a:extLst>
            <a:ext uri="{FF2B5EF4-FFF2-40B4-BE49-F238E27FC236}">
              <a16:creationId xmlns:a16="http://schemas.microsoft.com/office/drawing/2014/main" id="{4A38BB47-7C23-471B-8F99-201A7ADA1EAC}"/>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53" name="TextBox 52">
          <a:extLst>
            <a:ext uri="{FF2B5EF4-FFF2-40B4-BE49-F238E27FC236}">
              <a16:creationId xmlns:a16="http://schemas.microsoft.com/office/drawing/2014/main" id="{D2ACC517-95E5-40A8-88B4-B7BE5973AD49}"/>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54" name="TextBox 53">
          <a:extLst>
            <a:ext uri="{FF2B5EF4-FFF2-40B4-BE49-F238E27FC236}">
              <a16:creationId xmlns:a16="http://schemas.microsoft.com/office/drawing/2014/main" id="{FA79DD8E-0517-4157-A5B2-3B36C4C7E330}"/>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55" name="TextBox 54">
          <a:extLst>
            <a:ext uri="{FF2B5EF4-FFF2-40B4-BE49-F238E27FC236}">
              <a16:creationId xmlns:a16="http://schemas.microsoft.com/office/drawing/2014/main" id="{0782BCFB-C6C9-4F3C-AC18-DED305F31921}"/>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56" name="TextBox 55">
          <a:extLst>
            <a:ext uri="{FF2B5EF4-FFF2-40B4-BE49-F238E27FC236}">
              <a16:creationId xmlns:a16="http://schemas.microsoft.com/office/drawing/2014/main" id="{4914355A-F3B7-4180-B7B3-781BB0D03D57}"/>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57" name="TextBox 56">
          <a:extLst>
            <a:ext uri="{FF2B5EF4-FFF2-40B4-BE49-F238E27FC236}">
              <a16:creationId xmlns:a16="http://schemas.microsoft.com/office/drawing/2014/main" id="{3D4F4BCC-D29F-4F80-93EB-79E765D0AE36}"/>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58" name="TextBox 57">
          <a:extLst>
            <a:ext uri="{FF2B5EF4-FFF2-40B4-BE49-F238E27FC236}">
              <a16:creationId xmlns:a16="http://schemas.microsoft.com/office/drawing/2014/main" id="{C7484623-D9BC-4D75-93E4-B596D972F592}"/>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59" name="TextBox 58">
          <a:extLst>
            <a:ext uri="{FF2B5EF4-FFF2-40B4-BE49-F238E27FC236}">
              <a16:creationId xmlns:a16="http://schemas.microsoft.com/office/drawing/2014/main" id="{AD233D58-E2F1-46F5-BF1B-A6B44A681551}"/>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60" name="TextBox 59">
          <a:extLst>
            <a:ext uri="{FF2B5EF4-FFF2-40B4-BE49-F238E27FC236}">
              <a16:creationId xmlns:a16="http://schemas.microsoft.com/office/drawing/2014/main" id="{841D7AFD-A016-4F1A-A062-BA2810072F66}"/>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7</xdr:row>
      <xdr:rowOff>0</xdr:rowOff>
    </xdr:from>
    <xdr:ext cx="184731" cy="264560"/>
    <xdr:sp macro="" textlink="">
      <xdr:nvSpPr>
        <xdr:cNvPr id="61" name="TextBox 60">
          <a:extLst>
            <a:ext uri="{FF2B5EF4-FFF2-40B4-BE49-F238E27FC236}">
              <a16:creationId xmlns:a16="http://schemas.microsoft.com/office/drawing/2014/main" id="{7D6DAC63-92F4-4C0A-9A2B-D893CC1E62E3}"/>
            </a:ext>
          </a:extLst>
        </xdr:cNvPr>
        <xdr:cNvSpPr txBox="1"/>
      </xdr:nvSpPr>
      <xdr:spPr>
        <a:xfrm>
          <a:off x="29432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62" name="TextBox 61">
          <a:extLst>
            <a:ext uri="{FF2B5EF4-FFF2-40B4-BE49-F238E27FC236}">
              <a16:creationId xmlns:a16="http://schemas.microsoft.com/office/drawing/2014/main" id="{118E1841-9593-4DFB-ADA1-5CDCF60838DF}"/>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63" name="TextBox 62">
          <a:extLst>
            <a:ext uri="{FF2B5EF4-FFF2-40B4-BE49-F238E27FC236}">
              <a16:creationId xmlns:a16="http://schemas.microsoft.com/office/drawing/2014/main" id="{09BC730B-B044-48FC-85C8-AF8D155BE301}"/>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64" name="TextBox 63">
          <a:extLst>
            <a:ext uri="{FF2B5EF4-FFF2-40B4-BE49-F238E27FC236}">
              <a16:creationId xmlns:a16="http://schemas.microsoft.com/office/drawing/2014/main" id="{0DE1EDF3-DA1D-4210-868F-8F327A51C357}"/>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65" name="TextBox 64">
          <a:extLst>
            <a:ext uri="{FF2B5EF4-FFF2-40B4-BE49-F238E27FC236}">
              <a16:creationId xmlns:a16="http://schemas.microsoft.com/office/drawing/2014/main" id="{146AE200-6CF8-4DC7-941D-ED5935BE1006}"/>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66" name="TextBox 65">
          <a:extLst>
            <a:ext uri="{FF2B5EF4-FFF2-40B4-BE49-F238E27FC236}">
              <a16:creationId xmlns:a16="http://schemas.microsoft.com/office/drawing/2014/main" id="{5F4BD38F-3EA0-43D7-A63B-36B4B7CF5EFA}"/>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67" name="TextBox 66">
          <a:extLst>
            <a:ext uri="{FF2B5EF4-FFF2-40B4-BE49-F238E27FC236}">
              <a16:creationId xmlns:a16="http://schemas.microsoft.com/office/drawing/2014/main" id="{134FC050-F860-42A0-A4EF-82B5BBB67201}"/>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68" name="TextBox 67">
          <a:extLst>
            <a:ext uri="{FF2B5EF4-FFF2-40B4-BE49-F238E27FC236}">
              <a16:creationId xmlns:a16="http://schemas.microsoft.com/office/drawing/2014/main" id="{860D4B95-A534-4421-9945-2B8CE6DA1148}"/>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69" name="TextBox 68">
          <a:extLst>
            <a:ext uri="{FF2B5EF4-FFF2-40B4-BE49-F238E27FC236}">
              <a16:creationId xmlns:a16="http://schemas.microsoft.com/office/drawing/2014/main" id="{8FCB7683-ACED-4B9D-A842-AFF37B86525F}"/>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70" name="TextBox 69">
          <a:extLst>
            <a:ext uri="{FF2B5EF4-FFF2-40B4-BE49-F238E27FC236}">
              <a16:creationId xmlns:a16="http://schemas.microsoft.com/office/drawing/2014/main" id="{420C6BA2-BD0B-4E64-9C09-BB64159553E2}"/>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71" name="TextBox 70">
          <a:extLst>
            <a:ext uri="{FF2B5EF4-FFF2-40B4-BE49-F238E27FC236}">
              <a16:creationId xmlns:a16="http://schemas.microsoft.com/office/drawing/2014/main" id="{60D4EB87-5807-4E91-989D-F421E01514D0}"/>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72" name="TextBox 71">
          <a:extLst>
            <a:ext uri="{FF2B5EF4-FFF2-40B4-BE49-F238E27FC236}">
              <a16:creationId xmlns:a16="http://schemas.microsoft.com/office/drawing/2014/main" id="{F7925310-651D-47A5-9D6E-F9640A11A789}"/>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73" name="TextBox 72">
          <a:extLst>
            <a:ext uri="{FF2B5EF4-FFF2-40B4-BE49-F238E27FC236}">
              <a16:creationId xmlns:a16="http://schemas.microsoft.com/office/drawing/2014/main" id="{B4CC4D3A-D906-464E-AEE7-0AF459AC4499}"/>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74" name="TextBox 73">
          <a:extLst>
            <a:ext uri="{FF2B5EF4-FFF2-40B4-BE49-F238E27FC236}">
              <a16:creationId xmlns:a16="http://schemas.microsoft.com/office/drawing/2014/main" id="{5072D03F-0BEF-4AD9-BE75-4C3DD45F5A5D}"/>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75" name="TextBox 74">
          <a:extLst>
            <a:ext uri="{FF2B5EF4-FFF2-40B4-BE49-F238E27FC236}">
              <a16:creationId xmlns:a16="http://schemas.microsoft.com/office/drawing/2014/main" id="{6271E5EB-7035-4F6F-B4ED-C833F04FF8E2}"/>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76" name="TextBox 75">
          <a:extLst>
            <a:ext uri="{FF2B5EF4-FFF2-40B4-BE49-F238E27FC236}">
              <a16:creationId xmlns:a16="http://schemas.microsoft.com/office/drawing/2014/main" id="{C334BB6A-A0F6-40A1-A494-A39404531177}"/>
            </a:ext>
          </a:extLst>
        </xdr:cNvPr>
        <xdr:cNvSpPr txBox="1"/>
      </xdr:nvSpPr>
      <xdr:spPr>
        <a:xfrm>
          <a:off x="13154025" y="396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77" name="TextBox 76">
          <a:extLst>
            <a:ext uri="{FF2B5EF4-FFF2-40B4-BE49-F238E27FC236}">
              <a16:creationId xmlns:a16="http://schemas.microsoft.com/office/drawing/2014/main" id="{166E2FA9-BA83-4D75-B4EB-7AFB83A3DB2B}"/>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78" name="TextBox 77">
          <a:extLst>
            <a:ext uri="{FF2B5EF4-FFF2-40B4-BE49-F238E27FC236}">
              <a16:creationId xmlns:a16="http://schemas.microsoft.com/office/drawing/2014/main" id="{16979391-BF9F-4229-A8B3-51512490EB69}"/>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79" name="TextBox 78">
          <a:extLst>
            <a:ext uri="{FF2B5EF4-FFF2-40B4-BE49-F238E27FC236}">
              <a16:creationId xmlns:a16="http://schemas.microsoft.com/office/drawing/2014/main" id="{B693AFBE-0717-4D2C-A3C5-2EC3B2F4FDA0}"/>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80" name="TextBox 79">
          <a:extLst>
            <a:ext uri="{FF2B5EF4-FFF2-40B4-BE49-F238E27FC236}">
              <a16:creationId xmlns:a16="http://schemas.microsoft.com/office/drawing/2014/main" id="{DE621FE1-E851-427B-9220-773586E5D406}"/>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81" name="TextBox 80">
          <a:extLst>
            <a:ext uri="{FF2B5EF4-FFF2-40B4-BE49-F238E27FC236}">
              <a16:creationId xmlns:a16="http://schemas.microsoft.com/office/drawing/2014/main" id="{AEE92558-05FD-4DB6-AFAF-88575B323261}"/>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82" name="TextBox 81">
          <a:extLst>
            <a:ext uri="{FF2B5EF4-FFF2-40B4-BE49-F238E27FC236}">
              <a16:creationId xmlns:a16="http://schemas.microsoft.com/office/drawing/2014/main" id="{AF521E88-C636-4507-8B6C-F6F96DEB6550}"/>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83" name="TextBox 82">
          <a:extLst>
            <a:ext uri="{FF2B5EF4-FFF2-40B4-BE49-F238E27FC236}">
              <a16:creationId xmlns:a16="http://schemas.microsoft.com/office/drawing/2014/main" id="{53989566-411A-4A36-9CB0-92896919197C}"/>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84" name="TextBox 83">
          <a:extLst>
            <a:ext uri="{FF2B5EF4-FFF2-40B4-BE49-F238E27FC236}">
              <a16:creationId xmlns:a16="http://schemas.microsoft.com/office/drawing/2014/main" id="{E9BFCFD4-CA89-48CE-8009-A18C42629B61}"/>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85" name="TextBox 84">
          <a:extLst>
            <a:ext uri="{FF2B5EF4-FFF2-40B4-BE49-F238E27FC236}">
              <a16:creationId xmlns:a16="http://schemas.microsoft.com/office/drawing/2014/main" id="{EED5AE64-7C23-4577-ADAC-2B93E3DC4CE8}"/>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86" name="TextBox 85">
          <a:extLst>
            <a:ext uri="{FF2B5EF4-FFF2-40B4-BE49-F238E27FC236}">
              <a16:creationId xmlns:a16="http://schemas.microsoft.com/office/drawing/2014/main" id="{D4198D6D-6BF7-4C46-8252-0C88D1BAF78B}"/>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87" name="TextBox 86">
          <a:extLst>
            <a:ext uri="{FF2B5EF4-FFF2-40B4-BE49-F238E27FC236}">
              <a16:creationId xmlns:a16="http://schemas.microsoft.com/office/drawing/2014/main" id="{367A486A-D408-4264-BB04-985E0E8E3C62}"/>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88" name="TextBox 87">
          <a:extLst>
            <a:ext uri="{FF2B5EF4-FFF2-40B4-BE49-F238E27FC236}">
              <a16:creationId xmlns:a16="http://schemas.microsoft.com/office/drawing/2014/main" id="{FDB92322-0BE4-497B-97BD-468C42A941BF}"/>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89" name="TextBox 88">
          <a:extLst>
            <a:ext uri="{FF2B5EF4-FFF2-40B4-BE49-F238E27FC236}">
              <a16:creationId xmlns:a16="http://schemas.microsoft.com/office/drawing/2014/main" id="{F2CDC2E8-04B4-445A-83FF-834C80BFAADB}"/>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90" name="TextBox 89">
          <a:extLst>
            <a:ext uri="{FF2B5EF4-FFF2-40B4-BE49-F238E27FC236}">
              <a16:creationId xmlns:a16="http://schemas.microsoft.com/office/drawing/2014/main" id="{666FCFA8-B511-419D-98F1-32F36052EFFF}"/>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91" name="TextBox 90">
          <a:extLst>
            <a:ext uri="{FF2B5EF4-FFF2-40B4-BE49-F238E27FC236}">
              <a16:creationId xmlns:a16="http://schemas.microsoft.com/office/drawing/2014/main" id="{3ABF9B6E-81D1-420D-8EB9-94F59E292091}"/>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92" name="TextBox 91">
          <a:extLst>
            <a:ext uri="{FF2B5EF4-FFF2-40B4-BE49-F238E27FC236}">
              <a16:creationId xmlns:a16="http://schemas.microsoft.com/office/drawing/2014/main" id="{8FA5B1D5-A87A-494D-A42A-23B98D81E69F}"/>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93" name="TextBox 92">
          <a:extLst>
            <a:ext uri="{FF2B5EF4-FFF2-40B4-BE49-F238E27FC236}">
              <a16:creationId xmlns:a16="http://schemas.microsoft.com/office/drawing/2014/main" id="{82DF30DC-54B6-41AF-A17A-7D2194AFD53C}"/>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94" name="TextBox 93">
          <a:extLst>
            <a:ext uri="{FF2B5EF4-FFF2-40B4-BE49-F238E27FC236}">
              <a16:creationId xmlns:a16="http://schemas.microsoft.com/office/drawing/2014/main" id="{AA13D493-8239-45E4-A948-851DD6BD6403}"/>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95" name="TextBox 94">
          <a:extLst>
            <a:ext uri="{FF2B5EF4-FFF2-40B4-BE49-F238E27FC236}">
              <a16:creationId xmlns:a16="http://schemas.microsoft.com/office/drawing/2014/main" id="{F0B75865-4F66-4D66-801E-E1E2C9352EAD}"/>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96" name="TextBox 95">
          <a:extLst>
            <a:ext uri="{FF2B5EF4-FFF2-40B4-BE49-F238E27FC236}">
              <a16:creationId xmlns:a16="http://schemas.microsoft.com/office/drawing/2014/main" id="{970A1C25-9792-45C3-B936-25593BBCE46E}"/>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97" name="TextBox 96">
          <a:extLst>
            <a:ext uri="{FF2B5EF4-FFF2-40B4-BE49-F238E27FC236}">
              <a16:creationId xmlns:a16="http://schemas.microsoft.com/office/drawing/2014/main" id="{AF5014F2-3902-49CA-B650-DEAD98E21B35}"/>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98" name="TextBox 97">
          <a:extLst>
            <a:ext uri="{FF2B5EF4-FFF2-40B4-BE49-F238E27FC236}">
              <a16:creationId xmlns:a16="http://schemas.microsoft.com/office/drawing/2014/main" id="{3D70F174-B61E-4D04-A2E5-26881487CBDC}"/>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99" name="TextBox 98">
          <a:extLst>
            <a:ext uri="{FF2B5EF4-FFF2-40B4-BE49-F238E27FC236}">
              <a16:creationId xmlns:a16="http://schemas.microsoft.com/office/drawing/2014/main" id="{BBDF5C36-A452-47FB-B528-E315FD47E181}"/>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100" name="TextBox 99">
          <a:extLst>
            <a:ext uri="{FF2B5EF4-FFF2-40B4-BE49-F238E27FC236}">
              <a16:creationId xmlns:a16="http://schemas.microsoft.com/office/drawing/2014/main" id="{FCE30EB7-DDE1-4E4D-AA71-52A4E5DE8750}"/>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101" name="TextBox 100">
          <a:extLst>
            <a:ext uri="{FF2B5EF4-FFF2-40B4-BE49-F238E27FC236}">
              <a16:creationId xmlns:a16="http://schemas.microsoft.com/office/drawing/2014/main" id="{B50A4559-242C-4F58-9947-25EF22B9B64D}"/>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102" name="TextBox 101">
          <a:extLst>
            <a:ext uri="{FF2B5EF4-FFF2-40B4-BE49-F238E27FC236}">
              <a16:creationId xmlns:a16="http://schemas.microsoft.com/office/drawing/2014/main" id="{10A3BA8C-5ED4-45EB-B769-30ADB3B7659C}"/>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103" name="TextBox 102">
          <a:extLst>
            <a:ext uri="{FF2B5EF4-FFF2-40B4-BE49-F238E27FC236}">
              <a16:creationId xmlns:a16="http://schemas.microsoft.com/office/drawing/2014/main" id="{99A5EB8A-6F15-45E6-AFEB-D75092A6B665}"/>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104" name="TextBox 103">
          <a:extLst>
            <a:ext uri="{FF2B5EF4-FFF2-40B4-BE49-F238E27FC236}">
              <a16:creationId xmlns:a16="http://schemas.microsoft.com/office/drawing/2014/main" id="{534E9915-1FBA-48FB-910A-94BBA685EC9F}"/>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105" name="TextBox 104">
          <a:extLst>
            <a:ext uri="{FF2B5EF4-FFF2-40B4-BE49-F238E27FC236}">
              <a16:creationId xmlns:a16="http://schemas.microsoft.com/office/drawing/2014/main" id="{1B38B34F-A56C-46C9-A546-D0AD6E56B8A0}"/>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106" name="TextBox 105">
          <a:extLst>
            <a:ext uri="{FF2B5EF4-FFF2-40B4-BE49-F238E27FC236}">
              <a16:creationId xmlns:a16="http://schemas.microsoft.com/office/drawing/2014/main" id="{B8EE9DC1-5FA9-45E4-A02D-0F70246FA9D1}"/>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107" name="TextBox 106">
          <a:extLst>
            <a:ext uri="{FF2B5EF4-FFF2-40B4-BE49-F238E27FC236}">
              <a16:creationId xmlns:a16="http://schemas.microsoft.com/office/drawing/2014/main" id="{CB97970D-92A0-4937-BE05-86752E2C865C}"/>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8</xdr:row>
      <xdr:rowOff>0</xdr:rowOff>
    </xdr:from>
    <xdr:ext cx="184731" cy="264560"/>
    <xdr:sp macro="" textlink="">
      <xdr:nvSpPr>
        <xdr:cNvPr id="108" name="TextBox 107">
          <a:extLst>
            <a:ext uri="{FF2B5EF4-FFF2-40B4-BE49-F238E27FC236}">
              <a16:creationId xmlns:a16="http://schemas.microsoft.com/office/drawing/2014/main" id="{65426A1C-C128-476A-8F40-D1786FA8CF00}"/>
            </a:ext>
          </a:extLst>
        </xdr:cNvPr>
        <xdr:cNvSpPr txBox="1"/>
      </xdr:nvSpPr>
      <xdr:spPr>
        <a:xfrm>
          <a:off x="29432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
  <sheetViews>
    <sheetView tabSelected="1" zoomScaleNormal="100" workbookViewId="0">
      <selection activeCell="C4" sqref="C4"/>
    </sheetView>
  </sheetViews>
  <sheetFormatPr defaultRowHeight="15" x14ac:dyDescent="0.3"/>
  <cols>
    <col min="1" max="1" width="9.140625" style="1"/>
    <col min="2" max="2" width="29.42578125" style="11" customWidth="1"/>
    <col min="3" max="3" width="68.85546875" style="1" customWidth="1"/>
    <col min="4" max="4" width="61.85546875" style="1" customWidth="1"/>
    <col min="5" max="6" width="88.28515625" style="1" customWidth="1"/>
    <col min="7" max="7" width="15.42578125" style="2" customWidth="1"/>
    <col min="8" max="8" width="14.85546875" style="2" customWidth="1"/>
    <col min="9" max="9" width="12.85546875" style="2" customWidth="1"/>
    <col min="10" max="10" width="11" style="1" customWidth="1"/>
    <col min="11" max="16384" width="9.140625" style="1"/>
  </cols>
  <sheetData>
    <row r="1" spans="1:11" ht="18" x14ac:dyDescent="0.35">
      <c r="A1" s="21" t="s">
        <v>54</v>
      </c>
      <c r="B1" s="21"/>
      <c r="C1" s="21"/>
      <c r="D1" s="21"/>
      <c r="E1" s="21"/>
      <c r="F1" s="21"/>
      <c r="G1" s="21"/>
      <c r="H1" s="21"/>
      <c r="I1" s="21"/>
      <c r="J1" s="3" t="s">
        <v>9</v>
      </c>
    </row>
    <row r="2" spans="1:11" ht="30" x14ac:dyDescent="0.3">
      <c r="A2" s="4" t="s">
        <v>7</v>
      </c>
      <c r="B2" s="18" t="s">
        <v>10</v>
      </c>
      <c r="C2" s="4" t="s">
        <v>0</v>
      </c>
      <c r="D2" s="4" t="s">
        <v>16</v>
      </c>
      <c r="E2" s="4" t="s">
        <v>3</v>
      </c>
      <c r="F2" s="4" t="s">
        <v>17</v>
      </c>
      <c r="G2" s="5" t="s">
        <v>8</v>
      </c>
      <c r="H2" s="4" t="s">
        <v>2</v>
      </c>
      <c r="I2" s="5" t="s">
        <v>33</v>
      </c>
      <c r="J2" s="4" t="s">
        <v>32</v>
      </c>
    </row>
    <row r="3" spans="1:11" ht="135" x14ac:dyDescent="0.3">
      <c r="A3" s="6">
        <v>1</v>
      </c>
      <c r="B3" s="19" t="s">
        <v>37</v>
      </c>
      <c r="C3" s="7" t="s">
        <v>5</v>
      </c>
      <c r="D3" s="7" t="s">
        <v>18</v>
      </c>
      <c r="E3" s="14" t="s">
        <v>34</v>
      </c>
      <c r="F3" s="14" t="s">
        <v>28</v>
      </c>
      <c r="G3" s="8" t="s">
        <v>1</v>
      </c>
      <c r="H3" s="9">
        <v>1</v>
      </c>
      <c r="I3" s="10">
        <v>58000</v>
      </c>
      <c r="J3" s="6">
        <f>H3*I3</f>
        <v>58000</v>
      </c>
    </row>
    <row r="4" spans="1:11" s="11" customFormat="1" ht="135" x14ac:dyDescent="0.3">
      <c r="A4" s="6">
        <f>A3+1</f>
        <v>2</v>
      </c>
      <c r="B4" s="19" t="s">
        <v>36</v>
      </c>
      <c r="C4" s="7" t="s">
        <v>14</v>
      </c>
      <c r="D4" s="7" t="s">
        <v>19</v>
      </c>
      <c r="E4" s="8" t="s">
        <v>24</v>
      </c>
      <c r="F4" s="8" t="s">
        <v>23</v>
      </c>
      <c r="G4" s="8" t="s">
        <v>1</v>
      </c>
      <c r="H4" s="9">
        <v>20</v>
      </c>
      <c r="I4" s="10">
        <v>48600</v>
      </c>
      <c r="J4" s="6">
        <f t="shared" ref="J4:J8" si="0">H4*I4</f>
        <v>972000</v>
      </c>
    </row>
    <row r="5" spans="1:11" s="11" customFormat="1" ht="120" x14ac:dyDescent="0.3">
      <c r="A5" s="6">
        <f t="shared" ref="A5:A8" si="1">A4+1</f>
        <v>3</v>
      </c>
      <c r="B5" s="19" t="s">
        <v>38</v>
      </c>
      <c r="C5" s="7" t="s">
        <v>13</v>
      </c>
      <c r="D5" s="7" t="s">
        <v>20</v>
      </c>
      <c r="E5" s="8" t="s">
        <v>11</v>
      </c>
      <c r="F5" s="8" t="s">
        <v>25</v>
      </c>
      <c r="G5" s="8" t="s">
        <v>1</v>
      </c>
      <c r="H5" s="9">
        <v>3</v>
      </c>
      <c r="I5" s="10">
        <v>42000</v>
      </c>
      <c r="J5" s="6">
        <f t="shared" si="0"/>
        <v>126000</v>
      </c>
    </row>
    <row r="6" spans="1:11" s="11" customFormat="1" ht="60" x14ac:dyDescent="0.3">
      <c r="A6" s="6">
        <f t="shared" si="1"/>
        <v>4</v>
      </c>
      <c r="B6" s="19" t="s">
        <v>41</v>
      </c>
      <c r="C6" s="7" t="s">
        <v>6</v>
      </c>
      <c r="D6" s="8" t="s">
        <v>21</v>
      </c>
      <c r="E6" s="16" t="s">
        <v>12</v>
      </c>
      <c r="F6" s="17" t="s">
        <v>26</v>
      </c>
      <c r="G6" s="8" t="s">
        <v>1</v>
      </c>
      <c r="H6" s="9">
        <v>1000</v>
      </c>
      <c r="I6" s="10">
        <v>23</v>
      </c>
      <c r="J6" s="6">
        <f t="shared" si="0"/>
        <v>23000</v>
      </c>
    </row>
    <row r="7" spans="1:11" s="11" customFormat="1" ht="60" x14ac:dyDescent="0.3">
      <c r="A7" s="6">
        <f t="shared" si="1"/>
        <v>5</v>
      </c>
      <c r="B7" s="20" t="s">
        <v>39</v>
      </c>
      <c r="C7" s="12" t="s">
        <v>31</v>
      </c>
      <c r="D7" s="6" t="s">
        <v>30</v>
      </c>
      <c r="E7" s="16" t="s">
        <v>15</v>
      </c>
      <c r="F7" s="16" t="s">
        <v>27</v>
      </c>
      <c r="G7" s="8" t="s">
        <v>1</v>
      </c>
      <c r="H7" s="9">
        <v>3</v>
      </c>
      <c r="I7" s="10">
        <v>28560</v>
      </c>
      <c r="J7" s="6">
        <f t="shared" si="0"/>
        <v>85680</v>
      </c>
    </row>
    <row r="8" spans="1:11" ht="90" x14ac:dyDescent="0.3">
      <c r="A8" s="6">
        <f t="shared" si="1"/>
        <v>6</v>
      </c>
      <c r="B8" s="19" t="s">
        <v>40</v>
      </c>
      <c r="C8" s="13" t="s">
        <v>4</v>
      </c>
      <c r="D8" s="13" t="s">
        <v>22</v>
      </c>
      <c r="E8" s="14" t="s">
        <v>35</v>
      </c>
      <c r="F8" s="14" t="s">
        <v>29</v>
      </c>
      <c r="G8" s="14" t="s">
        <v>1</v>
      </c>
      <c r="H8" s="15">
        <v>500</v>
      </c>
      <c r="I8" s="10">
        <v>150</v>
      </c>
      <c r="J8" s="6">
        <f t="shared" si="0"/>
        <v>75000</v>
      </c>
    </row>
    <row r="9" spans="1:11" ht="51" customHeight="1" x14ac:dyDescent="0.3">
      <c r="A9" s="22" t="s">
        <v>52</v>
      </c>
      <c r="B9" s="22"/>
      <c r="C9" s="22"/>
      <c r="D9" s="22"/>
      <c r="E9" s="22"/>
      <c r="F9" s="23" t="s">
        <v>53</v>
      </c>
      <c r="G9" s="24"/>
      <c r="H9" s="24"/>
      <c r="I9" s="24"/>
      <c r="J9" s="24"/>
      <c r="K9" s="25"/>
    </row>
    <row r="10" spans="1:11" ht="67.5" customHeight="1" x14ac:dyDescent="0.3">
      <c r="A10" s="22" t="s">
        <v>42</v>
      </c>
      <c r="B10" s="22"/>
      <c r="C10" s="22"/>
      <c r="D10" s="22"/>
      <c r="E10" s="22"/>
      <c r="F10" s="23" t="s">
        <v>43</v>
      </c>
      <c r="G10" s="24"/>
      <c r="H10" s="24"/>
      <c r="I10" s="24"/>
      <c r="J10" s="24"/>
      <c r="K10" s="25"/>
    </row>
    <row r="11" spans="1:11" ht="56.25" customHeight="1" x14ac:dyDescent="0.3">
      <c r="A11" s="22" t="s">
        <v>44</v>
      </c>
      <c r="B11" s="22"/>
      <c r="C11" s="22"/>
      <c r="D11" s="22"/>
      <c r="E11" s="22"/>
      <c r="F11" s="23" t="s">
        <v>45</v>
      </c>
      <c r="G11" s="24"/>
      <c r="H11" s="24"/>
      <c r="I11" s="24"/>
      <c r="J11" s="24"/>
      <c r="K11" s="25"/>
    </row>
    <row r="12" spans="1:11" ht="79.5" customHeight="1" x14ac:dyDescent="0.3">
      <c r="A12" s="22" t="s">
        <v>46</v>
      </c>
      <c r="B12" s="22"/>
      <c r="C12" s="22"/>
      <c r="D12" s="22"/>
      <c r="E12" s="22"/>
      <c r="F12" s="23" t="s">
        <v>47</v>
      </c>
      <c r="G12" s="24"/>
      <c r="H12" s="24"/>
      <c r="I12" s="24"/>
      <c r="J12" s="24"/>
      <c r="K12" s="25"/>
    </row>
    <row r="13" spans="1:11" ht="81.75" customHeight="1" x14ac:dyDescent="0.3">
      <c r="A13" s="22" t="s">
        <v>48</v>
      </c>
      <c r="B13" s="22"/>
      <c r="C13" s="22"/>
      <c r="D13" s="22"/>
      <c r="E13" s="22"/>
      <c r="F13" s="23" t="s">
        <v>49</v>
      </c>
      <c r="G13" s="24"/>
      <c r="H13" s="24"/>
      <c r="I13" s="24"/>
      <c r="J13" s="24"/>
      <c r="K13" s="25"/>
    </row>
    <row r="14" spans="1:11" ht="171.75" customHeight="1" x14ac:dyDescent="0.3">
      <c r="A14" s="26" t="s">
        <v>50</v>
      </c>
      <c r="B14" s="26"/>
      <c r="C14" s="26"/>
      <c r="D14" s="26"/>
      <c r="E14" s="26"/>
      <c r="F14" s="27" t="s">
        <v>51</v>
      </c>
      <c r="G14" s="28"/>
      <c r="H14" s="28"/>
      <c r="I14" s="28"/>
      <c r="J14" s="28"/>
      <c r="K14" s="29"/>
    </row>
  </sheetData>
  <mergeCells count="13">
    <mergeCell ref="A14:E14"/>
    <mergeCell ref="F14:K14"/>
    <mergeCell ref="A11:E11"/>
    <mergeCell ref="F11:K11"/>
    <mergeCell ref="A12:E12"/>
    <mergeCell ref="F12:K12"/>
    <mergeCell ref="A13:E13"/>
    <mergeCell ref="F13:K13"/>
    <mergeCell ref="A1:I1"/>
    <mergeCell ref="A9:E9"/>
    <mergeCell ref="F9:K9"/>
    <mergeCell ref="A10:E10"/>
    <mergeCell ref="F10:K1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2025-09-16T05:08:17Z</dcterms:modified>
</cp:coreProperties>
</file>