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ER\Desktop\2026\ԲՆԱ 3\"/>
    </mc:Choice>
  </mc:AlternateContent>
  <xr:revisionPtr revIDLastSave="0" documentId="13_ncr:1_{EB0892B7-28CB-45E2-915B-46D100C1B899}" xr6:coauthVersionLast="47" xr6:coauthVersionMax="47" xr10:uidLastSave="{00000000-0000-0000-0000-000000000000}"/>
  <bookViews>
    <workbookView xWindow="11820" yWindow="240" windowWidth="11028" windowHeight="11964" xr2:uid="{00000000-000D-0000-FFFF-FFFF00000000}"/>
  </bookViews>
  <sheets>
    <sheet name="ARM" sheetId="5" r:id="rId1"/>
    <sheet name="RUS" sheetId="1" r:id="rId2"/>
  </sheets>
  <calcPr calcId="181029"/>
</workbook>
</file>

<file path=xl/calcChain.xml><?xml version="1.0" encoding="utf-8"?>
<calcChain xmlns="http://schemas.openxmlformats.org/spreadsheetml/2006/main">
  <c r="H55" i="1" l="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5" i="1"/>
  <c r="H4" i="1"/>
  <c r="H3" i="1"/>
  <c r="H4" i="5"/>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alcChain>
</file>

<file path=xl/sharedStrings.xml><?xml version="1.0" encoding="utf-8"?>
<sst xmlns="http://schemas.openxmlformats.org/spreadsheetml/2006/main" count="447" uniqueCount="293">
  <si>
    <t>Չափման միավոր</t>
  </si>
  <si>
    <t>Քանակ</t>
  </si>
  <si>
    <t>հատ</t>
  </si>
  <si>
    <t>N</t>
  </si>
  <si>
    <t>Արտածծիչ խողովակ ծայրադիրով</t>
  </si>
  <si>
    <t>Մեզընդունիչ 2լ</t>
  </si>
  <si>
    <t>Միանվագ օգտագործման ստերիլ խալաթներ, վիրաբուժական</t>
  </si>
  <si>
    <t xml:space="preserve">Դրենաժի խողովակներ </t>
  </si>
  <si>
    <t>մ</t>
  </si>
  <si>
    <t>Թել վիրաբուժական ասեղը ծակող, չափսը 0, ներծծվող</t>
  </si>
  <si>
    <t>Թել վիրաբուժական  ասեղը ծակող, չափսը 4/0  ներծծվող</t>
  </si>
  <si>
    <t>Թել վիրաբուժական ասեղը ծակող,  չափսը 0, չներծծվող</t>
  </si>
  <si>
    <t>Թել վիրաբուժական ասեղը ծակող,  չափսը 2/0, չներծծվող</t>
  </si>
  <si>
    <t>Թել վիրաբուժական ասեղը կտրող,  չափսը 5/0 չներծծվող</t>
  </si>
  <si>
    <t>Թել վիրաբուժական կապրոնե ոչ ստերիլ N3</t>
  </si>
  <si>
    <t>Թել վիրաբուժական կապրոնե ոչ ստերիլ N4</t>
  </si>
  <si>
    <t>Թել վիրաբուժական կապրոնե ոչ ստերիլ N5</t>
  </si>
  <si>
    <t>Նշտարի սայր N20</t>
  </si>
  <si>
    <t>Նշտարի սայր N11</t>
  </si>
  <si>
    <t>Լուբրիգել դոնդող 50գ</t>
  </si>
  <si>
    <t>Միանվագ օգտագործման ստերիլ ծածկեր, վիրահատական</t>
  </si>
  <si>
    <t>Գիշերանոթ տղամարդու պլաստիկ</t>
  </si>
  <si>
    <t>Գիշերանոթ կանացի պլաստիկ</t>
  </si>
  <si>
    <t>Միավորի գնման գին</t>
  </si>
  <si>
    <t>Էլեկտրոկոագուլյատորի պասիվ էլեկտրոդ լարով</t>
  </si>
  <si>
    <t>լրակազմ</t>
  </si>
  <si>
    <t>Անվանում</t>
  </si>
  <si>
    <t>Տեխնիկական բնութագիր</t>
  </si>
  <si>
    <t>Պերկուտան դրենաժ 10Fr-12Fr, փիգթեիլ</t>
  </si>
  <si>
    <t>Թել վիրաբուժական ասեղը կտրող, չափսը 3/0 չներծծվող</t>
  </si>
  <si>
    <t>Թել վիրաբուժական ասեղը կտրող, չափսը 4/0 չներծծվող</t>
  </si>
  <si>
    <t>Միզահավաք պարկ մանկական</t>
  </si>
  <si>
    <t>Մոնիտորի տոնոմետրի բազկային մանժետ մեծահասակների</t>
  </si>
  <si>
    <t>Մոնիտորի տոնոմետրի բազկային մանժետ մանկական</t>
  </si>
  <si>
    <t>Լարինգոսկոպի հավաքածու</t>
  </si>
  <si>
    <t>CPAP MASK small</t>
  </si>
  <si>
    <t>CPAP MASK medium</t>
  </si>
  <si>
    <t>CPAP MASK larg</t>
  </si>
  <si>
    <t>Ամբուի պարկ մանկական</t>
  </si>
  <si>
    <t>Ստերիլ, ջրալույծ գել 50գ։ Որակի սերտիֆիկատի առկայություն։</t>
  </si>
  <si>
    <t>Միանվագ օգտագործման ստերիլ խալաթներ, վիրաբուժական։ Որակի սերտիֆիկատի առկայություն։</t>
  </si>
  <si>
    <t>Միանվագ օգտագործման ստերիլ ծածկեր, վիրահատական։ Հավաքածուն պետք է ներառի նվազագույնը 3 սավան՝ 150*200սմ և 100*150սմ չափսերի։ Որակի սերտիֆիկատի առկայություն։</t>
  </si>
  <si>
    <t>Էլեկտրոկոագուլյատորի պասիվ էլեկտրոդ լարով։ Որակի սերտիֆիկատի առկայություն։</t>
  </si>
  <si>
    <t>Պերկուտան դրենաժ 10Fr կամ 12Fr, փիգթեիլ տիպի, ուղղորդիչով, մանրէազերծ։ Որակի սերտիֆիկատի առկայություն։</t>
  </si>
  <si>
    <t>Վիկրիլ կամ համարժեքը, ասեղը ծակող, չափսը 0, 35-40մմ, երկարությունը 75-100սմ, մանրէազերծ, ներծծվող։ Որակի սերտիֆիկատի առկայություն։</t>
  </si>
  <si>
    <t>Վիկրիլ կամ համարժեքը, ասեղը ծակող, չափսը 2/0, 25-30մմ, երկարությունը 75-100սմ, մանրէազերծ,  ներծծվող։ Որակի սերտիֆիկատի առկայություն։</t>
  </si>
  <si>
    <t>Պրոլեն կամ համարժեք, ասեղը կտրող 25-30մմ, չափսը 3/0:  Մանրէազերծ, չներծծվող։ Որակի սերտիֆիկատի առկայություն։</t>
  </si>
  <si>
    <t>Պրոլեն կամ համարժեք, ասեղը կտրող 19-22մմ, չափսը 4/0:  Մանրէազերծ, չներծծվող։ Որակի սերտիֆիկատի առկայություն։</t>
  </si>
  <si>
    <t>Պրոլեն կամ համարժեք, ասեղը կտրող 19մմ, չափսը 5/0:  Մանրէազերծ, չներծծվող։ Որակի սերտիֆիկատի առկայություն։</t>
  </si>
  <si>
    <t>Թել վիրաբուժական կապրոնե ոչ ստերիլ N3։ Որակի սերտիֆիկատի առկայություն։</t>
  </si>
  <si>
    <t>Թել վիրաբուժական կապրոնե ոչ ստերիլ N4։ Որակի սերտիֆիկատի առկայություն։</t>
  </si>
  <si>
    <t>Թել վիրաբուժական կապրոնե ոչ ստերիլ N5։ Որակի սերտիֆիկատի առկայություն։</t>
  </si>
  <si>
    <t>Նշտարի սայր N20։ Որակի սերտիֆիկատի առկայություն։</t>
  </si>
  <si>
    <t>Նշտարի սայր N11։ Որակի սերտիֆիկատի առկայություն։</t>
  </si>
  <si>
    <t>Վերակենդանացման շնչական պարկ` նախատեսված երեխաների համար (10-30կգ)։ Ծավալը մոտ 550մլ։ Պահուստային թթվածնային պարկ, ամրացված թթվածնի խողովակ 2-3մ երկարությամբ։ Որակի սերտիֆիկատի առկայություն։</t>
  </si>
  <si>
    <t>CPAP MASK larg։ Որակի սերտիֆիկատի առկայություն։</t>
  </si>
  <si>
    <t>CPAP MASK medium։ Որակի սերտիֆիկատի առկայություն։</t>
  </si>
  <si>
    <t>CPAP MASK small։ Որակի սերտիֆիկատի առկայություն։</t>
  </si>
  <si>
    <t>Լարինգոսկոպի հավաքածու նախատեսված մեծերի և փոքրերի համար, բռնակով։ Որակի սերտիֆիկատի առկայություն։</t>
  </si>
  <si>
    <t>Մանժետի չափսը` 15-22սմ։ Որակի սերտիֆիկատի առկայություն։</t>
  </si>
  <si>
    <t>Արտածծիչ խողովակ ծայրադիրով երկարությունը 2,5 մետրից ոչ պակաս, ստերիլ։ Որակի սերտիֆիկատի առկայություն։</t>
  </si>
  <si>
    <t xml:space="preserve"> Ճկուն, ստերիլ, հատուկ բժշկական պլաստիկից պատրաստված։ Որակի սերտիֆիկատի առկայություն։</t>
  </si>
  <si>
    <t>Առարկայական ապակի ոչ շլիֆ դաշտով</t>
  </si>
  <si>
    <t>Առարկայական ապակի շլիֆ դաշտով</t>
  </si>
  <si>
    <t>Առարկայական ապակի շլիֆ դաշտով, 75x25մմ չափերի։ Որակի սերտիֆիկատի առկայություն։</t>
  </si>
  <si>
    <t>Առարկայական ապակիներ ոչ շլիֆ դաշտով, 7.5 x 2.5 սմ, 0,1 սմ-ից ոչ ավել հաստությամբ, հղկված եզրերով, պատված հատուկ ադհեզիվ նյութով, որը ամուր պահում է հյուսվածքի հատվածները, բաղադրությունը՝ կվասց, ջերմադիմացկուն։ Որակի սերտիֆիկատի առկայություն։</t>
  </si>
  <si>
    <t>Ներարկման սրվակ ռետինե խցանով և ալյումինե-պլաստմասե թասակով, 2 մլ, թափանցիկ: Խողովակաձև տիպի (tubular type): Ապակու տեսակը՝ առաջին տիպի բորոսիլիկատ (Type I Borosilicate), չափը՝ 2R: Սրվակները պետք է կայուն լինեն դեպիրոգենացմանը 250 ºC-ի պայմաններում 30 րոպե: Սրվակների չափերը ներկայացված են նկարում:
Ռետինե խցան՝ նախատեսված 2R չափսի ներարկման սրվակի համար: Պետք է լինի ավտոկլավացվող՝ 134ºC-ի պայմաններում: Խցանի նյութը՝ բրոմացված բութիլ (բրոմբութիլ): Գույնը՝ մոխրագույն:
Ալյումինե-պլաստմասսե թասակ (Caps made of aluminium-plastics combinations for injection vials)՝ նախատեսված 2R սրվակների համար։ Պետք է լինի ավտոկլավացվող 134ºC պայմաններում։ Թասակի չափերը ներկայացված են նկարում։ Որակի սերտիֆիկատի առկայություն։</t>
  </si>
  <si>
    <t xml:space="preserve">Էլեկտրոկոագուլյատորի ակտիվ էլեկտրոդ </t>
  </si>
  <si>
    <t>Պետրիի թասիկ</t>
  </si>
  <si>
    <t>Լաբորատոր թաս /Պետրիի թասիկ/ միանվագ օգտագործման, ստերիլ, տրամագիծը ոչ պակաս, քան 90մմ, պլաստիկե: Որակի սերտիֆիկատի առկայություն։ Յուրաքանչյուր խմբաքանակի մատակարարման ժամանակ անհրաժեշտ է ներկայացնել ապրանքի ստերիլությունը հավաստող տեղեկանք՝ լիցենզավորված հաստատության կողմից։</t>
  </si>
  <si>
    <t>Բորոսիլիկատե փորձանոթներ</t>
  </si>
  <si>
    <t xml:space="preserve">Բորոսիլիկատային փորձանոթ: Չափսը` 12x75մմ։ Որակի սերտիֆիկատի առկայություն։ </t>
  </si>
  <si>
    <t>Ագլյուտինացիոն քարտ</t>
  </si>
  <si>
    <t xml:space="preserve">Ագլյուտինացիայի մեթոդով հակամարմինների և հակածինների հայտնաբերման համար, 125 x 75մմ չափսերով, թղթյա, սպիտակ մակերեսով, 18 -20մմ տրամագով 8-10 առանձին գոգավոր օղակներից կազմված քարտ: Որակի սերտիֆիկատի առկայություն։ </t>
  </si>
  <si>
    <t xml:space="preserve">ԷՆԱ պիպետ                                                      </t>
  </si>
  <si>
    <t xml:space="preserve">ԷՆԱ-ի պիպետ Պանչենկոյի ապարատի համար, 10 նիշով, 17,5սմ երկարությամբ (±1%): Որակի սերտիֆիկատի առկայություն։ </t>
  </si>
  <si>
    <t>Թանզիֆ բժշկական</t>
  </si>
  <si>
    <t>Մանժետի չափսը` 25-45սմ։ Որակի սերտիֆիկատի առկայություն։</t>
  </si>
  <si>
    <t>Միզային կատետրին միացվող միզահավաք պարկ 2 լ, փականով։ Որակի սերտիֆիկատի առկայություն։</t>
  </si>
  <si>
    <t>100մլ միզահավաք պարկ մանկական, ստերիլ, մեկանգամյա օգտագործման համար նախատեսված, փականով։ Որակի սերտիֆիկատի առկայություն։</t>
  </si>
  <si>
    <t>Երկկոճականի ակտիվ էլեկտրոդ։ Որակի սերտիֆիկատի առկայություն։</t>
  </si>
  <si>
    <t>Գումար</t>
  </si>
  <si>
    <t>Դրենաժի խողովակներ, սիլիկոնե, 21Fr չափսի։ Որակի սերտիֆիկատի առկայություն։</t>
  </si>
  <si>
    <r>
      <t>32 գ/ք.մ. խտության, շատ որակյալ, լայնությունը 100սմ (</t>
    </r>
    <r>
      <rPr>
        <sz val="10"/>
        <color rgb="FF000000"/>
        <rFont val="Calibri"/>
        <family val="2"/>
      </rPr>
      <t>±</t>
    </r>
    <r>
      <rPr>
        <sz val="10"/>
        <color rgb="FF000000"/>
        <rFont val="GHEA Grapalat"/>
        <family val="3"/>
      </rPr>
      <t>1%),  նվազագույնը 10մ երկարությամբ կտորներով, կամ ըստ պահանջի նաև 1000մ ռուլոնով։ Որակի սերտիֆիկատի առկայություն։</t>
    </r>
  </si>
  <si>
    <t>Թել վիրաբուժական ասեղը ծակող, չափսը 2/0, ներծծվող</t>
  </si>
  <si>
    <t>Թել վիրաբուժական ասեղը ծակող, չափսը 3/0 ներծծվող</t>
  </si>
  <si>
    <t>Վիկրիլ կամ համարժեքը, ասեղը ծակող, չափսը 3/0, 25-30մմ, 1/2 C, երկարությունը 75-100սմ, մանրէազերծ, ներծծվող։ Որակի սերտիֆիկատի առկայություն։</t>
  </si>
  <si>
    <t>Վիկրիլ կամ համարժեքը, ասեղը ծակող, չափսը 4/0, 22մմ, 1/2 C, երկարությունը 75-100սմ, մանրէազերծ, ներծծվող։ Որակի սերտիֆիկատի առկայություն։</t>
  </si>
  <si>
    <t>Պրոլեն կամ համարժեք, ասեղը ծակող, չափսը 0, 30-35մմ,  մանրէազերծ, չներծծվող։ Որակի սերտիֆիկատի առկայություն։</t>
  </si>
  <si>
    <t>Պրոլեն կամ համարժեք, ասեղը ծակող, չափսը 2/0, 30-35մմ, մանրէազերծ, չներծծվող։ Որակի սերտիֆիկատի առկայություն։</t>
  </si>
  <si>
    <t>Թոքերի արհեստական շնչառության` /ԹԱՇ/ պարկ մեծահասակի պահեստային պարկով, ոչ ավել, քան 22x35x14 սմ չափսերով, լատեքսազուրկ, պահեստային պարկով և թթվածնային 200-300սմ խողովակով։ Որակի սերտիֆիկատի առկայություն։</t>
  </si>
  <si>
    <t>Ուլտրաձայնային տվիչի միանգամյա օգտագործման ստերիլ պատյան։ Թափանցիկ, էլաստիկ և ամուր բժշկական թաղանթ (պոլիուրեթան կամ պոլիէթիլեն)։ Առանց լատեքսի, (Latex-free )հիպոալերգիկ։ Համատեղելի է ուլտրաձայնային գելի հետ։ Երկարություն՝ ոչ պակաս քան 150սմ։ Հաստություն՝ ≤ 50 մկմ (բավականին բարակ՝ որակի պատկերման համար)։ Լայնություն՝ կախված տվիչի տեսակից (գծային, կոնվեքս)։ Ըստ անհրաժեշտության՝ կցվում է ամրացնող ժապավեն կամ ռեզին և միանգամյա օգտագործման գելի տյուբ։ Պիտանելիության ժամկետ՝ ոչ պակաս քան 3 տարի։ Որակի սերտեֆիկատ։</t>
  </si>
  <si>
    <t>Ներարկման սրվակ ռետինե խցանով և ալյումինե-պլաստմասե թասակով 2մլ</t>
  </si>
  <si>
    <t>Ուլտրաձայնային տվիչի միանգամյա օգտագործման ստերիլ պատյան</t>
  </si>
  <si>
    <t>Պորտ-կաթետրային համակարգ 30մմx15մմ</t>
  </si>
  <si>
    <r>
      <t>Ստանդարտ մեկ լուսանցքանի տիտանե կամ կոմբինացված՝ պլաստիկ-տիտանե թեթև կորպուս։ Պորտի մարմնի սկավառակի չափը՝  30․0 մմ ± 2․0 մմ, բարձրությունը՝ 15․0 մմ ± 1․0 մմ, զանգվածը՝ 10.0 գրամ ± 1․0 գրամ։ Սեպտումի տրամագիծը 11,0 մմ ± 1․0 մմ, նախնական լցման ծավալը՝ 0.5 մլ ± 0․1 մլ։ Ատրավմատիկ, երկարության նշումներով, 6Fr(</t>
    </r>
    <r>
      <rPr>
        <sz val="10"/>
        <color theme="1"/>
        <rFont val="Calibri"/>
        <family val="2"/>
      </rPr>
      <t>±</t>
    </r>
    <r>
      <rPr>
        <sz val="10"/>
        <color theme="1"/>
        <rFont val="GHEA Grapalat"/>
        <family val="3"/>
      </rPr>
      <t xml:space="preserve">5%) տրամագծով, ռենտգենկոնտրաստ կաթետր։ Կաթետր-պորտ միացման փականով։ Հավաքակազմը պետք է ներառի պունկցիոն ասեղ, ճկուն J-աձև ծայրով ուղղորդիչ, լայնացուցիչ, բացվող թաղանթով ինտրադյուսեր, ենթամաշկային թունելավորման գործիք։ Ստերիլ, ապիրոգեն համակարգ։ Որակի սերտիֆիկատի առկայություն։ </t>
    </r>
  </si>
  <si>
    <t>Պորտ-կաթետրային համակարգ 25մմx11մմ</t>
  </si>
  <si>
    <t xml:space="preserve">Ստանդարտ մեկ լուսանցքանի տիտանե կամ կոմբինացված՝ պլաստիկ-տիտանե թեթև կորպուս։ Պորտի մարմնի սկավառակի չափը՝ 25․0 մմ ± 2․0 մմ, բարձրությունը՝ 11․0 մմ ± 1․0  մմ, զանգվածը՝ 4.0 գրամ ± 1․0 գրամ։ Սեպտումի տրամագիծը 10,0 մմ ± 1․0 մմ, նախնական լցման ծավալը՝ 0.4 մլ ± 0․1 մլ։ Ատրավմատիկ, երկարության նշումներով, 6Fr (±5%) տրամագծով, ռենտգենկոնտրաստ կաթետր։ Կաթետր-պորտ միացման փականով։ Հավաքակազմը պետք է ներառի պունկցիոն ասեղ, ճկուն J-աձև ծայրով ուղղորդիչ, լայնացուցիչ, բացվող թաղանթով ինտրադյուսեր, ենթամաշկային թունելավորման գործիք։ Ստերիլ, ապիրոգեն համակարգ։ Որակի սերտիֆիկատի առկայություն։ </t>
  </si>
  <si>
    <t>10R տեսակի Ներարկման սրվակ  - 10 մլ, ռետինե խցանով և ալյումինե թասակով</t>
  </si>
  <si>
    <t>Կաթոցիչի ծայրակալներ 0-10 մկլ</t>
  </si>
  <si>
    <t xml:space="preserve">Կաթոցիչի ծայրակալներ 0-10 մկլ: Որակի սերտիֆիկատի առկայություն։ </t>
  </si>
  <si>
    <t>Ավտոմատ բաժնավորիչ փոփոխական ծավալով 10-100 մկլ, 1 channel</t>
  </si>
  <si>
    <t>Ավտոմատ բաժնավորիչ փոփոխական ծավալով 10-100 մկլ, 121°C ջերմաստիճանում ավտոկլավվող, ծայրակալները հեռացնող համակարգի, երկարության կարգավորման հնարավորությամբ: Հարվածների և ուլտրամանուշակագույն ճառագայթների նկատմամբ դիմացկուն: Բաժանումը՝ 0.5 մկլ: Ճշտությունը (inaccuracy) նվազագույն ծավալի դեպքում ± 3.0%; միջին ծավալի դեպքում ± 1.0%, առավելագույն ծավալի դեպքում ± 0.80%: Ճշգրտությունը (imprecision) նվազագույն ծավալի դեպքում ± 1.50%; միջին ծավալի դեպքում ± 0.50%; առավելագույն ծավալի դեպքում ±0.15%: CE սերտիֆիկատի առկայություն։</t>
  </si>
  <si>
    <t xml:space="preserve">Տերասակի կամերա </t>
  </si>
  <si>
    <t xml:space="preserve">Տերասակի կամերա, յուրաքանչյուրը 60 փոսիկներից կազմված, հյուսվածքային կուլտուրայով մշակված (TC), կափարիչով, մաքուր, ոչ ստերիլ միկրոպլանշետներ: Որակի սերտիֆիկատի առկայություն։ </t>
  </si>
  <si>
    <t>Արյան խմբի, Rh գործոնի, սեռոլոգիական անալիզների համար նախատեսված պլանշետ</t>
  </si>
  <si>
    <t>Արյան խմբի, Rh գործոնի, սեռոլոգիական անալիզների համար նախատեսված պլանշետ՝ միանվագ օգտագործման, 42 հորերով, չափսերը ոչ պակաս ՝ 22 սմ x 21 սմ: Անցքերի (հորերի) քանակը ոչ պակաս 6x7, տրամագիծը՝ ոչ պակաս քան 2 սմ, խորությունը՝ 1 մմ։ Հորերը կլոր են, գոգավոր, եզրագծով, ինչը թույլ է տալիս ռեագենտի կաթիլներին պահպանել կլորացված ձևը, չհոսել եզրով և չձուլվել միմյանց հետ։ Պատրաստված է բարակ, թափանցիկ կամ փայլատ պլաստիկից ( ըստ պատվիրատուի ցանկության)։ Որակի հավասատագրերի առկայություն:</t>
  </si>
  <si>
    <t>Ավտոմատ բաժնավորիչ փոփոխական ծավալով 100-1000 մկլ, 1 channel</t>
  </si>
  <si>
    <t>Ավտոմատ բաժնավորիչ փոփոխական ծավալով 100-1000 մկլ, 121°C ջերմաստիճանում ավտոկլավվող, ծայրակալները հեռացնող համակարգի, երկարության կարգավորման հնարավորությամբ: Հարվածների և ուլտրամանուշակագույն ճառագայթների նկատմամբ դիմացկուն: Բաժանումը՝ 0.5 մկլ: Ճշտությունը (inaccuracy) նվազագույն ծավալի դեպքում ± 3.0%; միջին ծավալի դեպքում ± 1.0%, առավելագույն ծավալի դեպքում ± 0.80%: Ճշգրտությունը (imprecision) նվազագույն ծավալի դեպքում ± 1.50%; միջին ծավալի դեպքում ± 0.50%; առավելագույն ծավալի դեպքում ±0.15%: CE սերտիֆիկատի առկայություն։</t>
  </si>
  <si>
    <t>Կաթոցիչի ծայրակալներ 0-0.5 մկլ</t>
  </si>
  <si>
    <t xml:space="preserve">Կաթոցիչի ծայրակալներ 0-0.5մկլ: Որակի սերտիֆիկատի առկայություն։ </t>
  </si>
  <si>
    <t>Միկրոփորձանոթներ 500-1000 մկլ (էպենդորֆ)</t>
  </si>
  <si>
    <t>Միանգամյա օգտագործման միկրոփորձանոթներ էպպենդորֆ տիպի 500-1000 մկլ։ Որակի հավասատագրերի առկայություն:</t>
  </si>
  <si>
    <t>ԲԺՇԿԱԿԱՆ ՆՇԱՆԱԿՈՒԹՅԱՆ ԱՊՐԱՆՔՆԵՐԻ ՁԵՌՔԲԵՐՈՒՄ ՆԱԽԱՏԵՍՎԱԾ 2026 ԹՎԱԿԱՆԻ ՀԱՄԱՐ</t>
  </si>
  <si>
    <t>Տարողությունը՝ 10 մլ: Գույնը՝ թափանցիկ: Խողովակաձև տիպի (tubular type): Ապակու տեսակը՝ առաջին տիպի բորոսիլիկատ (Type I Borosilicate): ISO չափը՝ 10R: Սրվակները պետք է կայուն լինեն դեպիրոգենացմանը 250 0C-ի պայմաններում 30 րոպե: Սրվակների չափերը (մմ) ներկայացված են նկարում:
D=24, d1=12.6, d2=16.5, d3=20, H=45, h2=9, h3=3.6:
Ռետինե խցան նախատեսված 10R չափսի  ներարկման սրվակի համար: Պետք է լինի ավտոկլավացվող՝ 134 C-ի պայմաններում: Խցանի նյութը՝  բրոմացված բութիլ (բրոմբութիլ): Գույնը՝ մոխրագույն:
Ալյումինե թասակ նախատեսված 10R չափսի  ներարկման սրվակների համար: Պետք է լինի ավտոկլավացվող՝ 134 C-ի պայմաններում:</t>
  </si>
  <si>
    <t>Ամբուի պարկ մեծահասակի</t>
  </si>
  <si>
    <t>18311190/505</t>
  </si>
  <si>
    <t>33141114/501</t>
  </si>
  <si>
    <t>33141173/501</t>
  </si>
  <si>
    <t>33141173/502</t>
  </si>
  <si>
    <t>33141202/502</t>
  </si>
  <si>
    <t>33141202/503</t>
  </si>
  <si>
    <t>33141211/664</t>
  </si>
  <si>
    <t>33141211/665</t>
  </si>
  <si>
    <t>33141211/666</t>
  </si>
  <si>
    <t>33141211/667</t>
  </si>
  <si>
    <t>33141211/668</t>
  </si>
  <si>
    <t>33141211/669</t>
  </si>
  <si>
    <t>33141211/670</t>
  </si>
  <si>
    <t>33141211/671</t>
  </si>
  <si>
    <t>33141211/672</t>
  </si>
  <si>
    <t>33141211/673</t>
  </si>
  <si>
    <t>33141211/674</t>
  </si>
  <si>
    <t>33141211/675</t>
  </si>
  <si>
    <t>33141211/676</t>
  </si>
  <si>
    <t>33141211/677</t>
  </si>
  <si>
    <t>33141211/678</t>
  </si>
  <si>
    <t>33141211/679</t>
  </si>
  <si>
    <t>33141211/680</t>
  </si>
  <si>
    <t>33141211/681</t>
  </si>
  <si>
    <t>33141211/682</t>
  </si>
  <si>
    <t>33141211/683</t>
  </si>
  <si>
    <t>33141211/684</t>
  </si>
  <si>
    <t>33141211/685</t>
  </si>
  <si>
    <t>33141211/686</t>
  </si>
  <si>
    <t>33141211/687</t>
  </si>
  <si>
    <t>33141211/688</t>
  </si>
  <si>
    <t>33141211/689</t>
  </si>
  <si>
    <t>33141211/690</t>
  </si>
  <si>
    <t>33141211/691</t>
  </si>
  <si>
    <t>33141211/692</t>
  </si>
  <si>
    <t>33141211/693</t>
  </si>
  <si>
    <t>33141211/694</t>
  </si>
  <si>
    <t>33141211/695</t>
  </si>
  <si>
    <t>33141211/696</t>
  </si>
  <si>
    <t>33141211/697</t>
  </si>
  <si>
    <t>33141211/698</t>
  </si>
  <si>
    <t>33141211/699</t>
  </si>
  <si>
    <t>33141211/700</t>
  </si>
  <si>
    <t>33141212/530</t>
  </si>
  <si>
    <t>33141223/542</t>
  </si>
  <si>
    <t>33191310/516</t>
  </si>
  <si>
    <t>33191310/517</t>
  </si>
  <si>
    <t>38431700/502</t>
  </si>
  <si>
    <t>38431700/503</t>
  </si>
  <si>
    <t xml:space="preserve"> 33141211/716</t>
  </si>
  <si>
    <t>33141211/714</t>
  </si>
  <si>
    <t>33141211/715</t>
  </si>
  <si>
    <t>33141211/713</t>
  </si>
  <si>
    <r>
      <rPr>
        <sz val="14"/>
        <rFont val="GHEA Grapalat"/>
        <family val="3"/>
      </rPr>
      <t>Ծանոթություն</t>
    </r>
    <r>
      <rPr>
        <sz val="12"/>
        <rFont val="GHEA Grapalat"/>
        <family val="3"/>
      </rPr>
      <t xml:space="preserve">                                                                                                                                                                                                                                                                                                                             
** Եթե ընտրված մասնակցի հայտով  ներկայավել է մեկից ավելի արտադրողների կողմից արտադրված, ինչպես նաև տարբեր ապրանքային նշան, ֆիրմային անվանում և մոդել ունեցող ապրանքներ, ապա դրանցից բավարար գնահատվածները ներառվում են սույն հավելվածում: Եթե հրավերով չի նախատեսվում մասնակցի կողմից առաջարկվող ապրանքի՝ ապրանքային նշանի, ֆիրմային անվանման, մոդելի և արտադրողի վերաբերյալ տեղեկատվության ներկայացում, ապա հանվում են «ապրանքային նշանը,ֆիրմային անվանումը, մոդելը և արտադրողի անվանումը » սյունակը:Պայմանագրով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 
***Մատակարարման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30-ը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 Մինչև տվյալ տարվա դեկտեմբերի 30-ը ընկած ժամանակահատվածում գնորդի կողմից ըստ պայմանագրի և համաձայնագրի  չպատվիրված ապրանքացանկի մասով գործում է օրենքի 37-րդ հոդվածի 2-րդ կետը։</t>
    </r>
  </si>
  <si>
    <t xml:space="preserve">2․ Ապրանքներին առաջադրված պայմաններն են
Բոլոր հղումների դեպքում հասկանալ «կամ համարժեք» արտահայտությունը, համաձայն  ՀՀ գնումների մասին օրենքի 13-րդ հոդվածի 5-րդ մասով սահմանված պահանջը:
Ապրանքը պետք է լինի չօգտագործված: Գործարանային փաթեթավորումը  պարտադրիր է :
Ապրանքի տեղափոխումը և բեռնաթափումը իրականացնում է մատակարարը մինչև դեղատուն։   </t>
  </si>
  <si>
    <t>3․ Մատակարարման պահին պիտանիության ընդհանուր ժամկետի առնվազն 1/2-ի ապահովում, եթե այլ պայման նշված չէ տեխնիկական բնութագրում։</t>
  </si>
  <si>
    <t>Ռուսերեն  լեզվով հրապարակված նյութերի տարաբնույթ (երկակի) մեկնաբանման հնարավորության դեպքում հիմք է ընդունվում հայերեն տեքստը</t>
  </si>
  <si>
    <t>ЗАКУПКИ МЕДИЦИНСКИХ ИЗДЕЛИЙ, ЗАПЛАНИРОВАННЫЕ НА 2026 ГОД</t>
  </si>
  <si>
    <t>Н</t>
  </si>
  <si>
    <t>Нейминг</t>
  </si>
  <si>
    <t>Технические характеристики</t>
  </si>
  <si>
    <t>Количество</t>
  </si>
  <si>
    <t>Единица измерения</t>
  </si>
  <si>
    <t>Цена покупки единицы товара</t>
  </si>
  <si>
    <t>Деньги</t>
  </si>
  <si>
    <t>Лубригель желе 50 г</t>
  </si>
  <si>
    <t>Стерильный, водорастворимый гель 50 г. Наличие сертификата качества.</t>
  </si>
  <si>
    <t>Одноразовые стерильные халаты, хирургические</t>
  </si>
  <si>
    <t>Халаты одноразовые стерильные хирургические. Наличие сертификата качества.</t>
  </si>
  <si>
    <t>Одноразовые стерильные хирургические простыни</t>
  </si>
  <si>
    <t>Простыни одноразовые стерильные хирургические. В комплект должно входить не менее 3 простыней размером 150*200 см и 100*150 см. Наличие сертификата качества.</t>
  </si>
  <si>
    <t>персонал</t>
  </si>
  <si>
    <t xml:space="preserve"> Дренажные трубы</t>
  </si>
  <si>
    <t>Дренажные трубки силиконовые, размер 21Fr. Наличие сертификата качества.</t>
  </si>
  <si>
    <t>Пассивный электрод электрокоагулятора с проволокой</t>
  </si>
  <si>
    <t>Пассивный электрод для электрокоагулятора с проволокой. Наличие сертификата качества.</t>
  </si>
  <si>
    <t>Активный электрод электрокоагулятора</t>
  </si>
  <si>
    <t>Двухкнопочный активный электрод. Наличие сертификата качества.</t>
  </si>
  <si>
    <t>Танзиф Медикал</t>
  </si>
  <si>
    <r>
      <t>Плотность 32 г/м2, очень высокое качество, ширина 100см (</t>
    </r>
    <r>
      <rPr>
        <sz val="10"/>
        <color rgb="FF000000"/>
        <rFont val="Calibri"/>
        <family val="2"/>
      </rPr>
      <t>±</t>
    </r>
    <r>
      <rPr>
        <sz val="10"/>
        <color rgb="FF000000"/>
        <rFont val="GHEA Grapalat"/>
        <family val="3"/>
      </rPr>
      <t>1%), отрезками длиной не менее 10 м, или по запросу в рулонах по 1000 м. Наличие сертификата качества.</t>
    </r>
  </si>
  <si>
    <t>м</t>
  </si>
  <si>
    <t>Одноразовый стерильный чехол для ультразвукового датчика</t>
  </si>
  <si>
    <t>Одноразовый стерильный чехол для ультразвукового датчика. Прозрачная, эластичная и прочная медицинская пленка (полиуретан или полиэтилен). Не содержит латекса, гипоаллергенный. Совместим с ультразвуковым гелем. Длина: не менее 150 см. Толщина: ≤ 50 мкм (достаточно тонкая для получения качественных изображений). Ширина зависит от типа датчика (линейный, конвексный). При необходимости крепятся фиксирующая лента или резинка и одноразовый тюбик с гелем. Срок годности: не менее 3 лет. Сертификат качества.</t>
  </si>
  <si>
    <t>Система порт-катетер 30ммx15мм</t>
  </si>
  <si>
    <r>
      <t>Стандартный однопросветный титановый или комбинированный титано-пластиковый облегченный корпус. Размер диска корпуса порта: 30,0 мм ± 2,0 мм, высота: 15,0 мм ± 1,0 мм, масса: 10,0 г ± 1,0 г. Диаметр перегородки: 11,0 мм ± 1,0 мм, объем предварительного заполнения: 0,5 мл ± 0,1 мл. Атравматичный, с маркировкой длины, 6Fr (</t>
    </r>
    <r>
      <rPr>
        <sz val="10"/>
        <color theme="1"/>
        <rFont val="Calibri"/>
        <family val="2"/>
      </rPr>
      <t>±</t>
    </r>
    <r>
      <rPr>
        <sz val="10"/>
        <color theme="1"/>
        <rFont val="GHEA Grapalat"/>
        <family val="3"/>
      </rPr>
      <t>Рентгеноконтрастный катетер диаметром 5%). Катетер-порт с соединительным клапаном. В комплект должны входить пункционная игла, гибкий J-образный проводник, дилататор, интродьюсер со съемной оболочкой и инструмент для подкожной туннелизации. Стерильная, апирогенная система. Наличие сертификата качества.</t>
    </r>
  </si>
  <si>
    <t>Система порт-катетер 25ммx11мм</t>
  </si>
  <si>
    <t>Стандартный однопросветный титановый или комбинированный титано-пластиковый корпус. Размер диска корпуса порта: 25,0 мм ± 2,0 мм, высота: 11,0 мм ± 1,0 мм, масса: 4,0 г ± 1,0 г. Диаметр перегородки: 10,0 мм ± 1,0 мм, объем предварительного заполнения: 0,4 мл ± 0,1 мл. Катетер атравматичный, с маркировкой длины, диаметром 6Fr (±5%), рентгеноконтрастный. Клапан соединения катетера с портом. В комплект должны входить пункционная игла, гибкий J-образный проводник, дилататор, интродьюсер со съемным интродьюсером, инструмент для подкожной туннелизации. Стерильная, апирогенная система. Наличие сертификата качества.</t>
  </si>
  <si>
    <t>Чрескожный дренаж 10Fr-12Fr, пигтейл</t>
  </si>
  <si>
    <t>Дренаж чрескожный 10Fr или 12Fr, типа «пигтейл», с проводником, стерильный. Наличие сертификата качества.</t>
  </si>
  <si>
    <t>Хирургическая игла-нить для прокалывания, размер 0, рассасывающаяся</t>
  </si>
  <si>
    <t>Викрил или аналог, иглопробивной, размер 0,35-40 мм, длина 75-100 см, стерильный, рассасывающийся. Наличие сертификата качества.</t>
  </si>
  <si>
    <t>Хирургическая игла-нить для прокалывания, размер 2/0, рассасывающаяся</t>
  </si>
  <si>
    <t>Викрил или аналог, иглопробивной, размер 2/0, 25-30 мм, длина 75-100 см, стерильный, рассасывающийся. Наличие сертификата качества.</t>
  </si>
  <si>
    <t>Хирургическая игла-нить для прокалывания, размер 3/0, рассасывающаяся</t>
  </si>
  <si>
    <t>Викрил или аналог, иглопробивной, размер 3/0, 25-30 мм, 1/2 C, длина 75-100 см, стерильный, рассасывающийся. Наличие сертификата качества.</t>
  </si>
  <si>
    <t>Хирургическая игла-нить для прокалывания, размер 4/0, рассасывающаяся</t>
  </si>
  <si>
    <t>Викрил или аналог, иглопробивной, размер 4/0, 22 мм, 1/2 C, длина 75-100 см, стерильный, рассасывающийся. Наличие сертификата качества.</t>
  </si>
  <si>
    <t>Хирургическая игла-нить для прокалывания, размер 0, нерассасывающаяся</t>
  </si>
  <si>
    <t>Пролен или аналог, иглопробивной, размер 0, 30-35 мм, стерильный, нерассасывающийся. Наличие сертификата качества.</t>
  </si>
  <si>
    <t>Хирургическая игла-нить для прокалывания, размер 2/0, нерассасывающаяся</t>
  </si>
  <si>
    <t>Пролен или аналог, иглопробивной, размер 2/0, 30-35 мм, стерильный, нерассасывающийся. Наличие сертификата качества.</t>
  </si>
  <si>
    <t>Хирургическая игла-нить режущая, размер 3/0, нерассасывающаяся</t>
  </si>
  <si>
    <t>Пролен или аналог, длина иглы 25-30 мм, размер 3/0. Стерильно, нерассасывается. Наличие сертификата качества.</t>
  </si>
  <si>
    <t>Хирургическая игла-нить режущая, размер 4/0, нерассасывающаяся</t>
  </si>
  <si>
    <t>Пролен или аналог, длина иглы 19-22 мм, размер 4/0. Стерильно, нерассасывается. Наличие сертификата качества.</t>
  </si>
  <si>
    <t>Хирургическая игла-нить режущая, размер 5/0, нерассасывающаяся</t>
  </si>
  <si>
    <t>Пролен или аналог, длина иглы 19 мм, размер 5/0. Стерильно, нерассасывается. Наличие сертификата качества.</t>
  </si>
  <si>
    <t>Хирургическая нейлоновая нить, нестерильная, N3</t>
  </si>
  <si>
    <t>Нить хирургическая нейлоновая, нестерильная, N3. Наличие сертификата качества.</t>
  </si>
  <si>
    <t>Хирургическая нейлоновая нить, нестерильная, N4</t>
  </si>
  <si>
    <t>Нить хирургическая нейлоновая, нестерильная, N4. Наличие сертификата качества.</t>
  </si>
  <si>
    <t>Хирургическая нейлоновая нить, нестерильная, N5</t>
  </si>
  <si>
    <t>Нить хирургическая нейлоновая, нестерильная, №5. Наличие сертификата качества.</t>
  </si>
  <si>
    <t>Клинок копья N20</t>
  </si>
  <si>
    <t>Клинок копья N20. Наличие сертификата качества.</t>
  </si>
  <si>
    <t>Клинок копья N11</t>
  </si>
  <si>
    <t>Клинок копья N11. Наличие сертификата качества.</t>
  </si>
  <si>
    <t>Мешок Амбу для взрослых</t>
  </si>
  <si>
    <t>Мешок для искусственной вентиляции легких (ИВЛ) с сумкой для хранения для взрослых, размером не более 22х35х14 см, без латекса, с сумкой для хранения и кислородной трубкой длиной 200-300 см. Наличие сертификата качества.</t>
  </si>
  <si>
    <t>Мешок Амбу для детей</t>
  </si>
  <si>
    <t>Сумка реанимационная для детей (10-30 кг). Объём около 550 мл. Запасной кислородный мешок, кислородная трубка длиной 2-3 м. Наличие сертификата качества.</t>
  </si>
  <si>
    <t>МАСКА СИПАП большая</t>
  </si>
  <si>
    <t>МАСКА СИПАП большая. Наличие сертификата качества.</t>
  </si>
  <si>
    <t>CPAP-МАСКА средняя</t>
  </si>
  <si>
    <t>МАСКА СИПАП средняя. Наличие сертификата качества.</t>
  </si>
  <si>
    <t>МАСКА СИПАП маленькая</t>
  </si>
  <si>
    <t>МАСКА СИПАП малая. Наличие сертификата качества.</t>
  </si>
  <si>
    <t>Набор ларингоскопов</t>
  </si>
  <si>
    <t>Комплект ларингоскопа для взрослых и детей, с рукояткой. Наличие сертификата качества.</t>
  </si>
  <si>
    <t>Манжета на руку для тонометра-монитора для детей</t>
  </si>
  <si>
    <t>Размер манжеты: 15-22 см. Наличие сертификата качества.</t>
  </si>
  <si>
    <t>Манжета для монитора-тонометра для взрослых</t>
  </si>
  <si>
    <t>Размер манжеты: 25-45 см. Наличие сертификата качества.</t>
  </si>
  <si>
    <t>Мужская ночная рубашка пластиковая</t>
  </si>
  <si>
    <t xml:space="preserve"> Гибкий, стерильный, изготовлен из специального медицинского пластика. Наличие сертификата качества.</t>
  </si>
  <si>
    <t>Женская пластиковая тумбочка</t>
  </si>
  <si>
    <t>Выхлопная труба с заглушкой</t>
  </si>
  <si>
    <t>Аспирационная трубка с наконечником, длина не менее 2,5 метров, стерильная. Наличие сертификата качества.</t>
  </si>
  <si>
    <t>Инфекция мочевыводящих путей 2л</t>
  </si>
  <si>
    <t>Мочеприемник для подключения к мочевому катетеру, 2 л, с клапаном. Наличие сертификата качества.</t>
  </si>
  <si>
    <t>Детский мешок для сбора мочи</t>
  </si>
  <si>
    <t>Мочеприемник детский, стерильный, одноразовый, объёмом 100 мл, с клапаном. Наличие сертификата качества.</t>
  </si>
  <si>
    <t>Флакон для инъекций с резиновой пробкой и алюминиево-пластиковой крышкой 2 мл</t>
  </si>
  <si>
    <t>Флакон для инъекций с резиновой пробкой и алюминиево-пластиковым колпачком, 2 мл, прозрачный. Трубчатого типа. Тип стекла: боросиликатное, тип I, размер 2R. Флаконы должны быть устойчивы к дегидрированию при 250 ºC в течение 30 минут. Размеры флакона указаны на рисунке. Резиновая пробка для флакона для инъекций размером 2R. Должна быть автоклавируемой при 134 ºC. Материал колпачка: бромированный бутил (бромбутил). Цвет: серый. Колпачки из комбинации алюминия и пластика для флаконов для инъекций (Колпачки из комбинации алюминия и пластика для флаконов для инъекций) для флаконов для инъекций. Должны быть автоклавируемыми при 134 ºC. Размеры колпачка указаны на рисунке. Наличие сертификата качества.</t>
  </si>
  <si>
    <t>Флакон для инъекций типа 10R - 10 мл, с резиновой пробкой и алюминиевым колпачком</t>
  </si>
  <si>
    <t>Объём: 10 мл. Цвет: прозрачный. Трубчатого типа. Тип стекла: боросиликатное, тип I. Размер по ISO: 10R. Флаконы должны быть устойчивы к дегидрированию при 250 °C в течение 30 минут. Размеры флакона (мм) показаны на рисунке: D = 24, d1 = 12,6, d2 = 16,5, d3 = 20, H = 45, h2 = 9, h3 = 3,6. Резиновая пробка для флакона для инъекций 10R. Должна быть автоклавируемой при 134 °C. Материал пробки: бромированный бутил (бромбутил). Цвет: серый. Алюминиевая крышка для флакона для инъекций 10R. Должна быть автоклавируемой при 134 °C.</t>
  </si>
  <si>
    <t>Предметное стекло с заземляющей плоскостью</t>
  </si>
  <si>
    <t>Предметное стекло со шлифованной поверхностью размером 75х25 мм. Наличие сертификата качества.</t>
  </si>
  <si>
    <t>Предметное стекло с незаземленным полем</t>
  </si>
  <si>
    <t>Предметные стекла с нешлифованным полем, размером 7,5 х 2,5 см, толщиной не более 0,1 см, с полированными краями, покрытые специальным клеем, прочно фиксирующим срезы тканей, состав: кварц, термостойкие. Наличие сертификата качества.</t>
  </si>
  <si>
    <t>чашка Петри</t>
  </si>
  <si>
    <t>Лабораторная чашка Петри одноразовая, стерильная, диаметром не менее 90 мм, пластиковая. Наличие сертификата качества. При поставке каждой партии необходимо предоставить сертификат, подтверждающий стерильность продукции, выданный лицензированным учреждением.</t>
  </si>
  <si>
    <t>Боросиликатные пробирки</t>
  </si>
  <si>
    <t xml:space="preserve"> Пробирка боросиликатная. Размер: 12х75 мм. Наличие сертификата качества.</t>
  </si>
  <si>
    <t>Карта агглютинации</t>
  </si>
  <si>
    <t>Для выявления антител и антигенов методом агглютинации, размером 125 х 75 мм, бумажная, с белой поверхностью, карточка, состоящая из 8-10 отдельных вогнутых колец диаметром 18-20 мм. Наличие сертификата качества.</t>
  </si>
  <si>
    <t xml:space="preserve"> пипетка ENA</t>
  </si>
  <si>
    <t xml:space="preserve"> Пипетка ЭНА к аппарату Панченко, 10-разрядная, длина 17,5 см (±1%). Наличие сертификата качества.</t>
  </si>
  <si>
    <t>Наконечники пипеток 0-0,5 мкл</t>
  </si>
  <si>
    <t>Наконечники катодной защиты 0-0,5 мкл. Наличие сертификата качества.</t>
  </si>
  <si>
    <t>Наконечники для пипеток 0-10 мкл</t>
  </si>
  <si>
    <t xml:space="preserve"> Наконечники катодной защиты 0-10 мкл. Наличие сертификата качества.</t>
  </si>
  <si>
    <t>Автоматический делитель с переменным объемом 10-100 мкл, 1 канал</t>
  </si>
  <si>
    <t>Автоматический делитель с регулируемым объемом 10–100 мкл, автоклавируемый при 121 °C, с системой снятия наконечника и регулировкой длины. Ударопрочный и устойчив к УФ-излучению. Цена деления: 0,5 мкл. Точность (погрешность) при минимальном объеме: ±3,0%; при среднем объеме: ±1,0%; при максимальном объеме: ±0,80%. Точность (погрешность) при минимальном объеме: ±1,50%; при среднем объеме: ±0,50%; при максимальном объеме: ±0,15%. Имеется сертификат CE.</t>
  </si>
  <si>
    <t>Автоматический делитель с переменным объемом 100-1000 мкл, 1 канал</t>
  </si>
  <si>
    <t>Автоматический делитель с регулируемым объемом 100–1000 мкл, автоклавируемый при 121 °C, с системой снятия наконечника и регулировкой длины. Ударопрочный и устойчивый к УФ-излучению. Цена деления: 0,5 мкл. Точность (погрешность) при минимальном объеме ± 3,0%; при среднем объеме ± 1,0%; при максимальном объеме ± 0,80%. Точность (погрешность) при минимальном объеме ± 1,50%; при среднем объеме ± 0,50%; при максимальном объеме ± 0,15%. Имеется сертификат CE.</t>
  </si>
  <si>
    <t xml:space="preserve"> Терраса камера</t>
  </si>
  <si>
    <t>Камера Terrasac, каждая из которых состоит из 60 лунок, обработанных для культивирования тканей (TC), с крышкой, чистые, нестерильные микропланшеты. Наличие сертификата качества.</t>
  </si>
  <si>
    <t>Таблетка для определения группы крови, резус-фактора, серологического анализа</t>
  </si>
  <si>
    <t>Одноразовый планшет для определения группы крови, резус-фактора и серологических исследований, на 42 лунки, размерами не менее 22 см х 21 см. Количество отверстий (лунок) не менее 6х7, диаметром не менее 2 см, глубиной 1 мм. Лунки круглые, вогнутые, с бортиком, что позволяет каплям реагента сохранять округлую форму, не стекать с края и не сливаться друг с другом. Изготовлен из тонкого прозрачного или матового пластика (по желанию заказчика). Наличие сертификатов качества.</t>
  </si>
  <si>
    <t>Микропробирки 500-1000 мкл (Eppendorf)</t>
  </si>
  <si>
    <t>Микропробирки одноразовые типа Эппендорф объёмом 500-1000 мкл. Наличие сертификатов качества.</t>
  </si>
  <si>
    <r>
      <rPr>
        <sz val="14"/>
        <rFont val="GHEA Grapalat"/>
        <family val="3"/>
      </rPr>
      <t>Знакомство</t>
    </r>
    <r>
      <rPr>
        <sz val="12"/>
        <rFont val="GHEA Grapalat"/>
        <family val="3"/>
      </rPr>
      <t>** Если в заявке выбранного участника указана продукция, произведенная более чем одним производителем, а также продукция с разными товарными знаками, марками и моделями, то в настоящее приложение включаются те товары, которые получили удовлетворительную оценку. Если в приглашении не предусмотрено представление информации о товарном знаке, марке, модели и производителе предлагаемого участником товара, то графа «товарный знак, марка, модель и наименование производителя» удаляется. Если это предусмотрено договором, Продавец также предоставляет Покупателю гарантийное письмо или сертификат соответствия от производителя товара или его представителя. ***Сроки поставки: Поставка Товара(ов) осуществляется Продавцом, в случае предоставления финансовых средств после заключения настоящего Договора, с даты вступления в силу заключенного между сторонами договора по 30 декабря 2026 года каждый раз в течение 3 рабочих дней с момента получения от Покупателя заказа на поставку Товара(ов), соответствующего количеству заказанного Покупателем Товара(ов), при этом срок поставки на первом этапе составляет 20 календарных дней. Заказ на поставку Товара(ов) размещается Покупателем Продавцу в устной или письменной форме (в том числе путем направления заказа с адреса электронной почты Покупателя на адрес электронной почты Продавца). Пункт 2 статьи 37 Закона применяется к перечню товаров, не заказанных Покупателем в соответствии с договором и соглашением в период до 30 декабря данного года.</t>
    </r>
  </si>
  <si>
    <t>2. Условия, предъявляемые к товарам: Во всех ссылках выражение «или эквивалент» следует понимать в соответствии с требованием, установленным частью 5 статьи 13 Закона Республики Армения «О закупках». Товары должны быть неиспользованными. Наличие заводской упаковки обязательно. Транспортировка и разгрузка товаров в аптеку осуществляется поставщиком.</t>
  </si>
  <si>
    <t>3. Обеспечение не менее 1/2 от общего срока годности на момент поставки, если иное не указано в технических характеристиках.</t>
  </si>
  <si>
    <t>В случае возможности различного (двоякого) толкования материалов, опубликованных на русском языке, за основу принимается армянский текст.</t>
  </si>
  <si>
    <t>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</si>
</sst>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23">
    <font>
      <sz val="11"/>
      <color theme="1"/>
      <name val="Calibri"/>
      <family val="2"/>
      <scheme val="minor"/>
    </font>
    <font>
      <sz val="10"/>
      <name val="Arial"/>
      <family val="2"/>
      <charset val="204"/>
    </font>
    <font>
      <sz val="10"/>
      <color theme="1"/>
      <name val="GHEA Grapalat"/>
      <family val="3"/>
    </font>
    <font>
      <b/>
      <sz val="10"/>
      <name val="GHEA Grapalat"/>
      <family val="3"/>
    </font>
    <font>
      <sz val="10"/>
      <name val="GHEA Grapalat"/>
      <family val="3"/>
    </font>
    <font>
      <sz val="10"/>
      <color rgb="FF000000"/>
      <name val="GHEA Grapalat"/>
      <family val="3"/>
    </font>
    <font>
      <sz val="10"/>
      <color rgb="FF000000"/>
      <name val="Calibri"/>
      <family val="2"/>
    </font>
    <font>
      <sz val="10"/>
      <name val="Arial"/>
      <family val="2"/>
    </font>
    <font>
      <sz val="10"/>
      <color theme="1"/>
      <name val="Calibri"/>
      <family val="2"/>
    </font>
    <font>
      <sz val="11"/>
      <color theme="1"/>
      <name val="Calibri"/>
      <family val="2"/>
      <scheme val="minor"/>
    </font>
    <font>
      <sz val="11"/>
      <name val="GHEA Grapalat"/>
      <family val="3"/>
    </font>
    <font>
      <b/>
      <sz val="11"/>
      <name val="GHEA Grapalat"/>
      <family val="3"/>
    </font>
    <font>
      <sz val="11"/>
      <color theme="1"/>
      <name val="GHEA Grapalat"/>
      <family val="3"/>
    </font>
    <font>
      <sz val="8"/>
      <name val="Calibri"/>
      <family val="2"/>
      <scheme val="minor"/>
    </font>
    <font>
      <sz val="12"/>
      <name val="GHEA Grapalat"/>
      <family val="3"/>
    </font>
    <font>
      <sz val="14"/>
      <name val="GHEA Grapalat"/>
      <family val="3"/>
    </font>
    <font>
      <b/>
      <sz val="12"/>
      <name val="Calibri"/>
      <family val="2"/>
      <scheme val="minor"/>
    </font>
    <font>
      <sz val="10"/>
      <color rgb="FFFF0000"/>
      <name val="Arial Armenian"/>
      <family val="2"/>
    </font>
    <font>
      <sz val="10"/>
      <color rgb="FF000000"/>
      <name val="Arial Armenian"/>
      <family val="2"/>
    </font>
    <font>
      <sz val="10"/>
      <color theme="1"/>
      <name val="Times Armenian"/>
      <family val="1"/>
    </font>
    <font>
      <sz val="12"/>
      <name val="Aramian Normal"/>
    </font>
    <font>
      <sz val="10"/>
      <color theme="1"/>
      <name val="Arial Armenian"/>
      <family val="2"/>
    </font>
    <font>
      <sz val="10"/>
      <color rgb="FFFF0000"/>
      <name val="GHEA Grapalat"/>
      <family val="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7" fillId="0" borderId="0"/>
    <xf numFmtId="0" fontId="9" fillId="0" borderId="0"/>
    <xf numFmtId="0" fontId="1" fillId="0" borderId="0"/>
  </cellStyleXfs>
  <cellXfs count="63">
    <xf numFmtId="0" fontId="0" fillId="0" borderId="0" xfId="0"/>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0" xfId="0" applyFont="1" applyAlignment="1">
      <alignment horizontal="right"/>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4" fillId="0" borderId="0" xfId="0" applyFont="1" applyAlignment="1">
      <alignment horizontal="right"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xf numFmtId="0" fontId="2" fillId="0" borderId="1" xfId="0" applyFont="1" applyBorder="1" applyAlignment="1">
      <alignment horizontal="left" vertical="center"/>
    </xf>
    <xf numFmtId="0" fontId="4" fillId="0" borderId="6"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top"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4" fillId="2" borderId="0" xfId="0" applyFont="1" applyFill="1" applyAlignment="1">
      <alignment horizontal="right"/>
    </xf>
    <xf numFmtId="0" fontId="4"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10" fillId="0" borderId="0" xfId="0" applyFont="1"/>
    <xf numFmtId="0" fontId="11" fillId="0" borderId="0" xfId="0" applyFont="1"/>
    <xf numFmtId="0" fontId="10" fillId="0" borderId="0" xfId="0" applyFont="1" applyAlignment="1">
      <alignment horizontal="center"/>
    </xf>
    <xf numFmtId="0" fontId="10" fillId="0" borderId="0" xfId="0" applyFont="1" applyAlignment="1">
      <alignment horizontal="right"/>
    </xf>
    <xf numFmtId="0" fontId="10" fillId="2" borderId="0" xfId="0" applyFont="1" applyFill="1" applyAlignment="1">
      <alignment horizontal="right"/>
    </xf>
    <xf numFmtId="0" fontId="11" fillId="0" borderId="0" xfId="0" applyFont="1" applyAlignment="1">
      <alignment horizontal="center" vertical="center"/>
    </xf>
    <xf numFmtId="0" fontId="12" fillId="0" borderId="0" xfId="0" applyFont="1"/>
    <xf numFmtId="0" fontId="10" fillId="0" borderId="0" xfId="0" applyFont="1" applyAlignment="1">
      <alignment horizontal="center" vertical="center"/>
    </xf>
    <xf numFmtId="0" fontId="10" fillId="2" borderId="0" xfId="0" applyFont="1" applyFill="1" applyAlignment="1">
      <alignment horizontal="center" vertical="center"/>
    </xf>
    <xf numFmtId="0" fontId="10" fillId="0" borderId="0" xfId="0" applyFont="1" applyAlignment="1">
      <alignment horizontal="left"/>
    </xf>
    <xf numFmtId="0" fontId="3" fillId="0" borderId="3" xfId="0" applyFont="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6" fillId="0" borderId="0" xfId="0" applyFont="1" applyAlignment="1">
      <alignment horizontal="center" vertical="center"/>
    </xf>
    <xf numFmtId="0" fontId="17" fillId="0" borderId="0" xfId="0" applyFont="1" applyAlignment="1">
      <alignment horizontal="left" vertical="center"/>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xf>
    <xf numFmtId="164" fontId="4" fillId="0" borderId="0" xfId="0" applyNumberFormat="1" applyFont="1"/>
    <xf numFmtId="0" fontId="21" fillId="0" borderId="0" xfId="0" applyFont="1" applyAlignment="1">
      <alignment horizontal="left" vertical="center" wrapText="1"/>
    </xf>
    <xf numFmtId="0" fontId="22" fillId="0" borderId="0" xfId="0" applyFont="1" applyAlignment="1">
      <alignment horizontal="left" vertical="center"/>
    </xf>
  </cellXfs>
  <cellStyles count="6">
    <cellStyle name="Normal" xfId="0" builtinId="0"/>
    <cellStyle name="Normal 2" xfId="3" xr:uid="{0A8EF5E3-3BAF-429D-BE61-318270CC024E}"/>
    <cellStyle name="Normal 3" xfId="2" xr:uid="{00000000-0005-0000-0000-000001000000}"/>
    <cellStyle name="Normal 4" xfId="4" xr:uid="{6FE23DFC-4D25-4768-B9B5-A608A11BFF2D}"/>
    <cellStyle name="Обычный 2 3" xfId="1" xr:uid="{00000000-0005-0000-0000-000002000000}"/>
    <cellStyle name="Обычный 3 2" xfId="5" xr:uid="{082A929A-BF05-4057-ACD1-395727177B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1247775</xdr:colOff>
      <xdr:row>4</xdr:row>
      <xdr:rowOff>0</xdr:rowOff>
    </xdr:from>
    <xdr:to>
      <xdr:col>3</xdr:col>
      <xdr:colOff>1247775</xdr:colOff>
      <xdr:row>4</xdr:row>
      <xdr:rowOff>0</xdr:rowOff>
    </xdr:to>
    <xdr:pic>
      <xdr:nvPicPr>
        <xdr:cNvPr id="2" name="Picture 1" descr="lstTable.png">
          <a:extLst>
            <a:ext uri="{FF2B5EF4-FFF2-40B4-BE49-F238E27FC236}">
              <a16:creationId xmlns:a16="http://schemas.microsoft.com/office/drawing/2014/main" id="{BC35BF62-D872-45F7-AB04-DF7F352B7C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3" name="Picture 1" descr="lstTable.png">
          <a:extLst>
            <a:ext uri="{FF2B5EF4-FFF2-40B4-BE49-F238E27FC236}">
              <a16:creationId xmlns:a16="http://schemas.microsoft.com/office/drawing/2014/main" id="{7271AC2D-9FD5-49D6-8BF2-8F31CB7AF2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4" name="Picture 1" descr="lstTable.png">
          <a:extLst>
            <a:ext uri="{FF2B5EF4-FFF2-40B4-BE49-F238E27FC236}">
              <a16:creationId xmlns:a16="http://schemas.microsoft.com/office/drawing/2014/main" id="{B6BFEB25-4380-47F4-BC30-8EAF42838E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5" name="Picture 4" descr="lstTable.png">
          <a:extLst>
            <a:ext uri="{FF2B5EF4-FFF2-40B4-BE49-F238E27FC236}">
              <a16:creationId xmlns:a16="http://schemas.microsoft.com/office/drawing/2014/main" id="{D3BEF2A2-02FE-4563-BF61-E22A38AD1D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6" name="Picture 1" descr="lstTable.png">
          <a:extLst>
            <a:ext uri="{FF2B5EF4-FFF2-40B4-BE49-F238E27FC236}">
              <a16:creationId xmlns:a16="http://schemas.microsoft.com/office/drawing/2014/main" id="{E2FADD67-E75E-48D2-A8D6-30386358406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7" name="Picture 1" descr="lstTable.png">
          <a:extLst>
            <a:ext uri="{FF2B5EF4-FFF2-40B4-BE49-F238E27FC236}">
              <a16:creationId xmlns:a16="http://schemas.microsoft.com/office/drawing/2014/main" id="{E859F023-37C3-4713-BA95-C15C0ADDCC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8" name="Picture 1" descr="lstTable.png">
          <a:extLst>
            <a:ext uri="{FF2B5EF4-FFF2-40B4-BE49-F238E27FC236}">
              <a16:creationId xmlns:a16="http://schemas.microsoft.com/office/drawing/2014/main" id="{9B067B5C-6019-4EDD-9D32-AEDF4CB4EA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9" name="Picture 1" descr="lstTable.png">
          <a:extLst>
            <a:ext uri="{FF2B5EF4-FFF2-40B4-BE49-F238E27FC236}">
              <a16:creationId xmlns:a16="http://schemas.microsoft.com/office/drawing/2014/main" id="{14A7C851-ACE1-445A-8DB8-9E44146701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10" name="Picture 1" descr="lstTable.png">
          <a:extLst>
            <a:ext uri="{FF2B5EF4-FFF2-40B4-BE49-F238E27FC236}">
              <a16:creationId xmlns:a16="http://schemas.microsoft.com/office/drawing/2014/main" id="{4B85D723-0A6C-4BE6-B409-B0033ECED7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11" name="Picture 1" descr="lstTable.png">
          <a:extLst>
            <a:ext uri="{FF2B5EF4-FFF2-40B4-BE49-F238E27FC236}">
              <a16:creationId xmlns:a16="http://schemas.microsoft.com/office/drawing/2014/main" id="{BC5A19F9-8FE6-40C7-83DA-47ACB9406D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12" name="Picture 1" descr="lstTable.png">
          <a:extLst>
            <a:ext uri="{FF2B5EF4-FFF2-40B4-BE49-F238E27FC236}">
              <a16:creationId xmlns:a16="http://schemas.microsoft.com/office/drawing/2014/main" id="{EB32FEAE-270B-4269-A12D-55248C43EC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13" name="Picture 1" descr="lstTable.png">
          <a:extLst>
            <a:ext uri="{FF2B5EF4-FFF2-40B4-BE49-F238E27FC236}">
              <a16:creationId xmlns:a16="http://schemas.microsoft.com/office/drawing/2014/main" id="{C9520D2C-178B-48D5-A541-279F07A809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14" name="Picture 1" descr="lstTable.png">
          <a:extLst>
            <a:ext uri="{FF2B5EF4-FFF2-40B4-BE49-F238E27FC236}">
              <a16:creationId xmlns:a16="http://schemas.microsoft.com/office/drawing/2014/main" id="{E1BAFE04-752E-41D3-BC6B-9730C634BA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4</xdr:row>
      <xdr:rowOff>0</xdr:rowOff>
    </xdr:from>
    <xdr:ext cx="4483" cy="0"/>
    <xdr:pic>
      <xdr:nvPicPr>
        <xdr:cNvPr id="15" name="Picture 1" descr="lstTable.png">
          <a:extLst>
            <a:ext uri="{FF2B5EF4-FFF2-40B4-BE49-F238E27FC236}">
              <a16:creationId xmlns:a16="http://schemas.microsoft.com/office/drawing/2014/main" id="{DC361F70-C356-4D27-997C-64846777D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13</xdr:row>
      <xdr:rowOff>0</xdr:rowOff>
    </xdr:from>
    <xdr:ext cx="4483" cy="0"/>
    <xdr:pic>
      <xdr:nvPicPr>
        <xdr:cNvPr id="16" name="Picture 1" descr="lstTable.png">
          <a:extLst>
            <a:ext uri="{FF2B5EF4-FFF2-40B4-BE49-F238E27FC236}">
              <a16:creationId xmlns:a16="http://schemas.microsoft.com/office/drawing/2014/main" id="{6EC993E0-AC63-400C-B3E5-723EDB64F9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41808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27</xdr:row>
      <xdr:rowOff>0</xdr:rowOff>
    </xdr:from>
    <xdr:ext cx="4483" cy="0"/>
    <xdr:pic>
      <xdr:nvPicPr>
        <xdr:cNvPr id="17" name="Picture 1" descr="lstTable.png">
          <a:extLst>
            <a:ext uri="{FF2B5EF4-FFF2-40B4-BE49-F238E27FC236}">
              <a16:creationId xmlns:a16="http://schemas.microsoft.com/office/drawing/2014/main" id="{D6C6B686-130F-4CA1-A5B9-2FF7833FBF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983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14</xdr:row>
      <xdr:rowOff>0</xdr:rowOff>
    </xdr:from>
    <xdr:ext cx="4483" cy="0"/>
    <xdr:pic>
      <xdr:nvPicPr>
        <xdr:cNvPr id="18" name="Picture 1" descr="lstTable.png">
          <a:extLst>
            <a:ext uri="{FF2B5EF4-FFF2-40B4-BE49-F238E27FC236}">
              <a16:creationId xmlns:a16="http://schemas.microsoft.com/office/drawing/2014/main" id="{AF95FE7B-AAD1-4F2C-B4E2-30E33F5574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483614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18</xdr:row>
      <xdr:rowOff>0</xdr:rowOff>
    </xdr:from>
    <xdr:ext cx="4483" cy="0"/>
    <xdr:pic>
      <xdr:nvPicPr>
        <xdr:cNvPr id="19" name="Picture 1" descr="lstTable.png">
          <a:extLst>
            <a:ext uri="{FF2B5EF4-FFF2-40B4-BE49-F238E27FC236}">
              <a16:creationId xmlns:a16="http://schemas.microsoft.com/office/drawing/2014/main" id="{B6112029-A7C8-42B8-BE70-F996E0C638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82194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28</xdr:row>
      <xdr:rowOff>0</xdr:rowOff>
    </xdr:from>
    <xdr:ext cx="4483" cy="0"/>
    <xdr:pic>
      <xdr:nvPicPr>
        <xdr:cNvPr id="20" name="Picture 1" descr="lstTable.png">
          <a:extLst>
            <a:ext uri="{FF2B5EF4-FFF2-40B4-BE49-F238E27FC236}">
              <a16:creationId xmlns:a16="http://schemas.microsoft.com/office/drawing/2014/main" id="{067028F0-95A3-4C90-B913-2CEF8DAD4B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50545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18</xdr:row>
      <xdr:rowOff>0</xdr:rowOff>
    </xdr:from>
    <xdr:ext cx="4483" cy="0"/>
    <xdr:pic>
      <xdr:nvPicPr>
        <xdr:cNvPr id="21" name="Picture 1" descr="lstTable.png">
          <a:extLst>
            <a:ext uri="{FF2B5EF4-FFF2-40B4-BE49-F238E27FC236}">
              <a16:creationId xmlns:a16="http://schemas.microsoft.com/office/drawing/2014/main" id="{9A063B4F-CFD9-4237-8DA3-7733A4E698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82194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4</xdr:row>
      <xdr:rowOff>0</xdr:rowOff>
    </xdr:from>
    <xdr:to>
      <xdr:col>3</xdr:col>
      <xdr:colOff>1247775</xdr:colOff>
      <xdr:row>4</xdr:row>
      <xdr:rowOff>0</xdr:rowOff>
    </xdr:to>
    <xdr:pic>
      <xdr:nvPicPr>
        <xdr:cNvPr id="22" name="Picture 21" descr="lstTable.png">
          <a:extLst>
            <a:ext uri="{FF2B5EF4-FFF2-40B4-BE49-F238E27FC236}">
              <a16:creationId xmlns:a16="http://schemas.microsoft.com/office/drawing/2014/main" id="{167E9228-7A78-47B7-8B78-146E180300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3" name="Picture 1" descr="lstTable.png">
          <a:extLst>
            <a:ext uri="{FF2B5EF4-FFF2-40B4-BE49-F238E27FC236}">
              <a16:creationId xmlns:a16="http://schemas.microsoft.com/office/drawing/2014/main" id="{D9884F22-CEEA-4B5C-998C-077E94A83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4" name="Picture 1" descr="lstTable.png">
          <a:extLst>
            <a:ext uri="{FF2B5EF4-FFF2-40B4-BE49-F238E27FC236}">
              <a16:creationId xmlns:a16="http://schemas.microsoft.com/office/drawing/2014/main" id="{14D0EC72-F922-43EC-A071-3C7942A4262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5" name="Picture 24" descr="lstTable.png">
          <a:extLst>
            <a:ext uri="{FF2B5EF4-FFF2-40B4-BE49-F238E27FC236}">
              <a16:creationId xmlns:a16="http://schemas.microsoft.com/office/drawing/2014/main" id="{5BB1CB13-6B64-4317-ACE3-F38DD8046D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6" name="Picture 1" descr="lstTable.png">
          <a:extLst>
            <a:ext uri="{FF2B5EF4-FFF2-40B4-BE49-F238E27FC236}">
              <a16:creationId xmlns:a16="http://schemas.microsoft.com/office/drawing/2014/main" id="{0ABDAAFC-84AB-4F30-BA0E-3CF532FB74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7" name="Picture 1" descr="lstTable.png">
          <a:extLst>
            <a:ext uri="{FF2B5EF4-FFF2-40B4-BE49-F238E27FC236}">
              <a16:creationId xmlns:a16="http://schemas.microsoft.com/office/drawing/2014/main" id="{55B3322F-9683-44C4-BC87-075CA4E9A6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8" name="Picture 1" descr="lstTable.png">
          <a:extLst>
            <a:ext uri="{FF2B5EF4-FFF2-40B4-BE49-F238E27FC236}">
              <a16:creationId xmlns:a16="http://schemas.microsoft.com/office/drawing/2014/main" id="{0C22CAEF-3AA4-4E25-BF85-327563D3C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29" name="Picture 1" descr="lstTable.png">
          <a:extLst>
            <a:ext uri="{FF2B5EF4-FFF2-40B4-BE49-F238E27FC236}">
              <a16:creationId xmlns:a16="http://schemas.microsoft.com/office/drawing/2014/main" id="{C9EDA171-7FC2-4BC3-AC4B-9D0975C6D5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30" name="Picture 1" descr="lstTable.png">
          <a:extLst>
            <a:ext uri="{FF2B5EF4-FFF2-40B4-BE49-F238E27FC236}">
              <a16:creationId xmlns:a16="http://schemas.microsoft.com/office/drawing/2014/main" id="{04A46BD7-0520-4871-9BCD-1024C7522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31" name="Picture 1" descr="lstTable.png">
          <a:extLst>
            <a:ext uri="{FF2B5EF4-FFF2-40B4-BE49-F238E27FC236}">
              <a16:creationId xmlns:a16="http://schemas.microsoft.com/office/drawing/2014/main" id="{CAEDAA9F-D2AA-4B04-94E7-55F5A1DD48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32" name="Picture 1" descr="lstTable.png">
          <a:extLst>
            <a:ext uri="{FF2B5EF4-FFF2-40B4-BE49-F238E27FC236}">
              <a16:creationId xmlns:a16="http://schemas.microsoft.com/office/drawing/2014/main" id="{385D3928-41B8-4FD5-9000-E9259495E9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33" name="Picture 1" descr="lstTable.png">
          <a:extLst>
            <a:ext uri="{FF2B5EF4-FFF2-40B4-BE49-F238E27FC236}">
              <a16:creationId xmlns:a16="http://schemas.microsoft.com/office/drawing/2014/main" id="{53FA000C-0C63-4E44-BEB0-5EDB016172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4</xdr:row>
      <xdr:rowOff>0</xdr:rowOff>
    </xdr:from>
    <xdr:to>
      <xdr:col>3</xdr:col>
      <xdr:colOff>1247775</xdr:colOff>
      <xdr:row>4</xdr:row>
      <xdr:rowOff>0</xdr:rowOff>
    </xdr:to>
    <xdr:pic>
      <xdr:nvPicPr>
        <xdr:cNvPr id="34" name="Picture 1" descr="lstTable.png">
          <a:extLst>
            <a:ext uri="{FF2B5EF4-FFF2-40B4-BE49-F238E27FC236}">
              <a16:creationId xmlns:a16="http://schemas.microsoft.com/office/drawing/2014/main" id="{8D2748B3-6C05-49E4-BF1E-6CB2F440AE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4</xdr:row>
      <xdr:rowOff>0</xdr:rowOff>
    </xdr:from>
    <xdr:ext cx="4483" cy="0"/>
    <xdr:pic>
      <xdr:nvPicPr>
        <xdr:cNvPr id="35" name="Picture 1" descr="lstTable.png">
          <a:extLst>
            <a:ext uri="{FF2B5EF4-FFF2-40B4-BE49-F238E27FC236}">
              <a16:creationId xmlns:a16="http://schemas.microsoft.com/office/drawing/2014/main" id="{370B3D26-11A1-4D99-947C-88570DB9E5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9184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13</xdr:row>
      <xdr:rowOff>0</xdr:rowOff>
    </xdr:from>
    <xdr:ext cx="4483" cy="0"/>
    <xdr:pic>
      <xdr:nvPicPr>
        <xdr:cNvPr id="36" name="Picture 1" descr="lstTable.png">
          <a:extLst>
            <a:ext uri="{FF2B5EF4-FFF2-40B4-BE49-F238E27FC236}">
              <a16:creationId xmlns:a16="http://schemas.microsoft.com/office/drawing/2014/main" id="{0B991F28-6399-4A07-9026-DDA7A6E2F7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41808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27</xdr:row>
      <xdr:rowOff>0</xdr:rowOff>
    </xdr:from>
    <xdr:ext cx="4483" cy="0"/>
    <xdr:pic>
      <xdr:nvPicPr>
        <xdr:cNvPr id="37" name="Picture 1" descr="lstTable.png">
          <a:extLst>
            <a:ext uri="{FF2B5EF4-FFF2-40B4-BE49-F238E27FC236}">
              <a16:creationId xmlns:a16="http://schemas.microsoft.com/office/drawing/2014/main" id="{EB8D65B8-5D11-486A-BC0B-AB841D4944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983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14</xdr:row>
      <xdr:rowOff>0</xdr:rowOff>
    </xdr:from>
    <xdr:ext cx="4483" cy="0"/>
    <xdr:pic>
      <xdr:nvPicPr>
        <xdr:cNvPr id="38" name="Picture 1" descr="lstTable.png">
          <a:extLst>
            <a:ext uri="{FF2B5EF4-FFF2-40B4-BE49-F238E27FC236}">
              <a16:creationId xmlns:a16="http://schemas.microsoft.com/office/drawing/2014/main" id="{CD8D151B-36B3-40E5-8F0A-B129CF36AD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483614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18</xdr:row>
      <xdr:rowOff>0</xdr:rowOff>
    </xdr:from>
    <xdr:ext cx="4483" cy="0"/>
    <xdr:pic>
      <xdr:nvPicPr>
        <xdr:cNvPr id="39" name="Picture 1" descr="lstTable.png">
          <a:extLst>
            <a:ext uri="{FF2B5EF4-FFF2-40B4-BE49-F238E27FC236}">
              <a16:creationId xmlns:a16="http://schemas.microsoft.com/office/drawing/2014/main" id="{E3C8E015-8FC8-4B9C-976E-18877840B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82194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28</xdr:row>
      <xdr:rowOff>0</xdr:rowOff>
    </xdr:from>
    <xdr:ext cx="4483" cy="0"/>
    <xdr:pic>
      <xdr:nvPicPr>
        <xdr:cNvPr id="40" name="Picture 1" descr="lstTable.png">
          <a:extLst>
            <a:ext uri="{FF2B5EF4-FFF2-40B4-BE49-F238E27FC236}">
              <a16:creationId xmlns:a16="http://schemas.microsoft.com/office/drawing/2014/main" id="{8EA026D4-CCAA-4165-8716-B4EE575196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50545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18</xdr:row>
      <xdr:rowOff>0</xdr:rowOff>
    </xdr:from>
    <xdr:ext cx="4483" cy="0"/>
    <xdr:pic>
      <xdr:nvPicPr>
        <xdr:cNvPr id="41" name="Picture 1" descr="lstTable.png">
          <a:extLst>
            <a:ext uri="{FF2B5EF4-FFF2-40B4-BE49-F238E27FC236}">
              <a16:creationId xmlns:a16="http://schemas.microsoft.com/office/drawing/2014/main" id="{534AF8A2-E46B-4650-A446-09A8607C2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82194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2" name="Picture 1" descr="lstTable.png">
          <a:extLst>
            <a:ext uri="{FF2B5EF4-FFF2-40B4-BE49-F238E27FC236}">
              <a16:creationId xmlns:a16="http://schemas.microsoft.com/office/drawing/2014/main" id="{C9046B59-AD66-4FD7-BB92-69F0650CB0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3" name="Picture 1" descr="lstTable.png">
          <a:extLst>
            <a:ext uri="{FF2B5EF4-FFF2-40B4-BE49-F238E27FC236}">
              <a16:creationId xmlns:a16="http://schemas.microsoft.com/office/drawing/2014/main" id="{3A833A68-7E45-43E0-A710-303081DC84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4" name="Picture 1" descr="lstTable.png">
          <a:extLst>
            <a:ext uri="{FF2B5EF4-FFF2-40B4-BE49-F238E27FC236}">
              <a16:creationId xmlns:a16="http://schemas.microsoft.com/office/drawing/2014/main" id="{BDA10226-9CB0-4E14-AC20-9300D7D13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5" name="Picture 1" descr="lstTable.png">
          <a:extLst>
            <a:ext uri="{FF2B5EF4-FFF2-40B4-BE49-F238E27FC236}">
              <a16:creationId xmlns:a16="http://schemas.microsoft.com/office/drawing/2014/main" id="{46CEE012-CD8E-4426-A06E-10D1594909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6" name="Picture 45" descr="lstTable.png">
          <a:extLst>
            <a:ext uri="{FF2B5EF4-FFF2-40B4-BE49-F238E27FC236}">
              <a16:creationId xmlns:a16="http://schemas.microsoft.com/office/drawing/2014/main" id="{BD47A366-9A52-4AD8-B00C-7A4F8EA852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7" name="Picture 1" descr="lstTable.png">
          <a:extLst>
            <a:ext uri="{FF2B5EF4-FFF2-40B4-BE49-F238E27FC236}">
              <a16:creationId xmlns:a16="http://schemas.microsoft.com/office/drawing/2014/main" id="{96CEC0F1-1D5D-475F-9E53-4E96449E7A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8" name="Picture 47" descr="lstTable.png">
          <a:extLst>
            <a:ext uri="{FF2B5EF4-FFF2-40B4-BE49-F238E27FC236}">
              <a16:creationId xmlns:a16="http://schemas.microsoft.com/office/drawing/2014/main" id="{900A197E-C86E-44B4-B62B-04A0ABE213A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xdr:row>
      <xdr:rowOff>0</xdr:rowOff>
    </xdr:from>
    <xdr:ext cx="4483" cy="0"/>
    <xdr:pic>
      <xdr:nvPicPr>
        <xdr:cNvPr id="49" name="Picture 1" descr="lstTable.png">
          <a:extLst>
            <a:ext uri="{FF2B5EF4-FFF2-40B4-BE49-F238E27FC236}">
              <a16:creationId xmlns:a16="http://schemas.microsoft.com/office/drawing/2014/main" id="{821D4236-CF90-4478-B861-AE9A2219DE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44602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31</xdr:row>
      <xdr:rowOff>0</xdr:rowOff>
    </xdr:from>
    <xdr:ext cx="4483" cy="0"/>
    <xdr:pic>
      <xdr:nvPicPr>
        <xdr:cNvPr id="50" name="Picture 1" descr="lstTable.png">
          <a:extLst>
            <a:ext uri="{FF2B5EF4-FFF2-40B4-BE49-F238E27FC236}">
              <a16:creationId xmlns:a16="http://schemas.microsoft.com/office/drawing/2014/main" id="{614F1FBB-17DE-4391-A9AB-B59CEF1584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76453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31</xdr:row>
      <xdr:rowOff>0</xdr:rowOff>
    </xdr:from>
    <xdr:ext cx="4483" cy="0"/>
    <xdr:pic>
      <xdr:nvPicPr>
        <xdr:cNvPr id="51" name="Picture 1" descr="lstTable.png">
          <a:extLst>
            <a:ext uri="{FF2B5EF4-FFF2-40B4-BE49-F238E27FC236}">
              <a16:creationId xmlns:a16="http://schemas.microsoft.com/office/drawing/2014/main" id="{D9DB1D51-B253-4CEA-9FD5-2097746EE7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76453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31</xdr:row>
      <xdr:rowOff>0</xdr:rowOff>
    </xdr:from>
    <xdr:ext cx="4483" cy="0"/>
    <xdr:pic>
      <xdr:nvPicPr>
        <xdr:cNvPr id="52" name="Picture 1" descr="lstTable.png">
          <a:extLst>
            <a:ext uri="{FF2B5EF4-FFF2-40B4-BE49-F238E27FC236}">
              <a16:creationId xmlns:a16="http://schemas.microsoft.com/office/drawing/2014/main" id="{6726D58B-9A66-4C27-BB4C-BE6F0F5DCB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76453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31</xdr:row>
      <xdr:rowOff>0</xdr:rowOff>
    </xdr:from>
    <xdr:ext cx="4483" cy="0"/>
    <xdr:pic>
      <xdr:nvPicPr>
        <xdr:cNvPr id="53" name="Picture 1" descr="lstTable.png">
          <a:extLst>
            <a:ext uri="{FF2B5EF4-FFF2-40B4-BE49-F238E27FC236}">
              <a16:creationId xmlns:a16="http://schemas.microsoft.com/office/drawing/2014/main" id="{816352CE-30BE-4A1F-A89E-D94AB685529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76453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571500</xdr:colOff>
      <xdr:row>41</xdr:row>
      <xdr:rowOff>2562225</xdr:rowOff>
    </xdr:from>
    <xdr:ext cx="1742852" cy="2162175"/>
    <xdr:pic>
      <xdr:nvPicPr>
        <xdr:cNvPr id="54" name="Picture 53">
          <a:extLst>
            <a:ext uri="{FF2B5EF4-FFF2-40B4-BE49-F238E27FC236}">
              <a16:creationId xmlns:a16="http://schemas.microsoft.com/office/drawing/2014/main" id="{E7E15051-659A-4A31-A1CA-E5BF48B3E06E}"/>
            </a:ext>
          </a:extLst>
        </xdr:cNvPr>
        <xdr:cNvPicPr>
          <a:picLocks noChangeAspect="1"/>
        </xdr:cNvPicPr>
      </xdr:nvPicPr>
      <xdr:blipFill>
        <a:blip xmlns:r="http://schemas.openxmlformats.org/officeDocument/2006/relationships" r:embed="rId2"/>
        <a:stretch>
          <a:fillRect/>
        </a:stretch>
      </xdr:blipFill>
      <xdr:spPr>
        <a:xfrm>
          <a:off x="4427220" y="36532185"/>
          <a:ext cx="1742852" cy="2162175"/>
        </a:xfrm>
        <a:prstGeom prst="rect">
          <a:avLst/>
        </a:prstGeom>
      </xdr:spPr>
    </xdr:pic>
    <xdr:clientData/>
  </xdr:oneCellAnchor>
  <xdr:oneCellAnchor>
    <xdr:from>
      <xdr:col>3</xdr:col>
      <xdr:colOff>2724150</xdr:colOff>
      <xdr:row>41</xdr:row>
      <xdr:rowOff>2657475</xdr:rowOff>
    </xdr:from>
    <xdr:ext cx="1724026" cy="2105025"/>
    <xdr:pic>
      <xdr:nvPicPr>
        <xdr:cNvPr id="55" name="Picture 54">
          <a:extLst>
            <a:ext uri="{FF2B5EF4-FFF2-40B4-BE49-F238E27FC236}">
              <a16:creationId xmlns:a16="http://schemas.microsoft.com/office/drawing/2014/main" id="{EAA0BFDC-C07C-4985-9E11-E63C824DF038}"/>
            </a:ext>
          </a:extLst>
        </xdr:cNvPr>
        <xdr:cNvPicPr>
          <a:picLocks noChangeAspect="1"/>
        </xdr:cNvPicPr>
      </xdr:nvPicPr>
      <xdr:blipFill>
        <a:blip xmlns:r="http://schemas.openxmlformats.org/officeDocument/2006/relationships" r:embed="rId3"/>
        <a:stretch>
          <a:fillRect/>
        </a:stretch>
      </xdr:blipFill>
      <xdr:spPr>
        <a:xfrm>
          <a:off x="6579870" y="36627435"/>
          <a:ext cx="1724026" cy="2105025"/>
        </a:xfrm>
        <a:prstGeom prst="rect">
          <a:avLst/>
        </a:prstGeom>
      </xdr:spPr>
    </xdr:pic>
    <xdr:clientData/>
  </xdr:oneCellAnchor>
  <xdr:twoCellAnchor editAs="oneCell">
    <xdr:from>
      <xdr:col>3</xdr:col>
      <xdr:colOff>1041400</xdr:colOff>
      <xdr:row>42</xdr:row>
      <xdr:rowOff>2311400</xdr:rowOff>
    </xdr:from>
    <xdr:to>
      <xdr:col>3</xdr:col>
      <xdr:colOff>3546453</xdr:colOff>
      <xdr:row>42</xdr:row>
      <xdr:rowOff>3763481</xdr:rowOff>
    </xdr:to>
    <xdr:pic>
      <xdr:nvPicPr>
        <xdr:cNvPr id="56" name="Picture 55">
          <a:extLst>
            <a:ext uri="{FF2B5EF4-FFF2-40B4-BE49-F238E27FC236}">
              <a16:creationId xmlns:a16="http://schemas.microsoft.com/office/drawing/2014/main" id="{8A97B9DE-B4EF-41EE-AF22-B00E5584280E}"/>
            </a:ext>
          </a:extLst>
        </xdr:cNvPr>
        <xdr:cNvPicPr>
          <a:picLocks noChangeAspect="1"/>
        </xdr:cNvPicPr>
      </xdr:nvPicPr>
      <xdr:blipFill>
        <a:blip xmlns:r="http://schemas.openxmlformats.org/officeDocument/2006/relationships" r:embed="rId4"/>
        <a:stretch>
          <a:fillRect/>
        </a:stretch>
      </xdr:blipFill>
      <xdr:spPr>
        <a:xfrm>
          <a:off x="4897120" y="41478200"/>
          <a:ext cx="2505053" cy="1452081"/>
        </a:xfrm>
        <a:prstGeom prst="rect">
          <a:avLst/>
        </a:prstGeom>
      </xdr:spPr>
    </xdr:pic>
    <xdr:clientData/>
  </xdr:twoCellAnchor>
  <xdr:twoCellAnchor editAs="oneCell">
    <xdr:from>
      <xdr:col>3</xdr:col>
      <xdr:colOff>0</xdr:colOff>
      <xdr:row>56</xdr:row>
      <xdr:rowOff>0</xdr:rowOff>
    </xdr:from>
    <xdr:to>
      <xdr:col>3</xdr:col>
      <xdr:colOff>1134835</xdr:colOff>
      <xdr:row>56</xdr:row>
      <xdr:rowOff>142875</xdr:rowOff>
    </xdr:to>
    <xdr:sp macro="" textlink="">
      <xdr:nvSpPr>
        <xdr:cNvPr id="57" name="AutoShape 1" descr="Sigma-Aldrich">
          <a:extLst>
            <a:ext uri="{FF2B5EF4-FFF2-40B4-BE49-F238E27FC236}">
              <a16:creationId xmlns:a16="http://schemas.microsoft.com/office/drawing/2014/main" id="{41120F59-EF3B-438B-A8C1-6868CECD30B4}"/>
            </a:ext>
          </a:extLst>
        </xdr:cNvPr>
        <xdr:cNvSpPr>
          <a:spLocks noChangeAspect="1" noChangeArrowheads="1"/>
        </xdr:cNvSpPr>
      </xdr:nvSpPr>
      <xdr:spPr bwMode="auto">
        <a:xfrm>
          <a:off x="3360420" y="57492900"/>
          <a:ext cx="1134835"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56</xdr:row>
      <xdr:rowOff>0</xdr:rowOff>
    </xdr:from>
    <xdr:to>
      <xdr:col>3</xdr:col>
      <xdr:colOff>1134835</xdr:colOff>
      <xdr:row>56</xdr:row>
      <xdr:rowOff>142875</xdr:rowOff>
    </xdr:to>
    <xdr:sp macro="" textlink="">
      <xdr:nvSpPr>
        <xdr:cNvPr id="58" name="AutoShape 1" descr="Sigma-Aldrich">
          <a:extLst>
            <a:ext uri="{FF2B5EF4-FFF2-40B4-BE49-F238E27FC236}">
              <a16:creationId xmlns:a16="http://schemas.microsoft.com/office/drawing/2014/main" id="{683FBA78-ABDA-4392-BCB3-2B6D9E52075F}"/>
            </a:ext>
          </a:extLst>
        </xdr:cNvPr>
        <xdr:cNvSpPr>
          <a:spLocks noChangeAspect="1" noChangeArrowheads="1"/>
        </xdr:cNvSpPr>
      </xdr:nvSpPr>
      <xdr:spPr bwMode="auto">
        <a:xfrm>
          <a:off x="3360420" y="57492900"/>
          <a:ext cx="1134835"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1247775</xdr:colOff>
      <xdr:row>3</xdr:row>
      <xdr:rowOff>0</xdr:rowOff>
    </xdr:from>
    <xdr:to>
      <xdr:col>3</xdr:col>
      <xdr:colOff>1247775</xdr:colOff>
      <xdr:row>3</xdr:row>
      <xdr:rowOff>0</xdr:rowOff>
    </xdr:to>
    <xdr:pic>
      <xdr:nvPicPr>
        <xdr:cNvPr id="2" name="Picture 1" descr="lstTable.png">
          <a:extLst>
            <a:ext uri="{FF2B5EF4-FFF2-40B4-BE49-F238E27FC236}">
              <a16:creationId xmlns:a16="http://schemas.microsoft.com/office/drawing/2014/main" id="{F20CD18E-3846-4ED7-8147-B8FC04979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05777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3" name="Picture 1" descr="lstTable.png">
          <a:extLst>
            <a:ext uri="{FF2B5EF4-FFF2-40B4-BE49-F238E27FC236}">
              <a16:creationId xmlns:a16="http://schemas.microsoft.com/office/drawing/2014/main" id="{A0364C95-D771-440E-A36B-41CEFFD113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47306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4" name="Picture 1" descr="lstTable.png">
          <a:extLst>
            <a:ext uri="{FF2B5EF4-FFF2-40B4-BE49-F238E27FC236}">
              <a16:creationId xmlns:a16="http://schemas.microsoft.com/office/drawing/2014/main" id="{051B14FB-5ADE-415C-A387-585CFF3BFC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878014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5" name="Picture 4" descr="lstTable.png">
          <a:extLst>
            <a:ext uri="{FF2B5EF4-FFF2-40B4-BE49-F238E27FC236}">
              <a16:creationId xmlns:a16="http://schemas.microsoft.com/office/drawing/2014/main" id="{0A75DC17-5D39-4ED7-B018-5C69561F29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6490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 name="Picture 1" descr="lstTable.png">
          <a:extLst>
            <a:ext uri="{FF2B5EF4-FFF2-40B4-BE49-F238E27FC236}">
              <a16:creationId xmlns:a16="http://schemas.microsoft.com/office/drawing/2014/main" id="{673DF1FE-1B8F-4D49-BDF6-E30F3CA366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6490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7" name="Picture 1" descr="lstTable.png">
          <a:extLst>
            <a:ext uri="{FF2B5EF4-FFF2-40B4-BE49-F238E27FC236}">
              <a16:creationId xmlns:a16="http://schemas.microsoft.com/office/drawing/2014/main" id="{A28AD26A-9314-4BB0-9878-0F30AB9A56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24536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 name="Picture 1" descr="lstTable.png">
          <a:extLst>
            <a:ext uri="{FF2B5EF4-FFF2-40B4-BE49-F238E27FC236}">
              <a16:creationId xmlns:a16="http://schemas.microsoft.com/office/drawing/2014/main" id="{58C51035-6120-4E89-A214-527A64F47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27965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9" name="Picture 1" descr="lstTable.png">
          <a:extLst>
            <a:ext uri="{FF2B5EF4-FFF2-40B4-BE49-F238E27FC236}">
              <a16:creationId xmlns:a16="http://schemas.microsoft.com/office/drawing/2014/main" id="{C4BD99B1-4125-402F-9E2F-6C09BB8580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460819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10" name="Picture 1" descr="lstTable.png">
          <a:extLst>
            <a:ext uri="{FF2B5EF4-FFF2-40B4-BE49-F238E27FC236}">
              <a16:creationId xmlns:a16="http://schemas.microsoft.com/office/drawing/2014/main" id="{894B95A7-795E-4DCA-8287-438240D1CC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901541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11" name="Picture 1" descr="lstTable.png">
          <a:extLst>
            <a:ext uri="{FF2B5EF4-FFF2-40B4-BE49-F238E27FC236}">
              <a16:creationId xmlns:a16="http://schemas.microsoft.com/office/drawing/2014/main" id="{71546BC2-C43D-4C6F-B53B-7FCC5EF10F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1528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12" name="Picture 1" descr="lstTable.png">
          <a:extLst>
            <a:ext uri="{FF2B5EF4-FFF2-40B4-BE49-F238E27FC236}">
              <a16:creationId xmlns:a16="http://schemas.microsoft.com/office/drawing/2014/main" id="{5E15D6C3-8BEB-4EB8-9D68-786A57D4AE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47306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13" name="Picture 1" descr="lstTable.png">
          <a:extLst>
            <a:ext uri="{FF2B5EF4-FFF2-40B4-BE49-F238E27FC236}">
              <a16:creationId xmlns:a16="http://schemas.microsoft.com/office/drawing/2014/main" id="{8E884F04-559D-44F6-91A2-80DBAE4495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76337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14" name="Picture 1" descr="lstTable.png">
          <a:extLst>
            <a:ext uri="{FF2B5EF4-FFF2-40B4-BE49-F238E27FC236}">
              <a16:creationId xmlns:a16="http://schemas.microsoft.com/office/drawing/2014/main" id="{BE5C913F-5919-4781-BBB3-8DC6B84424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76337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3</xdr:row>
      <xdr:rowOff>0</xdr:rowOff>
    </xdr:from>
    <xdr:ext cx="4483" cy="0"/>
    <xdr:pic>
      <xdr:nvPicPr>
        <xdr:cNvPr id="15" name="Picture 1" descr="lstTable.png">
          <a:extLst>
            <a:ext uri="{FF2B5EF4-FFF2-40B4-BE49-F238E27FC236}">
              <a16:creationId xmlns:a16="http://schemas.microsoft.com/office/drawing/2014/main" id="{102473A5-130A-419D-9463-E9CD687BF4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4315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12</xdr:row>
      <xdr:rowOff>0</xdr:rowOff>
    </xdr:from>
    <xdr:ext cx="4483" cy="0"/>
    <xdr:pic>
      <xdr:nvPicPr>
        <xdr:cNvPr id="16" name="Picture 1" descr="lstTable.png">
          <a:extLst>
            <a:ext uri="{FF2B5EF4-FFF2-40B4-BE49-F238E27FC236}">
              <a16:creationId xmlns:a16="http://schemas.microsoft.com/office/drawing/2014/main" id="{E0EC82B4-9434-464B-B0C3-52A38C096A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56486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26</xdr:row>
      <xdr:rowOff>0</xdr:rowOff>
    </xdr:from>
    <xdr:ext cx="4483" cy="0"/>
    <xdr:pic>
      <xdr:nvPicPr>
        <xdr:cNvPr id="17" name="Picture 1" descr="lstTable.png">
          <a:extLst>
            <a:ext uri="{FF2B5EF4-FFF2-40B4-BE49-F238E27FC236}">
              <a16:creationId xmlns:a16="http://schemas.microsoft.com/office/drawing/2014/main" id="{1491CA66-FA88-4905-933B-0C736A2F4A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83156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13</xdr:row>
      <xdr:rowOff>0</xdr:rowOff>
    </xdr:from>
    <xdr:ext cx="4483" cy="0"/>
    <xdr:pic>
      <xdr:nvPicPr>
        <xdr:cNvPr id="18" name="Picture 1" descr="lstTable.png">
          <a:extLst>
            <a:ext uri="{FF2B5EF4-FFF2-40B4-BE49-F238E27FC236}">
              <a16:creationId xmlns:a16="http://schemas.microsoft.com/office/drawing/2014/main" id="{B7549AC5-2789-4240-821C-7E8F72C4D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5839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19" name="Picture 1" descr="lstTable.png">
          <a:extLst>
            <a:ext uri="{FF2B5EF4-FFF2-40B4-BE49-F238E27FC236}">
              <a16:creationId xmlns:a16="http://schemas.microsoft.com/office/drawing/2014/main" id="{DA17F20A-66FE-4448-A904-338D14D767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6601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27</xdr:row>
      <xdr:rowOff>0</xdr:rowOff>
    </xdr:from>
    <xdr:ext cx="4483" cy="0"/>
    <xdr:pic>
      <xdr:nvPicPr>
        <xdr:cNvPr id="20" name="Picture 1" descr="lstTable.png">
          <a:extLst>
            <a:ext uri="{FF2B5EF4-FFF2-40B4-BE49-F238E27FC236}">
              <a16:creationId xmlns:a16="http://schemas.microsoft.com/office/drawing/2014/main" id="{4A4034C3-2B9B-4BF4-A884-55C9DA7DE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8887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21" name="Picture 1" descr="lstTable.png">
          <a:extLst>
            <a:ext uri="{FF2B5EF4-FFF2-40B4-BE49-F238E27FC236}">
              <a16:creationId xmlns:a16="http://schemas.microsoft.com/office/drawing/2014/main" id="{7DDC0982-21CE-46D9-98B4-C9E8F4FBE6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6601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3</xdr:row>
      <xdr:rowOff>0</xdr:rowOff>
    </xdr:from>
    <xdr:to>
      <xdr:col>3</xdr:col>
      <xdr:colOff>1247775</xdr:colOff>
      <xdr:row>3</xdr:row>
      <xdr:rowOff>0</xdr:rowOff>
    </xdr:to>
    <xdr:pic>
      <xdr:nvPicPr>
        <xdr:cNvPr id="22" name="Picture 21" descr="lstTable.png">
          <a:extLst>
            <a:ext uri="{FF2B5EF4-FFF2-40B4-BE49-F238E27FC236}">
              <a16:creationId xmlns:a16="http://schemas.microsoft.com/office/drawing/2014/main" id="{1AD72DCC-54FB-4CFF-80BF-39BF06844B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05777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3" name="Picture 1" descr="lstTable.png">
          <a:extLst>
            <a:ext uri="{FF2B5EF4-FFF2-40B4-BE49-F238E27FC236}">
              <a16:creationId xmlns:a16="http://schemas.microsoft.com/office/drawing/2014/main" id="{E07F789A-9656-4C76-8801-8BBC92D694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47306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4" name="Picture 1" descr="lstTable.png">
          <a:extLst>
            <a:ext uri="{FF2B5EF4-FFF2-40B4-BE49-F238E27FC236}">
              <a16:creationId xmlns:a16="http://schemas.microsoft.com/office/drawing/2014/main" id="{B9691813-BD80-4B89-BF7C-2B2A9F61D8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878014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5" name="Picture 24" descr="lstTable.png">
          <a:extLst>
            <a:ext uri="{FF2B5EF4-FFF2-40B4-BE49-F238E27FC236}">
              <a16:creationId xmlns:a16="http://schemas.microsoft.com/office/drawing/2014/main" id="{7CDDEBF8-28DE-49F4-804C-B9A7BFB94C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6490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6" name="Picture 1" descr="lstTable.png">
          <a:extLst>
            <a:ext uri="{FF2B5EF4-FFF2-40B4-BE49-F238E27FC236}">
              <a16:creationId xmlns:a16="http://schemas.microsoft.com/office/drawing/2014/main" id="{DCEA55C9-7F4F-4B5F-AD3D-956721AD45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6490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7" name="Picture 1" descr="lstTable.png">
          <a:extLst>
            <a:ext uri="{FF2B5EF4-FFF2-40B4-BE49-F238E27FC236}">
              <a16:creationId xmlns:a16="http://schemas.microsoft.com/office/drawing/2014/main" id="{D0EEDDE6-D48F-494D-B6E3-85B02895C77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24536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8" name="Picture 1" descr="lstTable.png">
          <a:extLst>
            <a:ext uri="{FF2B5EF4-FFF2-40B4-BE49-F238E27FC236}">
              <a16:creationId xmlns:a16="http://schemas.microsoft.com/office/drawing/2014/main" id="{F0E643E5-EE0C-43C3-AAB4-7B35E5C40DE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279654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29" name="Picture 1" descr="lstTable.png">
          <a:extLst>
            <a:ext uri="{FF2B5EF4-FFF2-40B4-BE49-F238E27FC236}">
              <a16:creationId xmlns:a16="http://schemas.microsoft.com/office/drawing/2014/main" id="{9D0BB8FE-19FC-4055-A31F-4861ABD8C7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460819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30" name="Picture 1" descr="lstTable.png">
          <a:extLst>
            <a:ext uri="{FF2B5EF4-FFF2-40B4-BE49-F238E27FC236}">
              <a16:creationId xmlns:a16="http://schemas.microsoft.com/office/drawing/2014/main" id="{6222DFE7-289D-4A76-8924-308A23F8FB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901541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31" name="Picture 1" descr="lstTable.png">
          <a:extLst>
            <a:ext uri="{FF2B5EF4-FFF2-40B4-BE49-F238E27FC236}">
              <a16:creationId xmlns:a16="http://schemas.microsoft.com/office/drawing/2014/main" id="{F3FC79D9-3CBA-45C5-AAAD-A2BB54FE34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1528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32" name="Picture 1" descr="lstTable.png">
          <a:extLst>
            <a:ext uri="{FF2B5EF4-FFF2-40B4-BE49-F238E27FC236}">
              <a16:creationId xmlns:a16="http://schemas.microsoft.com/office/drawing/2014/main" id="{2E2F2945-C6A0-4695-B7B2-BC8674B7EA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547306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33" name="Picture 1" descr="lstTable.png">
          <a:extLst>
            <a:ext uri="{FF2B5EF4-FFF2-40B4-BE49-F238E27FC236}">
              <a16:creationId xmlns:a16="http://schemas.microsoft.com/office/drawing/2014/main" id="{53CC1CB7-3E22-46FD-8A1C-2288EA4DB6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76337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34" name="Picture 1" descr="lstTable.png">
          <a:extLst>
            <a:ext uri="{FF2B5EF4-FFF2-40B4-BE49-F238E27FC236}">
              <a16:creationId xmlns:a16="http://schemas.microsoft.com/office/drawing/2014/main" id="{EF22241F-6FFB-4DC2-A8BC-7235B21DA1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1763375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3</xdr:row>
      <xdr:rowOff>0</xdr:rowOff>
    </xdr:from>
    <xdr:ext cx="4483" cy="0"/>
    <xdr:pic>
      <xdr:nvPicPr>
        <xdr:cNvPr id="35" name="Picture 1" descr="lstTable.png">
          <a:extLst>
            <a:ext uri="{FF2B5EF4-FFF2-40B4-BE49-F238E27FC236}">
              <a16:creationId xmlns:a16="http://schemas.microsoft.com/office/drawing/2014/main" id="{AA14CB60-2922-4DF6-A66E-091D26D6F1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4315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12</xdr:row>
      <xdr:rowOff>0</xdr:rowOff>
    </xdr:from>
    <xdr:ext cx="4483" cy="0"/>
    <xdr:pic>
      <xdr:nvPicPr>
        <xdr:cNvPr id="36" name="Picture 1" descr="lstTable.png">
          <a:extLst>
            <a:ext uri="{FF2B5EF4-FFF2-40B4-BE49-F238E27FC236}">
              <a16:creationId xmlns:a16="http://schemas.microsoft.com/office/drawing/2014/main" id="{E8A6D295-5753-44C8-A22E-2CDC7E4A80C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56486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26</xdr:row>
      <xdr:rowOff>0</xdr:rowOff>
    </xdr:from>
    <xdr:ext cx="4483" cy="0"/>
    <xdr:pic>
      <xdr:nvPicPr>
        <xdr:cNvPr id="37" name="Picture 1" descr="lstTable.png">
          <a:extLst>
            <a:ext uri="{FF2B5EF4-FFF2-40B4-BE49-F238E27FC236}">
              <a16:creationId xmlns:a16="http://schemas.microsoft.com/office/drawing/2014/main" id="{68A9A70D-336D-43E2-9F1E-DC64EA870B0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83156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13</xdr:row>
      <xdr:rowOff>0</xdr:rowOff>
    </xdr:from>
    <xdr:ext cx="4483" cy="0"/>
    <xdr:pic>
      <xdr:nvPicPr>
        <xdr:cNvPr id="38" name="Picture 1" descr="lstTable.png">
          <a:extLst>
            <a:ext uri="{FF2B5EF4-FFF2-40B4-BE49-F238E27FC236}">
              <a16:creationId xmlns:a16="http://schemas.microsoft.com/office/drawing/2014/main" id="{96F2B1AE-E3B0-4943-A64D-D805A0E8EE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5839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39" name="Picture 1" descr="lstTable.png">
          <a:extLst>
            <a:ext uri="{FF2B5EF4-FFF2-40B4-BE49-F238E27FC236}">
              <a16:creationId xmlns:a16="http://schemas.microsoft.com/office/drawing/2014/main" id="{7F188FC1-8F08-443C-889E-876CE42E78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6601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27</xdr:row>
      <xdr:rowOff>0</xdr:rowOff>
    </xdr:from>
    <xdr:ext cx="4483" cy="0"/>
    <xdr:pic>
      <xdr:nvPicPr>
        <xdr:cNvPr id="40" name="Picture 1" descr="lstTable.png">
          <a:extLst>
            <a:ext uri="{FF2B5EF4-FFF2-40B4-BE49-F238E27FC236}">
              <a16:creationId xmlns:a16="http://schemas.microsoft.com/office/drawing/2014/main" id="{274AD4F5-BD80-4496-A062-7F81D4CD93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8887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41" name="Picture 1" descr="lstTable.png">
          <a:extLst>
            <a:ext uri="{FF2B5EF4-FFF2-40B4-BE49-F238E27FC236}">
              <a16:creationId xmlns:a16="http://schemas.microsoft.com/office/drawing/2014/main" id="{F553FD82-4A71-4B59-889D-014D6FAE8C1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62475" y="16601122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0" name="Picture 1" descr="lstTable.png">
          <a:extLst>
            <a:ext uri="{FF2B5EF4-FFF2-40B4-BE49-F238E27FC236}">
              <a16:creationId xmlns:a16="http://schemas.microsoft.com/office/drawing/2014/main" id="{C6320C80-AC1D-446B-ABF2-C3A4942CA8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4857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1" name="Picture 1" descr="lstTable.png">
          <a:extLst>
            <a:ext uri="{FF2B5EF4-FFF2-40B4-BE49-F238E27FC236}">
              <a16:creationId xmlns:a16="http://schemas.microsoft.com/office/drawing/2014/main" id="{0E4E94CC-BDB2-4AFF-B572-E06CCC8173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4857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2" name="Picture 1" descr="lstTable.png">
          <a:extLst>
            <a:ext uri="{FF2B5EF4-FFF2-40B4-BE49-F238E27FC236}">
              <a16:creationId xmlns:a16="http://schemas.microsoft.com/office/drawing/2014/main" id="{FBA1C93A-243C-4DED-92D1-C488D17A7C6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4857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3" name="Picture 1" descr="lstTable.png">
          <a:extLst>
            <a:ext uri="{FF2B5EF4-FFF2-40B4-BE49-F238E27FC236}">
              <a16:creationId xmlns:a16="http://schemas.microsoft.com/office/drawing/2014/main" id="{D0BCBF0A-8388-491F-8339-90A3D57B236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4857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4" name="Picture 53" descr="lstTable.png">
          <a:extLst>
            <a:ext uri="{FF2B5EF4-FFF2-40B4-BE49-F238E27FC236}">
              <a16:creationId xmlns:a16="http://schemas.microsoft.com/office/drawing/2014/main" id="{8A9E8E62-72F7-4024-8427-03DE5C546E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285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5" name="Picture 1" descr="lstTable.png">
          <a:extLst>
            <a:ext uri="{FF2B5EF4-FFF2-40B4-BE49-F238E27FC236}">
              <a16:creationId xmlns:a16="http://schemas.microsoft.com/office/drawing/2014/main" id="{462C387F-6B3A-48A0-B877-F3C8588BBD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285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6" name="Picture 55" descr="lstTable.png">
          <a:extLst>
            <a:ext uri="{FF2B5EF4-FFF2-40B4-BE49-F238E27FC236}">
              <a16:creationId xmlns:a16="http://schemas.microsoft.com/office/drawing/2014/main" id="{FABC6361-5C73-48AF-80DA-F524679AFF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285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57" name="Picture 1" descr="lstTable.png">
          <a:extLst>
            <a:ext uri="{FF2B5EF4-FFF2-40B4-BE49-F238E27FC236}">
              <a16:creationId xmlns:a16="http://schemas.microsoft.com/office/drawing/2014/main" id="{7171A0C6-5FB3-4C0A-8E77-06505BC56B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28575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42" name="Picture 1" descr="lstTable.png">
          <a:extLst>
            <a:ext uri="{FF2B5EF4-FFF2-40B4-BE49-F238E27FC236}">
              <a16:creationId xmlns:a16="http://schemas.microsoft.com/office/drawing/2014/main" id="{97A3E1D2-68C0-4475-ADCF-21BAF64A10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5591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43" name="Picture 1" descr="lstTable.png">
          <a:extLst>
            <a:ext uri="{FF2B5EF4-FFF2-40B4-BE49-F238E27FC236}">
              <a16:creationId xmlns:a16="http://schemas.microsoft.com/office/drawing/2014/main" id="{6B1182BB-BB6C-4D49-B0E6-3A25EB30BB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5591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44" name="Picture 1" descr="lstTable.png">
          <a:extLst>
            <a:ext uri="{FF2B5EF4-FFF2-40B4-BE49-F238E27FC236}">
              <a16:creationId xmlns:a16="http://schemas.microsoft.com/office/drawing/2014/main" id="{1AE29481-5B3F-4AB2-A604-BEBFE68562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5591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45" name="Picture 1" descr="lstTable.png">
          <a:extLst>
            <a:ext uri="{FF2B5EF4-FFF2-40B4-BE49-F238E27FC236}">
              <a16:creationId xmlns:a16="http://schemas.microsoft.com/office/drawing/2014/main" id="{EA1200AA-22B8-4136-879E-0CB064F529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0575" y="5591175"/>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571500</xdr:colOff>
      <xdr:row>40</xdr:row>
      <xdr:rowOff>2562225</xdr:rowOff>
    </xdr:from>
    <xdr:ext cx="1742852" cy="2162175"/>
    <xdr:pic>
      <xdr:nvPicPr>
        <xdr:cNvPr id="59" name="Picture 58">
          <a:extLst>
            <a:ext uri="{FF2B5EF4-FFF2-40B4-BE49-F238E27FC236}">
              <a16:creationId xmlns:a16="http://schemas.microsoft.com/office/drawing/2014/main" id="{029C5043-20AD-49FB-A446-8A4C927E9D54}"/>
            </a:ext>
          </a:extLst>
        </xdr:cNvPr>
        <xdr:cNvPicPr>
          <a:picLocks noChangeAspect="1"/>
        </xdr:cNvPicPr>
      </xdr:nvPicPr>
      <xdr:blipFill>
        <a:blip xmlns:r="http://schemas.openxmlformats.org/officeDocument/2006/relationships" r:embed="rId2"/>
        <a:stretch>
          <a:fillRect/>
        </a:stretch>
      </xdr:blipFill>
      <xdr:spPr>
        <a:xfrm>
          <a:off x="4419600" y="36556950"/>
          <a:ext cx="1742852" cy="2162175"/>
        </a:xfrm>
        <a:prstGeom prst="rect">
          <a:avLst/>
        </a:prstGeom>
      </xdr:spPr>
    </xdr:pic>
    <xdr:clientData/>
  </xdr:oneCellAnchor>
  <xdr:oneCellAnchor>
    <xdr:from>
      <xdr:col>3</xdr:col>
      <xdr:colOff>2724150</xdr:colOff>
      <xdr:row>40</xdr:row>
      <xdr:rowOff>2657475</xdr:rowOff>
    </xdr:from>
    <xdr:ext cx="1724026" cy="2105025"/>
    <xdr:pic>
      <xdr:nvPicPr>
        <xdr:cNvPr id="60" name="Picture 59">
          <a:extLst>
            <a:ext uri="{FF2B5EF4-FFF2-40B4-BE49-F238E27FC236}">
              <a16:creationId xmlns:a16="http://schemas.microsoft.com/office/drawing/2014/main" id="{5B7D7676-4A9A-4C26-ABEF-89A459F21AEE}"/>
            </a:ext>
          </a:extLst>
        </xdr:cNvPr>
        <xdr:cNvPicPr>
          <a:picLocks noChangeAspect="1"/>
        </xdr:cNvPicPr>
      </xdr:nvPicPr>
      <xdr:blipFill>
        <a:blip xmlns:r="http://schemas.openxmlformats.org/officeDocument/2006/relationships" r:embed="rId3"/>
        <a:stretch>
          <a:fillRect/>
        </a:stretch>
      </xdr:blipFill>
      <xdr:spPr>
        <a:xfrm>
          <a:off x="6572250" y="36652200"/>
          <a:ext cx="1724026" cy="2105025"/>
        </a:xfrm>
        <a:prstGeom prst="rect">
          <a:avLst/>
        </a:prstGeom>
      </xdr:spPr>
    </xdr:pic>
    <xdr:clientData/>
  </xdr:oneCellAnchor>
  <xdr:twoCellAnchor editAs="oneCell">
    <xdr:from>
      <xdr:col>3</xdr:col>
      <xdr:colOff>1041400</xdr:colOff>
      <xdr:row>41</xdr:row>
      <xdr:rowOff>2311400</xdr:rowOff>
    </xdr:from>
    <xdr:to>
      <xdr:col>3</xdr:col>
      <xdr:colOff>3546453</xdr:colOff>
      <xdr:row>41</xdr:row>
      <xdr:rowOff>3763481</xdr:rowOff>
    </xdr:to>
    <xdr:pic>
      <xdr:nvPicPr>
        <xdr:cNvPr id="61" name="Picture 60">
          <a:extLst>
            <a:ext uri="{FF2B5EF4-FFF2-40B4-BE49-F238E27FC236}">
              <a16:creationId xmlns:a16="http://schemas.microsoft.com/office/drawing/2014/main" id="{46A10D47-749D-4F80-9CF6-58057385BFA3}"/>
            </a:ext>
          </a:extLst>
        </xdr:cNvPr>
        <xdr:cNvPicPr>
          <a:picLocks noChangeAspect="1"/>
        </xdr:cNvPicPr>
      </xdr:nvPicPr>
      <xdr:blipFill>
        <a:blip xmlns:r="http://schemas.openxmlformats.org/officeDocument/2006/relationships" r:embed="rId4"/>
        <a:stretch>
          <a:fillRect/>
        </a:stretch>
      </xdr:blipFill>
      <xdr:spPr>
        <a:xfrm>
          <a:off x="4902200" y="41541700"/>
          <a:ext cx="2505053" cy="1452081"/>
        </a:xfrm>
        <a:prstGeom prst="rect">
          <a:avLst/>
        </a:prstGeom>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46" name="Picture 45" descr="lstTable.png">
          <a:extLst>
            <a:ext uri="{FF2B5EF4-FFF2-40B4-BE49-F238E27FC236}">
              <a16:creationId xmlns:a16="http://schemas.microsoft.com/office/drawing/2014/main" id="{3DA5E29C-02E2-4E5C-9D14-7C9C8AAB6BF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47" name="Picture 1" descr="lstTable.png">
          <a:extLst>
            <a:ext uri="{FF2B5EF4-FFF2-40B4-BE49-F238E27FC236}">
              <a16:creationId xmlns:a16="http://schemas.microsoft.com/office/drawing/2014/main" id="{04CBFA35-84D3-40BE-84CA-419C886ADFD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48" name="Picture 1" descr="lstTable.png">
          <a:extLst>
            <a:ext uri="{FF2B5EF4-FFF2-40B4-BE49-F238E27FC236}">
              <a16:creationId xmlns:a16="http://schemas.microsoft.com/office/drawing/2014/main" id="{1148FAD1-646D-4816-9227-51EAE40607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49" name="Picture 48" descr="lstTable.png">
          <a:extLst>
            <a:ext uri="{FF2B5EF4-FFF2-40B4-BE49-F238E27FC236}">
              <a16:creationId xmlns:a16="http://schemas.microsoft.com/office/drawing/2014/main" id="{DE8484D6-6206-40CF-A026-A71AC7F6FC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58" name="Picture 1" descr="lstTable.png">
          <a:extLst>
            <a:ext uri="{FF2B5EF4-FFF2-40B4-BE49-F238E27FC236}">
              <a16:creationId xmlns:a16="http://schemas.microsoft.com/office/drawing/2014/main" id="{00430D4C-FEB0-459B-BA65-742F990CB3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2" name="Picture 1" descr="lstTable.png">
          <a:extLst>
            <a:ext uri="{FF2B5EF4-FFF2-40B4-BE49-F238E27FC236}">
              <a16:creationId xmlns:a16="http://schemas.microsoft.com/office/drawing/2014/main" id="{D8469A81-DAFF-4B0A-AEB6-F2618230C4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3" name="Picture 1" descr="lstTable.png">
          <a:extLst>
            <a:ext uri="{FF2B5EF4-FFF2-40B4-BE49-F238E27FC236}">
              <a16:creationId xmlns:a16="http://schemas.microsoft.com/office/drawing/2014/main" id="{626427A1-C6F4-48FC-8B41-C7AB909FC3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4" name="Picture 1" descr="lstTable.png">
          <a:extLst>
            <a:ext uri="{FF2B5EF4-FFF2-40B4-BE49-F238E27FC236}">
              <a16:creationId xmlns:a16="http://schemas.microsoft.com/office/drawing/2014/main" id="{3E47C1BC-396A-4B5E-8DC5-365DC4DCFD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5" name="Picture 1" descr="lstTable.png">
          <a:extLst>
            <a:ext uri="{FF2B5EF4-FFF2-40B4-BE49-F238E27FC236}">
              <a16:creationId xmlns:a16="http://schemas.microsoft.com/office/drawing/2014/main" id="{68DD6A69-A8D5-488E-830C-859102AC39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6" name="Picture 1" descr="lstTable.png">
          <a:extLst>
            <a:ext uri="{FF2B5EF4-FFF2-40B4-BE49-F238E27FC236}">
              <a16:creationId xmlns:a16="http://schemas.microsoft.com/office/drawing/2014/main" id="{35C120F3-71D3-4FED-AE9C-CD830D8044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7" name="Picture 1" descr="lstTable.png">
          <a:extLst>
            <a:ext uri="{FF2B5EF4-FFF2-40B4-BE49-F238E27FC236}">
              <a16:creationId xmlns:a16="http://schemas.microsoft.com/office/drawing/2014/main" id="{BFBB8F5C-BD1C-4A94-9A72-270BD85A7B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8" name="Picture 1" descr="lstTable.png">
          <a:extLst>
            <a:ext uri="{FF2B5EF4-FFF2-40B4-BE49-F238E27FC236}">
              <a16:creationId xmlns:a16="http://schemas.microsoft.com/office/drawing/2014/main" id="{8480062E-8ACE-448C-A192-193C0026C5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69" name="Picture 1" descr="lstTable.png">
          <a:extLst>
            <a:ext uri="{FF2B5EF4-FFF2-40B4-BE49-F238E27FC236}">
              <a16:creationId xmlns:a16="http://schemas.microsoft.com/office/drawing/2014/main" id="{A92550A5-FFF9-46AE-8A2E-5495B785918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3</xdr:row>
      <xdr:rowOff>0</xdr:rowOff>
    </xdr:from>
    <xdr:ext cx="4483" cy="0"/>
    <xdr:pic>
      <xdr:nvPicPr>
        <xdr:cNvPr id="70" name="Picture 1" descr="lstTable.png">
          <a:extLst>
            <a:ext uri="{FF2B5EF4-FFF2-40B4-BE49-F238E27FC236}">
              <a16:creationId xmlns:a16="http://schemas.microsoft.com/office/drawing/2014/main" id="{D9620955-0E62-472A-9837-FCD931EA9F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12</xdr:row>
      <xdr:rowOff>0</xdr:rowOff>
    </xdr:from>
    <xdr:ext cx="4483" cy="0"/>
    <xdr:pic>
      <xdr:nvPicPr>
        <xdr:cNvPr id="71" name="Picture 1" descr="lstTable.png">
          <a:extLst>
            <a:ext uri="{FF2B5EF4-FFF2-40B4-BE49-F238E27FC236}">
              <a16:creationId xmlns:a16="http://schemas.microsoft.com/office/drawing/2014/main" id="{77A927ED-ED38-4FD6-9F61-D84D28E91B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0530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26</xdr:row>
      <xdr:rowOff>0</xdr:rowOff>
    </xdr:from>
    <xdr:ext cx="4483" cy="0"/>
    <xdr:pic>
      <xdr:nvPicPr>
        <xdr:cNvPr id="72" name="Picture 1" descr="lstTable.png">
          <a:extLst>
            <a:ext uri="{FF2B5EF4-FFF2-40B4-BE49-F238E27FC236}">
              <a16:creationId xmlns:a16="http://schemas.microsoft.com/office/drawing/2014/main" id="{9FABED9F-2C4D-4D68-A185-6CA346737A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337054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13</xdr:row>
      <xdr:rowOff>0</xdr:rowOff>
    </xdr:from>
    <xdr:ext cx="4483" cy="0"/>
    <xdr:pic>
      <xdr:nvPicPr>
        <xdr:cNvPr id="73" name="Picture 1" descr="lstTable.png">
          <a:extLst>
            <a:ext uri="{FF2B5EF4-FFF2-40B4-BE49-F238E27FC236}">
              <a16:creationId xmlns:a16="http://schemas.microsoft.com/office/drawing/2014/main" id="{69765C6B-467F-4B64-AECC-4A2C9A5D79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70838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74" name="Picture 1" descr="lstTable.png">
          <a:extLst>
            <a:ext uri="{FF2B5EF4-FFF2-40B4-BE49-F238E27FC236}">
              <a16:creationId xmlns:a16="http://schemas.microsoft.com/office/drawing/2014/main" id="{73F21AEB-BABB-4D96-B49E-C5DBA3DA7C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0916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27</xdr:row>
      <xdr:rowOff>0</xdr:rowOff>
    </xdr:from>
    <xdr:ext cx="4483" cy="0"/>
    <xdr:pic>
      <xdr:nvPicPr>
        <xdr:cNvPr id="75" name="Picture 1" descr="lstTable.png">
          <a:extLst>
            <a:ext uri="{FF2B5EF4-FFF2-40B4-BE49-F238E27FC236}">
              <a16:creationId xmlns:a16="http://schemas.microsoft.com/office/drawing/2014/main" id="{459FF643-48C3-4CED-A8AD-93C1BD6B5A7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39268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76" name="Picture 1" descr="lstTable.png">
          <a:extLst>
            <a:ext uri="{FF2B5EF4-FFF2-40B4-BE49-F238E27FC236}">
              <a16:creationId xmlns:a16="http://schemas.microsoft.com/office/drawing/2014/main" id="{220EC71B-3C9E-433C-9F25-EA1FE44D63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0916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1247775</xdr:colOff>
      <xdr:row>3</xdr:row>
      <xdr:rowOff>0</xdr:rowOff>
    </xdr:from>
    <xdr:to>
      <xdr:col>3</xdr:col>
      <xdr:colOff>1247775</xdr:colOff>
      <xdr:row>3</xdr:row>
      <xdr:rowOff>0</xdr:rowOff>
    </xdr:to>
    <xdr:pic>
      <xdr:nvPicPr>
        <xdr:cNvPr id="77" name="Picture 76" descr="lstTable.png">
          <a:extLst>
            <a:ext uri="{FF2B5EF4-FFF2-40B4-BE49-F238E27FC236}">
              <a16:creationId xmlns:a16="http://schemas.microsoft.com/office/drawing/2014/main" id="{EFDEAFCF-8096-455F-AC39-F4417E1E30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78" name="Picture 1" descr="lstTable.png">
          <a:extLst>
            <a:ext uri="{FF2B5EF4-FFF2-40B4-BE49-F238E27FC236}">
              <a16:creationId xmlns:a16="http://schemas.microsoft.com/office/drawing/2014/main" id="{9C9842CB-A274-4743-8BBE-0552CC8EB4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79" name="Picture 1" descr="lstTable.png">
          <a:extLst>
            <a:ext uri="{FF2B5EF4-FFF2-40B4-BE49-F238E27FC236}">
              <a16:creationId xmlns:a16="http://schemas.microsoft.com/office/drawing/2014/main" id="{044C7DA5-05C9-41BF-8B19-AF0CE04B23B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0" name="Picture 79" descr="lstTable.png">
          <a:extLst>
            <a:ext uri="{FF2B5EF4-FFF2-40B4-BE49-F238E27FC236}">
              <a16:creationId xmlns:a16="http://schemas.microsoft.com/office/drawing/2014/main" id="{9FABF10B-2EA9-4A44-8433-7FA3B1637D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1" name="Picture 1" descr="lstTable.png">
          <a:extLst>
            <a:ext uri="{FF2B5EF4-FFF2-40B4-BE49-F238E27FC236}">
              <a16:creationId xmlns:a16="http://schemas.microsoft.com/office/drawing/2014/main" id="{DD6A1947-F8E0-4FEB-A50E-E7524A755D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2" name="Picture 1" descr="lstTable.png">
          <a:extLst>
            <a:ext uri="{FF2B5EF4-FFF2-40B4-BE49-F238E27FC236}">
              <a16:creationId xmlns:a16="http://schemas.microsoft.com/office/drawing/2014/main" id="{D374CE6A-55BB-4EAF-805B-7F505EEAA5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3" name="Picture 1" descr="lstTable.png">
          <a:extLst>
            <a:ext uri="{FF2B5EF4-FFF2-40B4-BE49-F238E27FC236}">
              <a16:creationId xmlns:a16="http://schemas.microsoft.com/office/drawing/2014/main" id="{14F4E138-D77B-4902-AC64-FB18C467A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4" name="Picture 1" descr="lstTable.png">
          <a:extLst>
            <a:ext uri="{FF2B5EF4-FFF2-40B4-BE49-F238E27FC236}">
              <a16:creationId xmlns:a16="http://schemas.microsoft.com/office/drawing/2014/main" id="{60A66411-6DAE-40AB-A8CA-A69D18FE7A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5" name="Picture 1" descr="lstTable.png">
          <a:extLst>
            <a:ext uri="{FF2B5EF4-FFF2-40B4-BE49-F238E27FC236}">
              <a16:creationId xmlns:a16="http://schemas.microsoft.com/office/drawing/2014/main" id="{76F1C89B-BA59-4A22-80F4-550E9EFD3B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6" name="Picture 1" descr="lstTable.png">
          <a:extLst>
            <a:ext uri="{FF2B5EF4-FFF2-40B4-BE49-F238E27FC236}">
              <a16:creationId xmlns:a16="http://schemas.microsoft.com/office/drawing/2014/main" id="{AD591681-5395-433F-81ED-29FDC74C80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7" name="Picture 1" descr="lstTable.png">
          <a:extLst>
            <a:ext uri="{FF2B5EF4-FFF2-40B4-BE49-F238E27FC236}">
              <a16:creationId xmlns:a16="http://schemas.microsoft.com/office/drawing/2014/main" id="{44AE8E94-7770-46C9-9FB7-F39DD365DF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8" name="Picture 1" descr="lstTable.png">
          <a:extLst>
            <a:ext uri="{FF2B5EF4-FFF2-40B4-BE49-F238E27FC236}">
              <a16:creationId xmlns:a16="http://schemas.microsoft.com/office/drawing/2014/main" id="{2F3FE3E3-B57B-4EC2-846F-990825BD7F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1247775</xdr:colOff>
      <xdr:row>3</xdr:row>
      <xdr:rowOff>0</xdr:rowOff>
    </xdr:from>
    <xdr:to>
      <xdr:col>3</xdr:col>
      <xdr:colOff>1247775</xdr:colOff>
      <xdr:row>3</xdr:row>
      <xdr:rowOff>0</xdr:rowOff>
    </xdr:to>
    <xdr:pic>
      <xdr:nvPicPr>
        <xdr:cNvPr id="89" name="Picture 1" descr="lstTable.png">
          <a:extLst>
            <a:ext uri="{FF2B5EF4-FFF2-40B4-BE49-F238E27FC236}">
              <a16:creationId xmlns:a16="http://schemas.microsoft.com/office/drawing/2014/main" id="{8CA933A8-B82E-4561-AD05-E5CE5432F9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1247775</xdr:colOff>
      <xdr:row>3</xdr:row>
      <xdr:rowOff>0</xdr:rowOff>
    </xdr:from>
    <xdr:ext cx="4483" cy="0"/>
    <xdr:pic>
      <xdr:nvPicPr>
        <xdr:cNvPr id="90" name="Picture 1" descr="lstTable.png">
          <a:extLst>
            <a:ext uri="{FF2B5EF4-FFF2-40B4-BE49-F238E27FC236}">
              <a16:creationId xmlns:a16="http://schemas.microsoft.com/office/drawing/2014/main" id="{1D43F3B1-E0B0-4A4B-AB9D-0FE605007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907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12</xdr:row>
      <xdr:rowOff>0</xdr:rowOff>
    </xdr:from>
    <xdr:ext cx="4483" cy="0"/>
    <xdr:pic>
      <xdr:nvPicPr>
        <xdr:cNvPr id="91" name="Picture 1" descr="lstTable.png">
          <a:extLst>
            <a:ext uri="{FF2B5EF4-FFF2-40B4-BE49-F238E27FC236}">
              <a16:creationId xmlns:a16="http://schemas.microsoft.com/office/drawing/2014/main" id="{9759BF3D-368F-4189-9A49-AEE09C9987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0530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26</xdr:row>
      <xdr:rowOff>0</xdr:rowOff>
    </xdr:from>
    <xdr:ext cx="4483" cy="0"/>
    <xdr:pic>
      <xdr:nvPicPr>
        <xdr:cNvPr id="92" name="Picture 1" descr="lstTable.png">
          <a:extLst>
            <a:ext uri="{FF2B5EF4-FFF2-40B4-BE49-F238E27FC236}">
              <a16:creationId xmlns:a16="http://schemas.microsoft.com/office/drawing/2014/main" id="{9358F34F-D753-427C-A808-F2C11456AF1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337054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13</xdr:row>
      <xdr:rowOff>0</xdr:rowOff>
    </xdr:from>
    <xdr:ext cx="4483" cy="0"/>
    <xdr:pic>
      <xdr:nvPicPr>
        <xdr:cNvPr id="93" name="Picture 1" descr="lstTable.png">
          <a:extLst>
            <a:ext uri="{FF2B5EF4-FFF2-40B4-BE49-F238E27FC236}">
              <a16:creationId xmlns:a16="http://schemas.microsoft.com/office/drawing/2014/main" id="{DEBED5F1-64F1-4EDB-AE73-8B980CF0EB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70838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94" name="Picture 1" descr="lstTable.png">
          <a:extLst>
            <a:ext uri="{FF2B5EF4-FFF2-40B4-BE49-F238E27FC236}">
              <a16:creationId xmlns:a16="http://schemas.microsoft.com/office/drawing/2014/main" id="{8B2DEFBB-81D2-49A9-8567-5566A86810F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0916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27</xdr:row>
      <xdr:rowOff>0</xdr:rowOff>
    </xdr:from>
    <xdr:ext cx="4483" cy="0"/>
    <xdr:pic>
      <xdr:nvPicPr>
        <xdr:cNvPr id="95" name="Picture 1" descr="lstTable.png">
          <a:extLst>
            <a:ext uri="{FF2B5EF4-FFF2-40B4-BE49-F238E27FC236}">
              <a16:creationId xmlns:a16="http://schemas.microsoft.com/office/drawing/2014/main" id="{BC342D77-EEED-4358-A71C-55CF10F2FB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39268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17</xdr:row>
      <xdr:rowOff>0</xdr:rowOff>
    </xdr:from>
    <xdr:ext cx="4483" cy="0"/>
    <xdr:pic>
      <xdr:nvPicPr>
        <xdr:cNvPr id="96" name="Picture 1" descr="lstTable.png">
          <a:extLst>
            <a:ext uri="{FF2B5EF4-FFF2-40B4-BE49-F238E27FC236}">
              <a16:creationId xmlns:a16="http://schemas.microsoft.com/office/drawing/2014/main" id="{6C4A1F12-2712-4A2B-9F69-88512DA7CC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70916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97" name="Picture 1" descr="lstTable.png">
          <a:extLst>
            <a:ext uri="{FF2B5EF4-FFF2-40B4-BE49-F238E27FC236}">
              <a16:creationId xmlns:a16="http://schemas.microsoft.com/office/drawing/2014/main" id="{6F70F44C-2D32-47AC-899F-D7EB772ACF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98" name="Picture 1" descr="lstTable.png">
          <a:extLst>
            <a:ext uri="{FF2B5EF4-FFF2-40B4-BE49-F238E27FC236}">
              <a16:creationId xmlns:a16="http://schemas.microsoft.com/office/drawing/2014/main" id="{5D9A922E-EBEA-4BEB-9EB5-06AE579FFF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99" name="Picture 1" descr="lstTable.png">
          <a:extLst>
            <a:ext uri="{FF2B5EF4-FFF2-40B4-BE49-F238E27FC236}">
              <a16:creationId xmlns:a16="http://schemas.microsoft.com/office/drawing/2014/main" id="{E5BD5C55-2CF4-4DB6-B18F-AACB0545A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100" name="Picture 1" descr="lstTable.png">
          <a:extLst>
            <a:ext uri="{FF2B5EF4-FFF2-40B4-BE49-F238E27FC236}">
              <a16:creationId xmlns:a16="http://schemas.microsoft.com/office/drawing/2014/main" id="{027DC9B0-57BB-40E1-B19D-67B3A012DD5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101" name="Picture 100" descr="lstTable.png">
          <a:extLst>
            <a:ext uri="{FF2B5EF4-FFF2-40B4-BE49-F238E27FC236}">
              <a16:creationId xmlns:a16="http://schemas.microsoft.com/office/drawing/2014/main" id="{14C1195B-8A7F-4355-B3E3-BFCB87D12C8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102" name="Picture 1" descr="lstTable.png">
          <a:extLst>
            <a:ext uri="{FF2B5EF4-FFF2-40B4-BE49-F238E27FC236}">
              <a16:creationId xmlns:a16="http://schemas.microsoft.com/office/drawing/2014/main" id="{B5CC08C0-ADFC-4252-9466-2CE8C3389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103" name="Picture 102" descr="lstTable.png">
          <a:extLst>
            <a:ext uri="{FF2B5EF4-FFF2-40B4-BE49-F238E27FC236}">
              <a16:creationId xmlns:a16="http://schemas.microsoft.com/office/drawing/2014/main" id="{A0CD03FB-515E-4686-A9F1-942F6EA784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2</xdr:row>
      <xdr:rowOff>0</xdr:rowOff>
    </xdr:from>
    <xdr:ext cx="4483" cy="0"/>
    <xdr:pic>
      <xdr:nvPicPr>
        <xdr:cNvPr id="104" name="Picture 1" descr="lstTable.png">
          <a:extLst>
            <a:ext uri="{FF2B5EF4-FFF2-40B4-BE49-F238E27FC236}">
              <a16:creationId xmlns:a16="http://schemas.microsoft.com/office/drawing/2014/main" id="{D5CE7C07-23A1-4013-98A1-F84F199E924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131826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105" name="Picture 1" descr="lstTable.png">
          <a:extLst>
            <a:ext uri="{FF2B5EF4-FFF2-40B4-BE49-F238E27FC236}">
              <a16:creationId xmlns:a16="http://schemas.microsoft.com/office/drawing/2014/main" id="{5ADD25FE-54CB-4F89-8F22-0B2BD51E1F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65176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106" name="Picture 1" descr="lstTable.png">
          <a:extLst>
            <a:ext uri="{FF2B5EF4-FFF2-40B4-BE49-F238E27FC236}">
              <a16:creationId xmlns:a16="http://schemas.microsoft.com/office/drawing/2014/main" id="{404EF8E6-1661-46B0-8671-3D5DBECA38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65176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107" name="Picture 1" descr="lstTable.png">
          <a:extLst>
            <a:ext uri="{FF2B5EF4-FFF2-40B4-BE49-F238E27FC236}">
              <a16:creationId xmlns:a16="http://schemas.microsoft.com/office/drawing/2014/main" id="{4EB05458-2564-4107-9874-E4064D6B62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65176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1247775</xdr:colOff>
      <xdr:row>30</xdr:row>
      <xdr:rowOff>0</xdr:rowOff>
    </xdr:from>
    <xdr:ext cx="4483" cy="0"/>
    <xdr:pic>
      <xdr:nvPicPr>
        <xdr:cNvPr id="108" name="Picture 1" descr="lstTable.png">
          <a:extLst>
            <a:ext uri="{FF2B5EF4-FFF2-40B4-BE49-F238E27FC236}">
              <a16:creationId xmlns:a16="http://schemas.microsoft.com/office/drawing/2014/main" id="{431E54D9-23AB-4ED9-9546-54DB0AE3F5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3495" y="26517600"/>
          <a:ext cx="4483"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571500</xdr:colOff>
      <xdr:row>40</xdr:row>
      <xdr:rowOff>2562225</xdr:rowOff>
    </xdr:from>
    <xdr:ext cx="1742852" cy="2162175"/>
    <xdr:pic>
      <xdr:nvPicPr>
        <xdr:cNvPr id="109" name="Picture 108">
          <a:extLst>
            <a:ext uri="{FF2B5EF4-FFF2-40B4-BE49-F238E27FC236}">
              <a16:creationId xmlns:a16="http://schemas.microsoft.com/office/drawing/2014/main" id="{D279F38B-A316-40FD-A3D3-95472AF2C62F}"/>
            </a:ext>
          </a:extLst>
        </xdr:cNvPr>
        <xdr:cNvPicPr>
          <a:picLocks noChangeAspect="1"/>
        </xdr:cNvPicPr>
      </xdr:nvPicPr>
      <xdr:blipFill>
        <a:blip xmlns:r="http://schemas.openxmlformats.org/officeDocument/2006/relationships" r:embed="rId2"/>
        <a:stretch>
          <a:fillRect/>
        </a:stretch>
      </xdr:blipFill>
      <xdr:spPr>
        <a:xfrm>
          <a:off x="4427220" y="35404425"/>
          <a:ext cx="1742852" cy="2162175"/>
        </a:xfrm>
        <a:prstGeom prst="rect">
          <a:avLst/>
        </a:prstGeom>
      </xdr:spPr>
    </xdr:pic>
    <xdr:clientData/>
  </xdr:oneCellAnchor>
  <xdr:oneCellAnchor>
    <xdr:from>
      <xdr:col>3</xdr:col>
      <xdr:colOff>2724150</xdr:colOff>
      <xdr:row>40</xdr:row>
      <xdr:rowOff>2657475</xdr:rowOff>
    </xdr:from>
    <xdr:ext cx="1724026" cy="2105025"/>
    <xdr:pic>
      <xdr:nvPicPr>
        <xdr:cNvPr id="110" name="Picture 109">
          <a:extLst>
            <a:ext uri="{FF2B5EF4-FFF2-40B4-BE49-F238E27FC236}">
              <a16:creationId xmlns:a16="http://schemas.microsoft.com/office/drawing/2014/main" id="{2F920ECB-5C0D-4727-9CA1-7B46A8AD4534}"/>
            </a:ext>
          </a:extLst>
        </xdr:cNvPr>
        <xdr:cNvPicPr>
          <a:picLocks noChangeAspect="1"/>
        </xdr:cNvPicPr>
      </xdr:nvPicPr>
      <xdr:blipFill>
        <a:blip xmlns:r="http://schemas.openxmlformats.org/officeDocument/2006/relationships" r:embed="rId3"/>
        <a:stretch>
          <a:fillRect/>
        </a:stretch>
      </xdr:blipFill>
      <xdr:spPr>
        <a:xfrm>
          <a:off x="6579870" y="35499675"/>
          <a:ext cx="1724026" cy="2105025"/>
        </a:xfrm>
        <a:prstGeom prst="rect">
          <a:avLst/>
        </a:prstGeom>
      </xdr:spPr>
    </xdr:pic>
    <xdr:clientData/>
  </xdr:oneCellAnchor>
  <xdr:twoCellAnchor editAs="oneCell">
    <xdr:from>
      <xdr:col>3</xdr:col>
      <xdr:colOff>1041400</xdr:colOff>
      <xdr:row>41</xdr:row>
      <xdr:rowOff>2311400</xdr:rowOff>
    </xdr:from>
    <xdr:to>
      <xdr:col>3</xdr:col>
      <xdr:colOff>3546453</xdr:colOff>
      <xdr:row>41</xdr:row>
      <xdr:rowOff>3763481</xdr:rowOff>
    </xdr:to>
    <xdr:pic>
      <xdr:nvPicPr>
        <xdr:cNvPr id="111" name="Picture 110">
          <a:extLst>
            <a:ext uri="{FF2B5EF4-FFF2-40B4-BE49-F238E27FC236}">
              <a16:creationId xmlns:a16="http://schemas.microsoft.com/office/drawing/2014/main" id="{5998A06D-D61D-47B2-8678-5491C80A442B}"/>
            </a:ext>
          </a:extLst>
        </xdr:cNvPr>
        <xdr:cNvPicPr>
          <a:picLocks noChangeAspect="1"/>
        </xdr:cNvPicPr>
      </xdr:nvPicPr>
      <xdr:blipFill>
        <a:blip xmlns:r="http://schemas.openxmlformats.org/officeDocument/2006/relationships" r:embed="rId4"/>
        <a:stretch>
          <a:fillRect/>
        </a:stretch>
      </xdr:blipFill>
      <xdr:spPr>
        <a:xfrm>
          <a:off x="4897120" y="40350440"/>
          <a:ext cx="2505053" cy="1452081"/>
        </a:xfrm>
        <a:prstGeom prst="rect">
          <a:avLst/>
        </a:prstGeom>
      </xdr:spPr>
    </xdr:pic>
    <xdr:clientData/>
  </xdr:twoCellAnchor>
  <xdr:twoCellAnchor editAs="oneCell">
    <xdr:from>
      <xdr:col>3</xdr:col>
      <xdr:colOff>0</xdr:colOff>
      <xdr:row>55</xdr:row>
      <xdr:rowOff>0</xdr:rowOff>
    </xdr:from>
    <xdr:to>
      <xdr:col>3</xdr:col>
      <xdr:colOff>1134835</xdr:colOff>
      <xdr:row>55</xdr:row>
      <xdr:rowOff>142875</xdr:rowOff>
    </xdr:to>
    <xdr:sp macro="" textlink="">
      <xdr:nvSpPr>
        <xdr:cNvPr id="112" name="AutoShape 1" descr="Sigma-Aldrich">
          <a:extLst>
            <a:ext uri="{FF2B5EF4-FFF2-40B4-BE49-F238E27FC236}">
              <a16:creationId xmlns:a16="http://schemas.microsoft.com/office/drawing/2014/main" id="{0F5BBC60-EE2D-4774-88CD-9D28FE1BF71E}"/>
            </a:ext>
          </a:extLst>
        </xdr:cNvPr>
        <xdr:cNvSpPr>
          <a:spLocks noChangeAspect="1" noChangeArrowheads="1"/>
        </xdr:cNvSpPr>
      </xdr:nvSpPr>
      <xdr:spPr bwMode="auto">
        <a:xfrm>
          <a:off x="3855720" y="57195720"/>
          <a:ext cx="1134835"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55</xdr:row>
      <xdr:rowOff>0</xdr:rowOff>
    </xdr:from>
    <xdr:to>
      <xdr:col>3</xdr:col>
      <xdr:colOff>1134835</xdr:colOff>
      <xdr:row>55</xdr:row>
      <xdr:rowOff>142875</xdr:rowOff>
    </xdr:to>
    <xdr:sp macro="" textlink="">
      <xdr:nvSpPr>
        <xdr:cNvPr id="113" name="AutoShape 1" descr="Sigma-Aldrich">
          <a:extLst>
            <a:ext uri="{FF2B5EF4-FFF2-40B4-BE49-F238E27FC236}">
              <a16:creationId xmlns:a16="http://schemas.microsoft.com/office/drawing/2014/main" id="{51414E5F-5B7C-4D5E-8D0A-F4448679A50A}"/>
            </a:ext>
          </a:extLst>
        </xdr:cNvPr>
        <xdr:cNvSpPr>
          <a:spLocks noChangeAspect="1" noChangeArrowheads="1"/>
        </xdr:cNvSpPr>
      </xdr:nvSpPr>
      <xdr:spPr bwMode="auto">
        <a:xfrm>
          <a:off x="3855720" y="57195720"/>
          <a:ext cx="1134835" cy="1428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BF36F-E799-4609-9D56-87FE32D77A1C}">
  <dimension ref="A1:I69"/>
  <sheetViews>
    <sheetView tabSelected="1" topLeftCell="A55" zoomScale="60" zoomScaleNormal="60" workbookViewId="0">
      <selection activeCell="A57" sqref="A57:I57"/>
    </sheetView>
  </sheetViews>
  <sheetFormatPr defaultColWidth="9.109375" defaultRowHeight="15"/>
  <cols>
    <col min="1" max="1" width="7" style="6" customWidth="1"/>
    <col min="2" max="2" width="13.88671875" style="6" customWidth="1"/>
    <col min="3" max="3" width="35.33203125" style="6" customWidth="1"/>
    <col min="4" max="4" width="70.21875" style="7" customWidth="1"/>
    <col min="5" max="5" width="9.44140625" style="8" customWidth="1"/>
    <col min="6" max="6" width="12.88671875" style="8" customWidth="1"/>
    <col min="7" max="7" width="12.88671875" style="28" customWidth="1"/>
    <col min="8" max="8" width="13.44140625" style="22" customWidth="1"/>
    <col min="9" max="16384" width="9.109375" style="6"/>
  </cols>
  <sheetData>
    <row r="1" spans="1:8">
      <c r="C1" s="10"/>
      <c r="D1" s="11"/>
      <c r="E1" s="12"/>
      <c r="F1" s="12"/>
      <c r="G1" s="29"/>
    </row>
    <row r="2" spans="1:8" ht="29.25" customHeight="1">
      <c r="A2" s="45" t="s">
        <v>113</v>
      </c>
      <c r="B2" s="46"/>
      <c r="C2" s="46"/>
      <c r="D2" s="46"/>
      <c r="E2" s="46"/>
      <c r="F2" s="46"/>
      <c r="G2" s="46"/>
      <c r="H2" s="46"/>
    </row>
    <row r="3" spans="1:8" s="17" customFormat="1" ht="30">
      <c r="A3" s="13" t="s">
        <v>3</v>
      </c>
      <c r="B3" s="44"/>
      <c r="C3" s="14" t="s">
        <v>26</v>
      </c>
      <c r="D3" s="15" t="s">
        <v>27</v>
      </c>
      <c r="E3" s="15" t="s">
        <v>1</v>
      </c>
      <c r="F3" s="16" t="s">
        <v>0</v>
      </c>
      <c r="G3" s="30" t="s">
        <v>23</v>
      </c>
      <c r="H3" s="13" t="s">
        <v>81</v>
      </c>
    </row>
    <row r="4" spans="1:8" s="17" customFormat="1" ht="37.5" customHeight="1">
      <c r="A4" s="13">
        <v>1</v>
      </c>
      <c r="B4" s="13" t="s">
        <v>159</v>
      </c>
      <c r="C4" s="1" t="s">
        <v>19</v>
      </c>
      <c r="D4" s="5" t="s">
        <v>39</v>
      </c>
      <c r="E4" s="20">
        <v>50</v>
      </c>
      <c r="F4" s="4" t="s">
        <v>2</v>
      </c>
      <c r="G4" s="26">
        <v>1200</v>
      </c>
      <c r="H4" s="13">
        <f t="shared" ref="H4:H56" si="0">G4*E4</f>
        <v>60000</v>
      </c>
    </row>
    <row r="5" spans="1:8" s="17" customFormat="1" ht="52.5" customHeight="1">
      <c r="A5" s="13">
        <v>2</v>
      </c>
      <c r="B5" s="13" t="s">
        <v>116</v>
      </c>
      <c r="C5" s="1" t="s">
        <v>6</v>
      </c>
      <c r="D5" s="2" t="s">
        <v>40</v>
      </c>
      <c r="E5" s="20">
        <v>500</v>
      </c>
      <c r="F5" s="4" t="s">
        <v>2</v>
      </c>
      <c r="G5" s="26">
        <v>400</v>
      </c>
      <c r="H5" s="13">
        <f t="shared" si="0"/>
        <v>200000</v>
      </c>
    </row>
    <row r="6" spans="1:8" s="17" customFormat="1" ht="63" customHeight="1">
      <c r="A6" s="13">
        <v>3</v>
      </c>
      <c r="B6" s="13" t="s">
        <v>160</v>
      </c>
      <c r="C6" s="1" t="s">
        <v>20</v>
      </c>
      <c r="D6" s="2" t="s">
        <v>41</v>
      </c>
      <c r="E6" s="20">
        <v>150</v>
      </c>
      <c r="F6" s="4" t="s">
        <v>25</v>
      </c>
      <c r="G6" s="26">
        <v>3500</v>
      </c>
      <c r="H6" s="13">
        <f t="shared" si="0"/>
        <v>525000</v>
      </c>
    </row>
    <row r="7" spans="1:8" s="17" customFormat="1" ht="48" customHeight="1">
      <c r="A7" s="13">
        <v>4</v>
      </c>
      <c r="B7" s="47" t="s">
        <v>168</v>
      </c>
      <c r="C7" s="48" t="s">
        <v>7</v>
      </c>
      <c r="D7" s="49" t="s">
        <v>82</v>
      </c>
      <c r="E7" s="20">
        <v>50</v>
      </c>
      <c r="F7" s="4" t="s">
        <v>2</v>
      </c>
      <c r="G7" s="26">
        <v>4000</v>
      </c>
      <c r="H7" s="13">
        <f t="shared" si="0"/>
        <v>200000</v>
      </c>
    </row>
    <row r="8" spans="1:8" s="17" customFormat="1" ht="53.25" customHeight="1">
      <c r="A8" s="13">
        <v>5</v>
      </c>
      <c r="B8" s="13" t="s">
        <v>120</v>
      </c>
      <c r="C8" s="1" t="s">
        <v>24</v>
      </c>
      <c r="D8" s="2" t="s">
        <v>42</v>
      </c>
      <c r="E8" s="2">
        <v>2</v>
      </c>
      <c r="F8" s="4" t="s">
        <v>2</v>
      </c>
      <c r="G8" s="26">
        <v>5000</v>
      </c>
      <c r="H8" s="13">
        <f t="shared" si="0"/>
        <v>10000</v>
      </c>
    </row>
    <row r="9" spans="1:8" s="17" customFormat="1" ht="42.75" customHeight="1">
      <c r="A9" s="13">
        <v>6</v>
      </c>
      <c r="B9" s="13" t="s">
        <v>121</v>
      </c>
      <c r="C9" s="1" t="s">
        <v>67</v>
      </c>
      <c r="D9" s="2" t="s">
        <v>80</v>
      </c>
      <c r="E9" s="2">
        <v>20</v>
      </c>
      <c r="F9" s="4" t="s">
        <v>2</v>
      </c>
      <c r="G9" s="26">
        <v>5000</v>
      </c>
      <c r="H9" s="13">
        <f t="shared" si="0"/>
        <v>100000</v>
      </c>
    </row>
    <row r="10" spans="1:8" s="17" customFormat="1" ht="66.75" customHeight="1">
      <c r="A10" s="13">
        <v>7</v>
      </c>
      <c r="B10" s="13" t="s">
        <v>117</v>
      </c>
      <c r="C10" s="1" t="s">
        <v>76</v>
      </c>
      <c r="D10" s="5" t="s">
        <v>83</v>
      </c>
      <c r="E10" s="2">
        <v>2000</v>
      </c>
      <c r="F10" s="4" t="s">
        <v>8</v>
      </c>
      <c r="G10" s="26">
        <v>100</v>
      </c>
      <c r="H10" s="13">
        <f t="shared" si="0"/>
        <v>200000</v>
      </c>
    </row>
    <row r="11" spans="1:8" s="17" customFormat="1" ht="187.5" customHeight="1">
      <c r="A11" s="13">
        <v>8</v>
      </c>
      <c r="B11" s="13" t="s">
        <v>122</v>
      </c>
      <c r="C11" s="1" t="s">
        <v>93</v>
      </c>
      <c r="D11" s="2" t="s">
        <v>91</v>
      </c>
      <c r="E11" s="3">
        <v>100</v>
      </c>
      <c r="F11" s="4" t="s">
        <v>2</v>
      </c>
      <c r="G11" s="26">
        <v>1800</v>
      </c>
      <c r="H11" s="13">
        <f t="shared" si="0"/>
        <v>180000</v>
      </c>
    </row>
    <row r="12" spans="1:8" s="17" customFormat="1" ht="187.5" customHeight="1">
      <c r="A12" s="13">
        <v>9</v>
      </c>
      <c r="B12" s="13" t="s">
        <v>123</v>
      </c>
      <c r="C12" s="27" t="s">
        <v>94</v>
      </c>
      <c r="D12" s="24" t="s">
        <v>95</v>
      </c>
      <c r="E12" s="25">
        <v>80</v>
      </c>
      <c r="F12" s="23" t="s">
        <v>2</v>
      </c>
      <c r="G12" s="26">
        <v>80000</v>
      </c>
      <c r="H12" s="13">
        <f t="shared" si="0"/>
        <v>6400000</v>
      </c>
    </row>
    <row r="13" spans="1:8" s="17" customFormat="1" ht="187.5" customHeight="1">
      <c r="A13" s="13">
        <v>10</v>
      </c>
      <c r="B13" s="13" t="s">
        <v>124</v>
      </c>
      <c r="C13" s="27" t="s">
        <v>96</v>
      </c>
      <c r="D13" s="24" t="s">
        <v>97</v>
      </c>
      <c r="E13" s="25">
        <v>30</v>
      </c>
      <c r="F13" s="23" t="s">
        <v>2</v>
      </c>
      <c r="G13" s="26">
        <v>100000</v>
      </c>
      <c r="H13" s="13">
        <f t="shared" si="0"/>
        <v>3000000</v>
      </c>
    </row>
    <row r="14" spans="1:8" s="17" customFormat="1" ht="51.75" customHeight="1">
      <c r="A14" s="13">
        <v>11</v>
      </c>
      <c r="B14" s="13" t="s">
        <v>125</v>
      </c>
      <c r="C14" s="1" t="s">
        <v>28</v>
      </c>
      <c r="D14" s="5" t="s">
        <v>43</v>
      </c>
      <c r="E14" s="2">
        <v>10</v>
      </c>
      <c r="F14" s="4" t="s">
        <v>2</v>
      </c>
      <c r="G14" s="26">
        <v>22000</v>
      </c>
      <c r="H14" s="13">
        <f t="shared" si="0"/>
        <v>220000</v>
      </c>
    </row>
    <row r="15" spans="1:8" s="17" customFormat="1" ht="61.5" customHeight="1">
      <c r="A15" s="13">
        <v>12</v>
      </c>
      <c r="B15" s="13" t="s">
        <v>126</v>
      </c>
      <c r="C15" s="1" t="s">
        <v>9</v>
      </c>
      <c r="D15" s="5" t="s">
        <v>44</v>
      </c>
      <c r="E15" s="2">
        <v>30</v>
      </c>
      <c r="F15" s="4" t="s">
        <v>2</v>
      </c>
      <c r="G15" s="26">
        <v>400</v>
      </c>
      <c r="H15" s="13">
        <f t="shared" si="0"/>
        <v>12000</v>
      </c>
    </row>
    <row r="16" spans="1:8" s="17" customFormat="1" ht="55.5" customHeight="1">
      <c r="A16" s="13">
        <v>13</v>
      </c>
      <c r="B16" s="13" t="s">
        <v>127</v>
      </c>
      <c r="C16" s="1" t="s">
        <v>84</v>
      </c>
      <c r="D16" s="5" t="s">
        <v>45</v>
      </c>
      <c r="E16" s="2">
        <v>30</v>
      </c>
      <c r="F16" s="4" t="s">
        <v>2</v>
      </c>
      <c r="G16" s="26">
        <v>400</v>
      </c>
      <c r="H16" s="13">
        <f t="shared" si="0"/>
        <v>12000</v>
      </c>
    </row>
    <row r="17" spans="1:8" s="17" customFormat="1" ht="74.25" customHeight="1">
      <c r="A17" s="13">
        <v>14</v>
      </c>
      <c r="B17" s="13" t="s">
        <v>128</v>
      </c>
      <c r="C17" s="1" t="s">
        <v>85</v>
      </c>
      <c r="D17" s="5" t="s">
        <v>86</v>
      </c>
      <c r="E17" s="2">
        <v>100</v>
      </c>
      <c r="F17" s="4" t="s">
        <v>2</v>
      </c>
      <c r="G17" s="26">
        <v>400</v>
      </c>
      <c r="H17" s="13">
        <f t="shared" si="0"/>
        <v>40000</v>
      </c>
    </row>
    <row r="18" spans="1:8" s="17" customFormat="1" ht="76.5" customHeight="1">
      <c r="A18" s="13">
        <v>15</v>
      </c>
      <c r="B18" s="13" t="s">
        <v>129</v>
      </c>
      <c r="C18" s="1" t="s">
        <v>10</v>
      </c>
      <c r="D18" s="5" t="s">
        <v>87</v>
      </c>
      <c r="E18" s="2">
        <v>100</v>
      </c>
      <c r="F18" s="4" t="s">
        <v>2</v>
      </c>
      <c r="G18" s="26">
        <v>400</v>
      </c>
      <c r="H18" s="13">
        <f t="shared" si="0"/>
        <v>40000</v>
      </c>
    </row>
    <row r="19" spans="1:8" s="17" customFormat="1" ht="72.75" customHeight="1">
      <c r="A19" s="13">
        <v>16</v>
      </c>
      <c r="B19" s="13" t="s">
        <v>130</v>
      </c>
      <c r="C19" s="1" t="s">
        <v>11</v>
      </c>
      <c r="D19" s="5" t="s">
        <v>88</v>
      </c>
      <c r="E19" s="2">
        <v>30</v>
      </c>
      <c r="F19" s="4" t="s">
        <v>2</v>
      </c>
      <c r="G19" s="26">
        <v>200</v>
      </c>
      <c r="H19" s="13">
        <f t="shared" si="0"/>
        <v>6000</v>
      </c>
    </row>
    <row r="20" spans="1:8" s="17" customFormat="1" ht="65.25" customHeight="1">
      <c r="A20" s="13">
        <v>17</v>
      </c>
      <c r="B20" s="13" t="s">
        <v>131</v>
      </c>
      <c r="C20" s="1" t="s">
        <v>12</v>
      </c>
      <c r="D20" s="5" t="s">
        <v>89</v>
      </c>
      <c r="E20" s="2">
        <v>30</v>
      </c>
      <c r="F20" s="4" t="s">
        <v>2</v>
      </c>
      <c r="G20" s="26">
        <v>200</v>
      </c>
      <c r="H20" s="13">
        <f t="shared" si="0"/>
        <v>6000</v>
      </c>
    </row>
    <row r="21" spans="1:8" s="17" customFormat="1" ht="66.75" customHeight="1">
      <c r="A21" s="13">
        <v>18</v>
      </c>
      <c r="B21" s="13" t="s">
        <v>132</v>
      </c>
      <c r="C21" s="1" t="s">
        <v>29</v>
      </c>
      <c r="D21" s="5" t="s">
        <v>46</v>
      </c>
      <c r="E21" s="2">
        <v>300</v>
      </c>
      <c r="F21" s="4" t="s">
        <v>2</v>
      </c>
      <c r="G21" s="26">
        <v>200</v>
      </c>
      <c r="H21" s="13">
        <f t="shared" si="0"/>
        <v>60000</v>
      </c>
    </row>
    <row r="22" spans="1:8" s="17" customFormat="1" ht="57.75" customHeight="1">
      <c r="A22" s="13">
        <v>19</v>
      </c>
      <c r="B22" s="13" t="s">
        <v>133</v>
      </c>
      <c r="C22" s="1" t="s">
        <v>30</v>
      </c>
      <c r="D22" s="5" t="s">
        <v>47</v>
      </c>
      <c r="E22" s="2">
        <v>300</v>
      </c>
      <c r="F22" s="4" t="s">
        <v>2</v>
      </c>
      <c r="G22" s="26">
        <v>200</v>
      </c>
      <c r="H22" s="13">
        <f t="shared" si="0"/>
        <v>60000</v>
      </c>
    </row>
    <row r="23" spans="1:8" s="17" customFormat="1" ht="57.75" customHeight="1">
      <c r="A23" s="13">
        <v>20</v>
      </c>
      <c r="B23" s="13" t="s">
        <v>134</v>
      </c>
      <c r="C23" s="1" t="s">
        <v>13</v>
      </c>
      <c r="D23" s="5" t="s">
        <v>48</v>
      </c>
      <c r="E23" s="2">
        <v>30</v>
      </c>
      <c r="F23" s="4" t="s">
        <v>2</v>
      </c>
      <c r="G23" s="26">
        <v>200</v>
      </c>
      <c r="H23" s="13">
        <f t="shared" si="0"/>
        <v>6000</v>
      </c>
    </row>
    <row r="24" spans="1:8" s="17" customFormat="1" ht="44.25" customHeight="1">
      <c r="A24" s="13">
        <v>21</v>
      </c>
      <c r="B24" s="13" t="s">
        <v>135</v>
      </c>
      <c r="C24" s="1" t="s">
        <v>14</v>
      </c>
      <c r="D24" s="2" t="s">
        <v>49</v>
      </c>
      <c r="E24" s="2">
        <v>20</v>
      </c>
      <c r="F24" s="4" t="s">
        <v>2</v>
      </c>
      <c r="G24" s="26">
        <v>3000</v>
      </c>
      <c r="H24" s="13">
        <f t="shared" si="0"/>
        <v>60000</v>
      </c>
    </row>
    <row r="25" spans="1:8" s="17" customFormat="1" ht="44.25" customHeight="1">
      <c r="A25" s="13">
        <v>22</v>
      </c>
      <c r="B25" s="13" t="s">
        <v>136</v>
      </c>
      <c r="C25" s="1" t="s">
        <v>15</v>
      </c>
      <c r="D25" s="2" t="s">
        <v>50</v>
      </c>
      <c r="E25" s="2">
        <v>20</v>
      </c>
      <c r="F25" s="4" t="s">
        <v>2</v>
      </c>
      <c r="G25" s="26">
        <v>3000</v>
      </c>
      <c r="H25" s="13">
        <f t="shared" si="0"/>
        <v>60000</v>
      </c>
    </row>
    <row r="26" spans="1:8" s="17" customFormat="1" ht="44.25" customHeight="1">
      <c r="A26" s="13">
        <v>23</v>
      </c>
      <c r="B26" s="13" t="s">
        <v>137</v>
      </c>
      <c r="C26" s="1" t="s">
        <v>16</v>
      </c>
      <c r="D26" s="2" t="s">
        <v>51</v>
      </c>
      <c r="E26" s="2">
        <v>30</v>
      </c>
      <c r="F26" s="4" t="s">
        <v>2</v>
      </c>
      <c r="G26" s="26">
        <v>3000</v>
      </c>
      <c r="H26" s="13">
        <f t="shared" si="0"/>
        <v>90000</v>
      </c>
    </row>
    <row r="27" spans="1:8" s="17" customFormat="1" ht="44.25" customHeight="1">
      <c r="A27" s="13">
        <v>24</v>
      </c>
      <c r="B27" s="13" t="s">
        <v>138</v>
      </c>
      <c r="C27" s="1" t="s">
        <v>17</v>
      </c>
      <c r="D27" s="5" t="s">
        <v>52</v>
      </c>
      <c r="E27" s="2">
        <v>200</v>
      </c>
      <c r="F27" s="4" t="s">
        <v>2</v>
      </c>
      <c r="G27" s="26">
        <v>35</v>
      </c>
      <c r="H27" s="13">
        <f t="shared" si="0"/>
        <v>7000</v>
      </c>
    </row>
    <row r="28" spans="1:8" s="17" customFormat="1" ht="44.25" customHeight="1">
      <c r="A28" s="13">
        <v>25</v>
      </c>
      <c r="B28" s="13" t="s">
        <v>139</v>
      </c>
      <c r="C28" s="1" t="s">
        <v>18</v>
      </c>
      <c r="D28" s="5" t="s">
        <v>53</v>
      </c>
      <c r="E28" s="2">
        <v>200</v>
      </c>
      <c r="F28" s="4" t="s">
        <v>2</v>
      </c>
      <c r="G28" s="26">
        <v>35</v>
      </c>
      <c r="H28" s="13">
        <f t="shared" si="0"/>
        <v>7000</v>
      </c>
    </row>
    <row r="29" spans="1:8" ht="92.25" customHeight="1">
      <c r="A29" s="13">
        <v>26</v>
      </c>
      <c r="B29" s="13" t="s">
        <v>140</v>
      </c>
      <c r="C29" s="1" t="s">
        <v>115</v>
      </c>
      <c r="D29" s="5" t="s">
        <v>90</v>
      </c>
      <c r="E29" s="20">
        <v>2</v>
      </c>
      <c r="F29" s="5" t="s">
        <v>2</v>
      </c>
      <c r="G29" s="23">
        <v>12000</v>
      </c>
      <c r="H29" s="13">
        <f t="shared" si="0"/>
        <v>24000</v>
      </c>
    </row>
    <row r="30" spans="1:8" ht="78.75" customHeight="1">
      <c r="A30" s="13">
        <v>27</v>
      </c>
      <c r="B30" s="13" t="s">
        <v>141</v>
      </c>
      <c r="C30" s="1" t="s">
        <v>38</v>
      </c>
      <c r="D30" s="5" t="s">
        <v>54</v>
      </c>
      <c r="E30" s="20">
        <v>2</v>
      </c>
      <c r="F30" s="5" t="s">
        <v>2</v>
      </c>
      <c r="G30" s="23">
        <v>12000</v>
      </c>
      <c r="H30" s="13">
        <f t="shared" si="0"/>
        <v>24000</v>
      </c>
    </row>
    <row r="31" spans="1:8" ht="33.75" customHeight="1">
      <c r="A31" s="13">
        <v>28</v>
      </c>
      <c r="B31" s="13" t="s">
        <v>142</v>
      </c>
      <c r="C31" s="18" t="s">
        <v>37</v>
      </c>
      <c r="D31" s="2" t="s">
        <v>55</v>
      </c>
      <c r="E31" s="3">
        <v>2</v>
      </c>
      <c r="F31" s="4" t="s">
        <v>2</v>
      </c>
      <c r="G31" s="26">
        <v>10000</v>
      </c>
      <c r="H31" s="13">
        <f t="shared" si="0"/>
        <v>20000</v>
      </c>
    </row>
    <row r="32" spans="1:8" ht="33.75" customHeight="1">
      <c r="A32" s="13">
        <v>29</v>
      </c>
      <c r="B32" s="13" t="s">
        <v>143</v>
      </c>
      <c r="C32" s="18" t="s">
        <v>36</v>
      </c>
      <c r="D32" s="2" t="s">
        <v>56</v>
      </c>
      <c r="E32" s="3">
        <v>2</v>
      </c>
      <c r="F32" s="4" t="s">
        <v>2</v>
      </c>
      <c r="G32" s="26">
        <v>10000</v>
      </c>
      <c r="H32" s="13">
        <f t="shared" si="0"/>
        <v>20000</v>
      </c>
    </row>
    <row r="33" spans="1:8" ht="33.75" customHeight="1">
      <c r="A33" s="13">
        <v>30</v>
      </c>
      <c r="B33" s="13" t="s">
        <v>144</v>
      </c>
      <c r="C33" s="18" t="s">
        <v>35</v>
      </c>
      <c r="D33" s="2" t="s">
        <v>57</v>
      </c>
      <c r="E33" s="3">
        <v>1</v>
      </c>
      <c r="F33" s="4" t="s">
        <v>2</v>
      </c>
      <c r="G33" s="26">
        <v>10000</v>
      </c>
      <c r="H33" s="13">
        <f t="shared" si="0"/>
        <v>10000</v>
      </c>
    </row>
    <row r="34" spans="1:8" ht="54" customHeight="1">
      <c r="A34" s="13">
        <v>31</v>
      </c>
      <c r="B34" s="13" t="s">
        <v>145</v>
      </c>
      <c r="C34" s="1" t="s">
        <v>34</v>
      </c>
      <c r="D34" s="2" t="s">
        <v>58</v>
      </c>
      <c r="E34" s="3">
        <v>1</v>
      </c>
      <c r="F34" s="19" t="s">
        <v>2</v>
      </c>
      <c r="G34" s="31">
        <v>45000</v>
      </c>
      <c r="H34" s="13">
        <f t="shared" si="0"/>
        <v>45000</v>
      </c>
    </row>
    <row r="35" spans="1:8" ht="54" customHeight="1">
      <c r="A35" s="13">
        <v>32</v>
      </c>
      <c r="B35" s="13" t="s">
        <v>146</v>
      </c>
      <c r="C35" s="1" t="s">
        <v>33</v>
      </c>
      <c r="D35" s="5" t="s">
        <v>59</v>
      </c>
      <c r="E35" s="20">
        <v>10</v>
      </c>
      <c r="F35" s="4" t="s">
        <v>2</v>
      </c>
      <c r="G35" s="26">
        <v>2000</v>
      </c>
      <c r="H35" s="13">
        <f t="shared" si="0"/>
        <v>20000</v>
      </c>
    </row>
    <row r="36" spans="1:8" ht="54" customHeight="1">
      <c r="A36" s="13">
        <v>33</v>
      </c>
      <c r="B36" s="13" t="s">
        <v>147</v>
      </c>
      <c r="C36" s="1" t="s">
        <v>32</v>
      </c>
      <c r="D36" s="5" t="s">
        <v>77</v>
      </c>
      <c r="E36" s="20">
        <v>15</v>
      </c>
      <c r="F36" s="4" t="s">
        <v>2</v>
      </c>
      <c r="G36" s="26">
        <v>2000</v>
      </c>
      <c r="H36" s="13">
        <f t="shared" si="0"/>
        <v>30000</v>
      </c>
    </row>
    <row r="37" spans="1:8" ht="52.5" customHeight="1">
      <c r="A37" s="13">
        <v>34</v>
      </c>
      <c r="B37" s="47" t="s">
        <v>166</v>
      </c>
      <c r="C37" s="48" t="s">
        <v>21</v>
      </c>
      <c r="D37" s="5" t="s">
        <v>61</v>
      </c>
      <c r="E37" s="2">
        <v>10</v>
      </c>
      <c r="F37" s="19" t="s">
        <v>2</v>
      </c>
      <c r="G37" s="31">
        <v>1500</v>
      </c>
      <c r="H37" s="13">
        <f t="shared" si="0"/>
        <v>15000</v>
      </c>
    </row>
    <row r="38" spans="1:8" ht="52.5" customHeight="1">
      <c r="A38" s="13">
        <v>35</v>
      </c>
      <c r="B38" s="47" t="s">
        <v>167</v>
      </c>
      <c r="C38" s="48" t="s">
        <v>22</v>
      </c>
      <c r="D38" s="5" t="s">
        <v>61</v>
      </c>
      <c r="E38" s="2">
        <v>10</v>
      </c>
      <c r="F38" s="19" t="s">
        <v>2</v>
      </c>
      <c r="G38" s="31">
        <v>1500</v>
      </c>
      <c r="H38" s="13">
        <f t="shared" si="0"/>
        <v>15000</v>
      </c>
    </row>
    <row r="39" spans="1:8" ht="57" customHeight="1">
      <c r="A39" s="13">
        <v>36</v>
      </c>
      <c r="B39" s="13" t="s">
        <v>148</v>
      </c>
      <c r="C39" s="1" t="s">
        <v>4</v>
      </c>
      <c r="D39" s="5" t="s">
        <v>60</v>
      </c>
      <c r="E39" s="2">
        <v>250</v>
      </c>
      <c r="F39" s="5" t="s">
        <v>2</v>
      </c>
      <c r="G39" s="23">
        <v>1220</v>
      </c>
      <c r="H39" s="13">
        <f t="shared" si="0"/>
        <v>305000</v>
      </c>
    </row>
    <row r="40" spans="1:8" ht="53.25" customHeight="1">
      <c r="A40" s="13">
        <v>37</v>
      </c>
      <c r="B40" s="13" t="s">
        <v>118</v>
      </c>
      <c r="C40" s="1" t="s">
        <v>5</v>
      </c>
      <c r="D40" s="5" t="s">
        <v>78</v>
      </c>
      <c r="E40" s="20">
        <v>1000</v>
      </c>
      <c r="F40" s="4" t="s">
        <v>2</v>
      </c>
      <c r="G40" s="26">
        <v>130</v>
      </c>
      <c r="H40" s="13">
        <f t="shared" si="0"/>
        <v>130000</v>
      </c>
    </row>
    <row r="41" spans="1:8" ht="54.75" customHeight="1">
      <c r="A41" s="13">
        <v>38</v>
      </c>
      <c r="B41" s="13" t="s">
        <v>119</v>
      </c>
      <c r="C41" s="1" t="s">
        <v>31</v>
      </c>
      <c r="D41" s="5" t="s">
        <v>79</v>
      </c>
      <c r="E41" s="20">
        <v>300</v>
      </c>
      <c r="F41" s="20" t="s">
        <v>2</v>
      </c>
      <c r="G41" s="25">
        <v>50</v>
      </c>
      <c r="H41" s="13">
        <f t="shared" si="0"/>
        <v>15000</v>
      </c>
    </row>
    <row r="42" spans="1:8" s="17" customFormat="1" ht="409.5" customHeight="1">
      <c r="A42" s="13">
        <v>39</v>
      </c>
      <c r="B42" s="13" t="s">
        <v>149</v>
      </c>
      <c r="C42" s="1" t="s">
        <v>92</v>
      </c>
      <c r="D42" s="21" t="s">
        <v>66</v>
      </c>
      <c r="E42" s="20">
        <v>5000</v>
      </c>
      <c r="F42" s="20" t="s">
        <v>2</v>
      </c>
      <c r="G42" s="26">
        <v>150</v>
      </c>
      <c r="H42" s="13">
        <f t="shared" si="0"/>
        <v>750000</v>
      </c>
    </row>
    <row r="43" spans="1:8" s="17" customFormat="1" ht="357.75" customHeight="1">
      <c r="A43" s="13">
        <v>40</v>
      </c>
      <c r="B43" s="13" t="s">
        <v>150</v>
      </c>
      <c r="C43" s="1" t="s">
        <v>98</v>
      </c>
      <c r="D43" s="21" t="s">
        <v>114</v>
      </c>
      <c r="E43" s="20">
        <v>500</v>
      </c>
      <c r="F43" s="20" t="s">
        <v>2</v>
      </c>
      <c r="G43" s="20">
        <v>250</v>
      </c>
      <c r="H43" s="13">
        <f t="shared" si="0"/>
        <v>125000</v>
      </c>
    </row>
    <row r="44" spans="1:8" s="17" customFormat="1" ht="39" customHeight="1">
      <c r="A44" s="13">
        <v>41</v>
      </c>
      <c r="B44" s="13" t="s">
        <v>151</v>
      </c>
      <c r="C44" s="1" t="s">
        <v>63</v>
      </c>
      <c r="D44" s="5" t="s">
        <v>64</v>
      </c>
      <c r="E44" s="2">
        <v>15000</v>
      </c>
      <c r="F44" s="5" t="s">
        <v>2</v>
      </c>
      <c r="G44" s="33">
        <v>7</v>
      </c>
      <c r="H44" s="13">
        <f t="shared" si="0"/>
        <v>105000</v>
      </c>
    </row>
    <row r="45" spans="1:8" s="17" customFormat="1" ht="82.5" customHeight="1">
      <c r="A45" s="13">
        <v>42</v>
      </c>
      <c r="B45" s="13" t="s">
        <v>152</v>
      </c>
      <c r="C45" s="1" t="s">
        <v>62</v>
      </c>
      <c r="D45" s="5" t="s">
        <v>65</v>
      </c>
      <c r="E45" s="2">
        <v>120000</v>
      </c>
      <c r="F45" s="5" t="s">
        <v>2</v>
      </c>
      <c r="G45" s="25">
        <v>5</v>
      </c>
      <c r="H45" s="13">
        <f t="shared" si="0"/>
        <v>600000</v>
      </c>
    </row>
    <row r="46" spans="1:8" s="17" customFormat="1" ht="104.25" customHeight="1">
      <c r="A46" s="13">
        <v>43</v>
      </c>
      <c r="B46" s="47" t="s">
        <v>165</v>
      </c>
      <c r="C46" s="48" t="s">
        <v>68</v>
      </c>
      <c r="D46" s="5" t="s">
        <v>69</v>
      </c>
      <c r="E46" s="20">
        <v>20000</v>
      </c>
      <c r="F46" s="20" t="s">
        <v>2</v>
      </c>
      <c r="G46" s="25">
        <v>50</v>
      </c>
      <c r="H46" s="13">
        <f t="shared" si="0"/>
        <v>1000000</v>
      </c>
    </row>
    <row r="47" spans="1:8" s="17" customFormat="1" ht="42" customHeight="1">
      <c r="A47" s="13">
        <v>44</v>
      </c>
      <c r="B47" s="13" t="s">
        <v>161</v>
      </c>
      <c r="C47" s="1" t="s">
        <v>70</v>
      </c>
      <c r="D47" s="5" t="s">
        <v>71</v>
      </c>
      <c r="E47" s="5">
        <v>20000</v>
      </c>
      <c r="F47" s="4" t="s">
        <v>2</v>
      </c>
      <c r="G47" s="26">
        <v>10</v>
      </c>
      <c r="H47" s="13">
        <f t="shared" si="0"/>
        <v>200000</v>
      </c>
    </row>
    <row r="48" spans="1:8" s="17" customFormat="1" ht="78.75" customHeight="1">
      <c r="A48" s="13">
        <v>45</v>
      </c>
      <c r="B48" s="13" t="s">
        <v>153</v>
      </c>
      <c r="C48" s="1" t="s">
        <v>72</v>
      </c>
      <c r="D48" s="5" t="s">
        <v>73</v>
      </c>
      <c r="E48" s="5">
        <v>4000</v>
      </c>
      <c r="F48" s="4" t="s">
        <v>2</v>
      </c>
      <c r="G48" s="26">
        <v>80</v>
      </c>
      <c r="H48" s="13">
        <f t="shared" si="0"/>
        <v>320000</v>
      </c>
    </row>
    <row r="49" spans="1:9" s="17" customFormat="1" ht="57.75" customHeight="1">
      <c r="A49" s="13">
        <v>46</v>
      </c>
      <c r="B49" s="13" t="s">
        <v>154</v>
      </c>
      <c r="C49" s="1" t="s">
        <v>74</v>
      </c>
      <c r="D49" s="5" t="s">
        <v>75</v>
      </c>
      <c r="E49" s="5">
        <v>1000</v>
      </c>
      <c r="F49" s="4" t="s">
        <v>2</v>
      </c>
      <c r="G49" s="26">
        <v>120</v>
      </c>
      <c r="H49" s="13">
        <f t="shared" si="0"/>
        <v>120000</v>
      </c>
    </row>
    <row r="50" spans="1:9" s="17" customFormat="1" ht="57.75" customHeight="1">
      <c r="A50" s="13">
        <v>47</v>
      </c>
      <c r="B50" s="13" t="s">
        <v>163</v>
      </c>
      <c r="C50" s="27" t="s">
        <v>109</v>
      </c>
      <c r="D50" s="5" t="s">
        <v>110</v>
      </c>
      <c r="E50" s="5">
        <v>30000</v>
      </c>
      <c r="F50" s="4" t="s">
        <v>2</v>
      </c>
      <c r="G50" s="26">
        <v>2</v>
      </c>
      <c r="H50" s="13">
        <f t="shared" si="0"/>
        <v>60000</v>
      </c>
    </row>
    <row r="51" spans="1:9" s="17" customFormat="1" ht="57.75" customHeight="1">
      <c r="A51" s="13">
        <v>48</v>
      </c>
      <c r="B51" s="13" t="s">
        <v>164</v>
      </c>
      <c r="C51" s="1" t="s">
        <v>99</v>
      </c>
      <c r="D51" s="5" t="s">
        <v>100</v>
      </c>
      <c r="E51" s="5">
        <v>40000</v>
      </c>
      <c r="F51" s="4" t="s">
        <v>2</v>
      </c>
      <c r="G51" s="26">
        <v>0.7</v>
      </c>
      <c r="H51" s="13">
        <f t="shared" si="0"/>
        <v>28000</v>
      </c>
    </row>
    <row r="52" spans="1:9" s="17" customFormat="1" ht="174.75" customHeight="1">
      <c r="A52" s="13">
        <v>49</v>
      </c>
      <c r="B52" s="13" t="s">
        <v>155</v>
      </c>
      <c r="C52" s="27" t="s">
        <v>101</v>
      </c>
      <c r="D52" s="24" t="s">
        <v>102</v>
      </c>
      <c r="E52" s="2">
        <v>6</v>
      </c>
      <c r="F52" s="23" t="s">
        <v>2</v>
      </c>
      <c r="G52" s="26">
        <v>10000</v>
      </c>
      <c r="H52" s="13">
        <f t="shared" si="0"/>
        <v>60000</v>
      </c>
    </row>
    <row r="53" spans="1:9" s="17" customFormat="1" ht="174.75" customHeight="1">
      <c r="A53" s="13">
        <v>50</v>
      </c>
      <c r="B53" s="13" t="s">
        <v>156</v>
      </c>
      <c r="C53" s="27" t="s">
        <v>107</v>
      </c>
      <c r="D53" s="24" t="s">
        <v>108</v>
      </c>
      <c r="E53" s="2">
        <v>7</v>
      </c>
      <c r="F53" s="23" t="s">
        <v>2</v>
      </c>
      <c r="G53" s="26">
        <v>20000</v>
      </c>
      <c r="H53" s="13">
        <f t="shared" si="0"/>
        <v>140000</v>
      </c>
    </row>
    <row r="54" spans="1:9" s="17" customFormat="1" ht="62.25" customHeight="1">
      <c r="A54" s="13">
        <v>51</v>
      </c>
      <c r="B54" s="13" t="s">
        <v>157</v>
      </c>
      <c r="C54" s="1" t="s">
        <v>103</v>
      </c>
      <c r="D54" s="5" t="s">
        <v>104</v>
      </c>
      <c r="E54" s="5">
        <v>500</v>
      </c>
      <c r="F54" s="4" t="s">
        <v>2</v>
      </c>
      <c r="G54" s="26">
        <v>750</v>
      </c>
      <c r="H54" s="13">
        <f t="shared" si="0"/>
        <v>375000</v>
      </c>
    </row>
    <row r="55" spans="1:9" s="17" customFormat="1" ht="164.25" customHeight="1">
      <c r="A55" s="13">
        <v>52</v>
      </c>
      <c r="B55" s="13" t="s">
        <v>158</v>
      </c>
      <c r="C55" s="1" t="s">
        <v>105</v>
      </c>
      <c r="D55" s="5" t="s">
        <v>106</v>
      </c>
      <c r="E55" s="5">
        <v>200</v>
      </c>
      <c r="F55" s="4" t="s">
        <v>2</v>
      </c>
      <c r="G55" s="26">
        <v>1600</v>
      </c>
      <c r="H55" s="13">
        <f t="shared" si="0"/>
        <v>320000</v>
      </c>
    </row>
    <row r="56" spans="1:9" s="17" customFormat="1" ht="57.75" customHeight="1">
      <c r="A56" s="13">
        <v>53</v>
      </c>
      <c r="B56" s="13" t="s">
        <v>162</v>
      </c>
      <c r="C56" s="1" t="s">
        <v>111</v>
      </c>
      <c r="D56" s="5" t="s">
        <v>112</v>
      </c>
      <c r="E56" s="5">
        <v>10000</v>
      </c>
      <c r="F56" s="4" t="s">
        <v>2</v>
      </c>
      <c r="G56" s="26">
        <v>10</v>
      </c>
      <c r="H56" s="13">
        <f t="shared" si="0"/>
        <v>100000</v>
      </c>
    </row>
    <row r="57" spans="1:9" s="17" customFormat="1" ht="237.6" customHeight="1">
      <c r="A57" s="50" t="s">
        <v>169</v>
      </c>
      <c r="B57" s="51"/>
      <c r="C57" s="51"/>
      <c r="D57" s="51"/>
      <c r="E57" s="51"/>
      <c r="F57" s="51"/>
      <c r="G57" s="51"/>
      <c r="H57" s="51"/>
      <c r="I57" s="52"/>
    </row>
    <row r="58" spans="1:9" s="17" customFormat="1" ht="73.8" customHeight="1">
      <c r="A58" s="53" t="s">
        <v>170</v>
      </c>
      <c r="B58" s="54"/>
      <c r="C58" s="54"/>
      <c r="D58" s="54"/>
      <c r="E58" s="54"/>
      <c r="F58" s="54"/>
      <c r="G58" s="54"/>
      <c r="H58" s="54"/>
      <c r="I58" s="54"/>
    </row>
    <row r="59" spans="1:9" ht="18.600000000000001" customHeight="1">
      <c r="A59" s="53" t="s">
        <v>171</v>
      </c>
      <c r="B59" s="53"/>
      <c r="C59" s="53"/>
      <c r="D59" s="53"/>
      <c r="E59" s="53"/>
      <c r="F59" s="53"/>
      <c r="G59" s="53"/>
      <c r="H59" s="53"/>
      <c r="I59" s="53"/>
    </row>
    <row r="60" spans="1:9" ht="13.5" customHeight="1">
      <c r="A60" s="55"/>
      <c r="B60" s="55"/>
      <c r="C60" s="56"/>
      <c r="D60" s="57"/>
      <c r="E60" s="58"/>
      <c r="F60" s="59"/>
      <c r="G60" s="59"/>
      <c r="H60" s="60"/>
    </row>
    <row r="61" spans="1:9" s="34" customFormat="1" ht="15.6">
      <c r="A61" s="55"/>
      <c r="B61" s="55"/>
      <c r="C61" s="61"/>
      <c r="D61" s="57"/>
      <c r="E61" s="58"/>
      <c r="F61" s="59"/>
      <c r="G61" s="59"/>
      <c r="H61" s="60"/>
      <c r="I61" s="6"/>
    </row>
    <row r="62" spans="1:9" s="34" customFormat="1" ht="15.6">
      <c r="A62" s="6"/>
      <c r="B62" s="62" t="s">
        <v>172</v>
      </c>
      <c r="C62" s="6"/>
      <c r="D62" s="7"/>
      <c r="E62" s="8"/>
      <c r="F62" s="9"/>
      <c r="G62" s="9"/>
      <c r="H62" s="60"/>
      <c r="I62" s="6"/>
    </row>
    <row r="63" spans="1:9" s="34" customFormat="1" ht="15.6">
      <c r="D63" s="36"/>
      <c r="E63" s="37"/>
      <c r="F63" s="37"/>
      <c r="G63" s="38"/>
      <c r="H63" s="39"/>
    </row>
    <row r="64" spans="1:9" s="34" customFormat="1" ht="15.6">
      <c r="A64" s="40"/>
      <c r="B64" s="40"/>
      <c r="C64" s="35"/>
      <c r="D64" s="36"/>
      <c r="E64" s="37"/>
      <c r="F64" s="41"/>
      <c r="G64" s="42"/>
      <c r="H64" s="39"/>
    </row>
    <row r="65" spans="3:8" s="34" customFormat="1" ht="15.6">
      <c r="C65" s="43"/>
      <c r="D65" s="36"/>
      <c r="E65" s="37"/>
      <c r="F65" s="37"/>
      <c r="G65" s="38"/>
      <c r="H65" s="39"/>
    </row>
    <row r="66" spans="3:8" s="34" customFormat="1" ht="15.6">
      <c r="D66" s="36"/>
      <c r="E66" s="37"/>
      <c r="F66" s="37"/>
      <c r="G66" s="38"/>
      <c r="H66" s="39"/>
    </row>
    <row r="67" spans="3:8" s="34" customFormat="1" ht="15.6">
      <c r="C67" s="43"/>
      <c r="D67" s="36"/>
      <c r="E67" s="37"/>
      <c r="F67" s="37"/>
      <c r="G67" s="38"/>
      <c r="H67" s="39"/>
    </row>
    <row r="68" spans="3:8" s="34" customFormat="1" ht="15.6">
      <c r="D68" s="36"/>
      <c r="E68" s="37"/>
      <c r="F68" s="37"/>
      <c r="G68" s="38"/>
      <c r="H68" s="39"/>
    </row>
    <row r="69" spans="3:8" s="34" customFormat="1" ht="15.6">
      <c r="D69" s="36"/>
      <c r="E69" s="37"/>
      <c r="F69" s="37"/>
      <c r="G69" s="38"/>
      <c r="H69" s="39"/>
    </row>
  </sheetData>
  <mergeCells count="4">
    <mergeCell ref="A2:H2"/>
    <mergeCell ref="A57:I57"/>
    <mergeCell ref="A58:I58"/>
    <mergeCell ref="A59:I59"/>
  </mergeCells>
  <pageMargins left="0.7" right="0" top="0.75" bottom="0.75" header="0.3" footer="0.3"/>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8"/>
  <sheetViews>
    <sheetView topLeftCell="A58" zoomScale="60" zoomScaleNormal="60" workbookViewId="0">
      <selection activeCell="D55" sqref="D55"/>
    </sheetView>
  </sheetViews>
  <sheetFormatPr defaultColWidth="9.109375" defaultRowHeight="15"/>
  <cols>
    <col min="1" max="1" width="7" style="6" customWidth="1"/>
    <col min="2" max="2" width="13.88671875" style="6" customWidth="1"/>
    <col min="3" max="3" width="35.33203125" style="6" customWidth="1"/>
    <col min="4" max="4" width="70.21875" style="7" customWidth="1"/>
    <col min="5" max="5" width="9.44140625" style="8" customWidth="1"/>
    <col min="6" max="6" width="12.88671875" style="8" customWidth="1"/>
    <col min="7" max="7" width="12.88671875" style="28" customWidth="1"/>
    <col min="8" max="8" width="13.44140625" style="22" customWidth="1"/>
    <col min="9" max="16384" width="9.109375" style="6"/>
  </cols>
  <sheetData>
    <row r="1" spans="1:8" ht="29.25" customHeight="1">
      <c r="A1" s="45" t="s">
        <v>173</v>
      </c>
      <c r="B1" s="46"/>
      <c r="C1" s="46"/>
      <c r="D1" s="46"/>
      <c r="E1" s="46"/>
      <c r="F1" s="46"/>
      <c r="G1" s="46"/>
      <c r="H1" s="46"/>
    </row>
    <row r="2" spans="1:8" s="17" customFormat="1" ht="60">
      <c r="A2" s="13" t="s">
        <v>174</v>
      </c>
      <c r="B2" s="44"/>
      <c r="C2" s="14" t="s">
        <v>175</v>
      </c>
      <c r="D2" s="15" t="s">
        <v>176</v>
      </c>
      <c r="E2" s="15" t="s">
        <v>177</v>
      </c>
      <c r="F2" s="16" t="s">
        <v>178</v>
      </c>
      <c r="G2" s="30" t="s">
        <v>179</v>
      </c>
      <c r="H2" s="13" t="s">
        <v>180</v>
      </c>
    </row>
    <row r="3" spans="1:8" s="17" customFormat="1" ht="37.5" customHeight="1">
      <c r="A3" s="13">
        <v>1</v>
      </c>
      <c r="B3" s="13" t="s">
        <v>159</v>
      </c>
      <c r="C3" s="1" t="s">
        <v>181</v>
      </c>
      <c r="D3" s="5" t="s">
        <v>182</v>
      </c>
      <c r="E3" s="20">
        <v>50</v>
      </c>
      <c r="F3" s="4" t="s">
        <v>292</v>
      </c>
      <c r="G3" s="26">
        <v>1200</v>
      </c>
      <c r="H3" s="13">
        <f t="shared" ref="H3:H55" si="0">G3*E3</f>
        <v>60000</v>
      </c>
    </row>
    <row r="4" spans="1:8" s="17" customFormat="1" ht="52.5" customHeight="1">
      <c r="A4" s="13">
        <v>2</v>
      </c>
      <c r="B4" s="13" t="s">
        <v>116</v>
      </c>
      <c r="C4" s="1" t="s">
        <v>183</v>
      </c>
      <c r="D4" s="2" t="s">
        <v>184</v>
      </c>
      <c r="E4" s="20">
        <v>500</v>
      </c>
      <c r="F4" s="4" t="s">
        <v>292</v>
      </c>
      <c r="G4" s="26">
        <v>400</v>
      </c>
      <c r="H4" s="13">
        <f t="shared" si="0"/>
        <v>200000</v>
      </c>
    </row>
    <row r="5" spans="1:8" s="17" customFormat="1" ht="63" customHeight="1">
      <c r="A5" s="13">
        <v>3</v>
      </c>
      <c r="B5" s="13" t="s">
        <v>160</v>
      </c>
      <c r="C5" s="1" t="s">
        <v>185</v>
      </c>
      <c r="D5" s="2" t="s">
        <v>186</v>
      </c>
      <c r="E5" s="20">
        <v>150</v>
      </c>
      <c r="F5" s="4" t="s">
        <v>187</v>
      </c>
      <c r="G5" s="26">
        <v>3500</v>
      </c>
      <c r="H5" s="13">
        <f t="shared" si="0"/>
        <v>525000</v>
      </c>
    </row>
    <row r="6" spans="1:8" s="17" customFormat="1" ht="48" customHeight="1">
      <c r="A6" s="13">
        <v>4</v>
      </c>
      <c r="B6" s="47" t="s">
        <v>168</v>
      </c>
      <c r="C6" s="48" t="s">
        <v>188</v>
      </c>
      <c r="D6" s="49" t="s">
        <v>189</v>
      </c>
      <c r="E6" s="20">
        <v>50</v>
      </c>
      <c r="F6" s="4" t="s">
        <v>292</v>
      </c>
      <c r="G6" s="26">
        <v>4000</v>
      </c>
      <c r="H6" s="13">
        <f t="shared" si="0"/>
        <v>200000</v>
      </c>
    </row>
    <row r="7" spans="1:8" s="17" customFormat="1" ht="53.25" customHeight="1">
      <c r="A7" s="13">
        <v>5</v>
      </c>
      <c r="B7" s="13" t="s">
        <v>120</v>
      </c>
      <c r="C7" s="1" t="s">
        <v>190</v>
      </c>
      <c r="D7" s="2" t="s">
        <v>191</v>
      </c>
      <c r="E7" s="2">
        <v>2</v>
      </c>
      <c r="F7" s="4" t="s">
        <v>292</v>
      </c>
      <c r="G7" s="26">
        <v>5000</v>
      </c>
      <c r="H7" s="13">
        <f t="shared" si="0"/>
        <v>10000</v>
      </c>
    </row>
    <row r="8" spans="1:8" s="17" customFormat="1" ht="42.75" customHeight="1">
      <c r="A8" s="13">
        <v>6</v>
      </c>
      <c r="B8" s="13" t="s">
        <v>121</v>
      </c>
      <c r="C8" s="1" t="s">
        <v>192</v>
      </c>
      <c r="D8" s="2" t="s">
        <v>193</v>
      </c>
      <c r="E8" s="2">
        <v>20</v>
      </c>
      <c r="F8" s="4" t="s">
        <v>292</v>
      </c>
      <c r="G8" s="26">
        <v>5000</v>
      </c>
      <c r="H8" s="13">
        <f t="shared" si="0"/>
        <v>100000</v>
      </c>
    </row>
    <row r="9" spans="1:8" s="17" customFormat="1" ht="66.75" customHeight="1">
      <c r="A9" s="13">
        <v>7</v>
      </c>
      <c r="B9" s="13" t="s">
        <v>117</v>
      </c>
      <c r="C9" s="1" t="s">
        <v>194</v>
      </c>
      <c r="D9" s="5" t="s">
        <v>195</v>
      </c>
      <c r="E9" s="2">
        <v>2000</v>
      </c>
      <c r="F9" s="4" t="s">
        <v>196</v>
      </c>
      <c r="G9" s="26">
        <v>100</v>
      </c>
      <c r="H9" s="13">
        <f t="shared" si="0"/>
        <v>200000</v>
      </c>
    </row>
    <row r="10" spans="1:8" s="17" customFormat="1" ht="187.5" customHeight="1">
      <c r="A10" s="13">
        <v>8</v>
      </c>
      <c r="B10" s="13" t="s">
        <v>122</v>
      </c>
      <c r="C10" s="1" t="s">
        <v>197</v>
      </c>
      <c r="D10" s="2" t="s">
        <v>198</v>
      </c>
      <c r="E10" s="3">
        <v>100</v>
      </c>
      <c r="F10" s="4" t="s">
        <v>292</v>
      </c>
      <c r="G10" s="26">
        <v>1800</v>
      </c>
      <c r="H10" s="13">
        <f t="shared" si="0"/>
        <v>180000</v>
      </c>
    </row>
    <row r="11" spans="1:8" s="17" customFormat="1" ht="187.5" customHeight="1">
      <c r="A11" s="13">
        <v>9</v>
      </c>
      <c r="B11" s="13" t="s">
        <v>123</v>
      </c>
      <c r="C11" s="27" t="s">
        <v>199</v>
      </c>
      <c r="D11" s="24" t="s">
        <v>200</v>
      </c>
      <c r="E11" s="25">
        <v>80</v>
      </c>
      <c r="F11" s="23" t="s">
        <v>292</v>
      </c>
      <c r="G11" s="26">
        <v>80000</v>
      </c>
      <c r="H11" s="13">
        <f t="shared" si="0"/>
        <v>6400000</v>
      </c>
    </row>
    <row r="12" spans="1:8" s="17" customFormat="1" ht="187.5" customHeight="1">
      <c r="A12" s="13">
        <v>10</v>
      </c>
      <c r="B12" s="13" t="s">
        <v>124</v>
      </c>
      <c r="C12" s="27" t="s">
        <v>201</v>
      </c>
      <c r="D12" s="24" t="s">
        <v>202</v>
      </c>
      <c r="E12" s="25">
        <v>30</v>
      </c>
      <c r="F12" s="23" t="s">
        <v>292</v>
      </c>
      <c r="G12" s="26">
        <v>100000</v>
      </c>
      <c r="H12" s="13">
        <f t="shared" si="0"/>
        <v>3000000</v>
      </c>
    </row>
    <row r="13" spans="1:8" s="17" customFormat="1" ht="51.75" customHeight="1">
      <c r="A13" s="13">
        <v>11</v>
      </c>
      <c r="B13" s="13" t="s">
        <v>125</v>
      </c>
      <c r="C13" s="1" t="s">
        <v>203</v>
      </c>
      <c r="D13" s="5" t="s">
        <v>204</v>
      </c>
      <c r="E13" s="2">
        <v>10</v>
      </c>
      <c r="F13" s="4" t="s">
        <v>292</v>
      </c>
      <c r="G13" s="26">
        <v>22000</v>
      </c>
      <c r="H13" s="13">
        <f t="shared" si="0"/>
        <v>220000</v>
      </c>
    </row>
    <row r="14" spans="1:8" s="17" customFormat="1" ht="61.5" customHeight="1">
      <c r="A14" s="13">
        <v>12</v>
      </c>
      <c r="B14" s="13" t="s">
        <v>126</v>
      </c>
      <c r="C14" s="1" t="s">
        <v>205</v>
      </c>
      <c r="D14" s="5" t="s">
        <v>206</v>
      </c>
      <c r="E14" s="2">
        <v>30</v>
      </c>
      <c r="F14" s="4" t="s">
        <v>292</v>
      </c>
      <c r="G14" s="26">
        <v>400</v>
      </c>
      <c r="H14" s="13">
        <f t="shared" si="0"/>
        <v>12000</v>
      </c>
    </row>
    <row r="15" spans="1:8" s="17" customFormat="1" ht="55.5" customHeight="1">
      <c r="A15" s="13">
        <v>13</v>
      </c>
      <c r="B15" s="13" t="s">
        <v>127</v>
      </c>
      <c r="C15" s="1" t="s">
        <v>207</v>
      </c>
      <c r="D15" s="5" t="s">
        <v>208</v>
      </c>
      <c r="E15" s="2">
        <v>30</v>
      </c>
      <c r="F15" s="4" t="s">
        <v>292</v>
      </c>
      <c r="G15" s="26">
        <v>400</v>
      </c>
      <c r="H15" s="13">
        <f t="shared" si="0"/>
        <v>12000</v>
      </c>
    </row>
    <row r="16" spans="1:8" s="17" customFormat="1" ht="74.25" customHeight="1">
      <c r="A16" s="13">
        <v>14</v>
      </c>
      <c r="B16" s="13" t="s">
        <v>128</v>
      </c>
      <c r="C16" s="1" t="s">
        <v>209</v>
      </c>
      <c r="D16" s="5" t="s">
        <v>210</v>
      </c>
      <c r="E16" s="2">
        <v>100</v>
      </c>
      <c r="F16" s="4" t="s">
        <v>292</v>
      </c>
      <c r="G16" s="26">
        <v>400</v>
      </c>
      <c r="H16" s="13">
        <f t="shared" si="0"/>
        <v>40000</v>
      </c>
    </row>
    <row r="17" spans="1:8" s="17" customFormat="1" ht="76.5" customHeight="1">
      <c r="A17" s="13">
        <v>15</v>
      </c>
      <c r="B17" s="13" t="s">
        <v>129</v>
      </c>
      <c r="C17" s="1" t="s">
        <v>211</v>
      </c>
      <c r="D17" s="5" t="s">
        <v>212</v>
      </c>
      <c r="E17" s="2">
        <v>100</v>
      </c>
      <c r="F17" s="4" t="s">
        <v>292</v>
      </c>
      <c r="G17" s="26">
        <v>400</v>
      </c>
      <c r="H17" s="13">
        <f t="shared" si="0"/>
        <v>40000</v>
      </c>
    </row>
    <row r="18" spans="1:8" s="17" customFormat="1" ht="72.75" customHeight="1">
      <c r="A18" s="13">
        <v>16</v>
      </c>
      <c r="B18" s="13" t="s">
        <v>130</v>
      </c>
      <c r="C18" s="1" t="s">
        <v>213</v>
      </c>
      <c r="D18" s="5" t="s">
        <v>214</v>
      </c>
      <c r="E18" s="2">
        <v>30</v>
      </c>
      <c r="F18" s="4" t="s">
        <v>292</v>
      </c>
      <c r="G18" s="26">
        <v>200</v>
      </c>
      <c r="H18" s="13">
        <f t="shared" si="0"/>
        <v>6000</v>
      </c>
    </row>
    <row r="19" spans="1:8" s="17" customFormat="1" ht="65.25" customHeight="1">
      <c r="A19" s="13">
        <v>17</v>
      </c>
      <c r="B19" s="13" t="s">
        <v>131</v>
      </c>
      <c r="C19" s="1" t="s">
        <v>215</v>
      </c>
      <c r="D19" s="5" t="s">
        <v>216</v>
      </c>
      <c r="E19" s="2">
        <v>30</v>
      </c>
      <c r="F19" s="4" t="s">
        <v>292</v>
      </c>
      <c r="G19" s="26">
        <v>200</v>
      </c>
      <c r="H19" s="13">
        <f t="shared" si="0"/>
        <v>6000</v>
      </c>
    </row>
    <row r="20" spans="1:8" s="17" customFormat="1" ht="66.75" customHeight="1">
      <c r="A20" s="13">
        <v>18</v>
      </c>
      <c r="B20" s="13" t="s">
        <v>132</v>
      </c>
      <c r="C20" s="1" t="s">
        <v>217</v>
      </c>
      <c r="D20" s="5" t="s">
        <v>218</v>
      </c>
      <c r="E20" s="2">
        <v>300</v>
      </c>
      <c r="F20" s="4" t="s">
        <v>292</v>
      </c>
      <c r="G20" s="26">
        <v>200</v>
      </c>
      <c r="H20" s="13">
        <f t="shared" si="0"/>
        <v>60000</v>
      </c>
    </row>
    <row r="21" spans="1:8" s="17" customFormat="1" ht="57.75" customHeight="1">
      <c r="A21" s="13">
        <v>19</v>
      </c>
      <c r="B21" s="13" t="s">
        <v>133</v>
      </c>
      <c r="C21" s="1" t="s">
        <v>219</v>
      </c>
      <c r="D21" s="5" t="s">
        <v>220</v>
      </c>
      <c r="E21" s="2">
        <v>300</v>
      </c>
      <c r="F21" s="4" t="s">
        <v>292</v>
      </c>
      <c r="G21" s="26">
        <v>200</v>
      </c>
      <c r="H21" s="13">
        <f t="shared" si="0"/>
        <v>60000</v>
      </c>
    </row>
    <row r="22" spans="1:8" s="17" customFormat="1" ht="57.75" customHeight="1">
      <c r="A22" s="13">
        <v>20</v>
      </c>
      <c r="B22" s="13" t="s">
        <v>134</v>
      </c>
      <c r="C22" s="1" t="s">
        <v>221</v>
      </c>
      <c r="D22" s="5" t="s">
        <v>222</v>
      </c>
      <c r="E22" s="2">
        <v>30</v>
      </c>
      <c r="F22" s="4" t="s">
        <v>292</v>
      </c>
      <c r="G22" s="26">
        <v>200</v>
      </c>
      <c r="H22" s="13">
        <f t="shared" si="0"/>
        <v>6000</v>
      </c>
    </row>
    <row r="23" spans="1:8" s="17" customFormat="1" ht="44.25" customHeight="1">
      <c r="A23" s="13">
        <v>21</v>
      </c>
      <c r="B23" s="13" t="s">
        <v>135</v>
      </c>
      <c r="C23" s="1" t="s">
        <v>223</v>
      </c>
      <c r="D23" s="2" t="s">
        <v>224</v>
      </c>
      <c r="E23" s="2">
        <v>20</v>
      </c>
      <c r="F23" s="4" t="s">
        <v>292</v>
      </c>
      <c r="G23" s="26">
        <v>3000</v>
      </c>
      <c r="H23" s="13">
        <f t="shared" si="0"/>
        <v>60000</v>
      </c>
    </row>
    <row r="24" spans="1:8" s="17" customFormat="1" ht="44.25" customHeight="1">
      <c r="A24" s="13">
        <v>22</v>
      </c>
      <c r="B24" s="13" t="s">
        <v>136</v>
      </c>
      <c r="C24" s="1" t="s">
        <v>225</v>
      </c>
      <c r="D24" s="2" t="s">
        <v>226</v>
      </c>
      <c r="E24" s="2">
        <v>20</v>
      </c>
      <c r="F24" s="4" t="s">
        <v>292</v>
      </c>
      <c r="G24" s="26">
        <v>3000</v>
      </c>
      <c r="H24" s="13">
        <f t="shared" si="0"/>
        <v>60000</v>
      </c>
    </row>
    <row r="25" spans="1:8" s="17" customFormat="1" ht="44.25" customHeight="1">
      <c r="A25" s="13">
        <v>23</v>
      </c>
      <c r="B25" s="13" t="s">
        <v>137</v>
      </c>
      <c r="C25" s="1" t="s">
        <v>227</v>
      </c>
      <c r="D25" s="2" t="s">
        <v>228</v>
      </c>
      <c r="E25" s="2">
        <v>30</v>
      </c>
      <c r="F25" s="4" t="s">
        <v>292</v>
      </c>
      <c r="G25" s="26">
        <v>3000</v>
      </c>
      <c r="H25" s="13">
        <f t="shared" si="0"/>
        <v>90000</v>
      </c>
    </row>
    <row r="26" spans="1:8" s="17" customFormat="1" ht="44.25" customHeight="1">
      <c r="A26" s="13">
        <v>24</v>
      </c>
      <c r="B26" s="13" t="s">
        <v>138</v>
      </c>
      <c r="C26" s="1" t="s">
        <v>229</v>
      </c>
      <c r="D26" s="5" t="s">
        <v>230</v>
      </c>
      <c r="E26" s="2">
        <v>200</v>
      </c>
      <c r="F26" s="4" t="s">
        <v>292</v>
      </c>
      <c r="G26" s="26">
        <v>35</v>
      </c>
      <c r="H26" s="13">
        <f t="shared" si="0"/>
        <v>7000</v>
      </c>
    </row>
    <row r="27" spans="1:8" s="17" customFormat="1" ht="44.25" customHeight="1">
      <c r="A27" s="13">
        <v>25</v>
      </c>
      <c r="B27" s="13" t="s">
        <v>139</v>
      </c>
      <c r="C27" s="1" t="s">
        <v>231</v>
      </c>
      <c r="D27" s="5" t="s">
        <v>232</v>
      </c>
      <c r="E27" s="2">
        <v>200</v>
      </c>
      <c r="F27" s="4" t="s">
        <v>292</v>
      </c>
      <c r="G27" s="26">
        <v>35</v>
      </c>
      <c r="H27" s="13">
        <f t="shared" si="0"/>
        <v>7000</v>
      </c>
    </row>
    <row r="28" spans="1:8" ht="92.25" customHeight="1">
      <c r="A28" s="13">
        <v>26</v>
      </c>
      <c r="B28" s="13" t="s">
        <v>140</v>
      </c>
      <c r="C28" s="1" t="s">
        <v>233</v>
      </c>
      <c r="D28" s="5" t="s">
        <v>234</v>
      </c>
      <c r="E28" s="20">
        <v>2</v>
      </c>
      <c r="F28" s="5" t="s">
        <v>292</v>
      </c>
      <c r="G28" s="23">
        <v>12000</v>
      </c>
      <c r="H28" s="13">
        <f t="shared" si="0"/>
        <v>24000</v>
      </c>
    </row>
    <row r="29" spans="1:8" ht="78.75" customHeight="1">
      <c r="A29" s="13">
        <v>27</v>
      </c>
      <c r="B29" s="13" t="s">
        <v>141</v>
      </c>
      <c r="C29" s="1" t="s">
        <v>235</v>
      </c>
      <c r="D29" s="5" t="s">
        <v>236</v>
      </c>
      <c r="E29" s="20">
        <v>2</v>
      </c>
      <c r="F29" s="5" t="s">
        <v>292</v>
      </c>
      <c r="G29" s="23">
        <v>12000</v>
      </c>
      <c r="H29" s="13">
        <f t="shared" si="0"/>
        <v>24000</v>
      </c>
    </row>
    <row r="30" spans="1:8" ht="33.75" customHeight="1">
      <c r="A30" s="13">
        <v>28</v>
      </c>
      <c r="B30" s="13" t="s">
        <v>142</v>
      </c>
      <c r="C30" s="18" t="s">
        <v>237</v>
      </c>
      <c r="D30" s="2" t="s">
        <v>238</v>
      </c>
      <c r="E30" s="3">
        <v>2</v>
      </c>
      <c r="F30" s="4" t="s">
        <v>292</v>
      </c>
      <c r="G30" s="26">
        <v>10000</v>
      </c>
      <c r="H30" s="13">
        <f t="shared" si="0"/>
        <v>20000</v>
      </c>
    </row>
    <row r="31" spans="1:8" ht="33.75" customHeight="1">
      <c r="A31" s="13">
        <v>29</v>
      </c>
      <c r="B31" s="13" t="s">
        <v>143</v>
      </c>
      <c r="C31" s="18" t="s">
        <v>239</v>
      </c>
      <c r="D31" s="2" t="s">
        <v>240</v>
      </c>
      <c r="E31" s="3">
        <v>2</v>
      </c>
      <c r="F31" s="4" t="s">
        <v>292</v>
      </c>
      <c r="G31" s="26">
        <v>10000</v>
      </c>
      <c r="H31" s="13">
        <f t="shared" si="0"/>
        <v>20000</v>
      </c>
    </row>
    <row r="32" spans="1:8" ht="33.75" customHeight="1">
      <c r="A32" s="13">
        <v>30</v>
      </c>
      <c r="B32" s="13" t="s">
        <v>144</v>
      </c>
      <c r="C32" s="18" t="s">
        <v>241</v>
      </c>
      <c r="D32" s="2" t="s">
        <v>242</v>
      </c>
      <c r="E32" s="3">
        <v>1</v>
      </c>
      <c r="F32" s="4" t="s">
        <v>292</v>
      </c>
      <c r="G32" s="26">
        <v>10000</v>
      </c>
      <c r="H32" s="13">
        <f t="shared" si="0"/>
        <v>10000</v>
      </c>
    </row>
    <row r="33" spans="1:8" ht="54" customHeight="1">
      <c r="A33" s="13">
        <v>31</v>
      </c>
      <c r="B33" s="13" t="s">
        <v>145</v>
      </c>
      <c r="C33" s="1" t="s">
        <v>243</v>
      </c>
      <c r="D33" s="2" t="s">
        <v>244</v>
      </c>
      <c r="E33" s="3">
        <v>1</v>
      </c>
      <c r="F33" s="19" t="s">
        <v>292</v>
      </c>
      <c r="G33" s="31">
        <v>45000</v>
      </c>
      <c r="H33" s="13">
        <f t="shared" si="0"/>
        <v>45000</v>
      </c>
    </row>
    <row r="34" spans="1:8" ht="54" customHeight="1">
      <c r="A34" s="13">
        <v>32</v>
      </c>
      <c r="B34" s="13" t="s">
        <v>146</v>
      </c>
      <c r="C34" s="1" t="s">
        <v>245</v>
      </c>
      <c r="D34" s="5" t="s">
        <v>246</v>
      </c>
      <c r="E34" s="20">
        <v>10</v>
      </c>
      <c r="F34" s="4" t="s">
        <v>292</v>
      </c>
      <c r="G34" s="26">
        <v>2000</v>
      </c>
      <c r="H34" s="13">
        <f t="shared" si="0"/>
        <v>20000</v>
      </c>
    </row>
    <row r="35" spans="1:8" ht="54" customHeight="1">
      <c r="A35" s="13">
        <v>33</v>
      </c>
      <c r="B35" s="13" t="s">
        <v>147</v>
      </c>
      <c r="C35" s="1" t="s">
        <v>247</v>
      </c>
      <c r="D35" s="5" t="s">
        <v>248</v>
      </c>
      <c r="E35" s="20">
        <v>15</v>
      </c>
      <c r="F35" s="4" t="s">
        <v>292</v>
      </c>
      <c r="G35" s="26">
        <v>2000</v>
      </c>
      <c r="H35" s="13">
        <f t="shared" si="0"/>
        <v>30000</v>
      </c>
    </row>
    <row r="36" spans="1:8" ht="52.5" customHeight="1">
      <c r="A36" s="13">
        <v>34</v>
      </c>
      <c r="B36" s="47" t="s">
        <v>166</v>
      </c>
      <c r="C36" s="48" t="s">
        <v>249</v>
      </c>
      <c r="D36" s="5" t="s">
        <v>250</v>
      </c>
      <c r="E36" s="2">
        <v>10</v>
      </c>
      <c r="F36" s="19" t="s">
        <v>292</v>
      </c>
      <c r="G36" s="31">
        <v>1500</v>
      </c>
      <c r="H36" s="13">
        <f t="shared" si="0"/>
        <v>15000</v>
      </c>
    </row>
    <row r="37" spans="1:8" ht="52.5" customHeight="1">
      <c r="A37" s="13">
        <v>35</v>
      </c>
      <c r="B37" s="47" t="s">
        <v>167</v>
      </c>
      <c r="C37" s="48" t="s">
        <v>251</v>
      </c>
      <c r="D37" s="5" t="s">
        <v>250</v>
      </c>
      <c r="E37" s="2">
        <v>10</v>
      </c>
      <c r="F37" s="19" t="s">
        <v>292</v>
      </c>
      <c r="G37" s="31">
        <v>1500</v>
      </c>
      <c r="H37" s="13">
        <f t="shared" si="0"/>
        <v>15000</v>
      </c>
    </row>
    <row r="38" spans="1:8" ht="57" customHeight="1">
      <c r="A38" s="13">
        <v>36</v>
      </c>
      <c r="B38" s="13" t="s">
        <v>148</v>
      </c>
      <c r="C38" s="1" t="s">
        <v>252</v>
      </c>
      <c r="D38" s="5" t="s">
        <v>253</v>
      </c>
      <c r="E38" s="2">
        <v>250</v>
      </c>
      <c r="F38" s="5" t="s">
        <v>292</v>
      </c>
      <c r="G38" s="23">
        <v>1220</v>
      </c>
      <c r="H38" s="13">
        <f t="shared" si="0"/>
        <v>305000</v>
      </c>
    </row>
    <row r="39" spans="1:8" ht="53.25" customHeight="1">
      <c r="A39" s="13">
        <v>37</v>
      </c>
      <c r="B39" s="13" t="s">
        <v>118</v>
      </c>
      <c r="C39" s="1" t="s">
        <v>254</v>
      </c>
      <c r="D39" s="5" t="s">
        <v>255</v>
      </c>
      <c r="E39" s="20">
        <v>1000</v>
      </c>
      <c r="F39" s="4" t="s">
        <v>292</v>
      </c>
      <c r="G39" s="26">
        <v>130</v>
      </c>
      <c r="H39" s="13">
        <f t="shared" si="0"/>
        <v>130000</v>
      </c>
    </row>
    <row r="40" spans="1:8" ht="54.75" customHeight="1">
      <c r="A40" s="13">
        <v>38</v>
      </c>
      <c r="B40" s="13" t="s">
        <v>119</v>
      </c>
      <c r="C40" s="1" t="s">
        <v>256</v>
      </c>
      <c r="D40" s="5" t="s">
        <v>257</v>
      </c>
      <c r="E40" s="20">
        <v>300</v>
      </c>
      <c r="F40" s="20" t="s">
        <v>292</v>
      </c>
      <c r="G40" s="25">
        <v>50</v>
      </c>
      <c r="H40" s="13">
        <f t="shared" si="0"/>
        <v>15000</v>
      </c>
    </row>
    <row r="41" spans="1:8" s="17" customFormat="1" ht="409.5" customHeight="1">
      <c r="A41" s="13">
        <v>39</v>
      </c>
      <c r="B41" s="13" t="s">
        <v>149</v>
      </c>
      <c r="C41" s="1" t="s">
        <v>258</v>
      </c>
      <c r="D41" s="21" t="s">
        <v>259</v>
      </c>
      <c r="E41" s="20">
        <v>5000</v>
      </c>
      <c r="F41" s="20" t="s">
        <v>292</v>
      </c>
      <c r="G41" s="26">
        <v>150</v>
      </c>
      <c r="H41" s="13">
        <f t="shared" si="0"/>
        <v>750000</v>
      </c>
    </row>
    <row r="42" spans="1:8" s="17" customFormat="1" ht="357.75" customHeight="1">
      <c r="A42" s="13">
        <v>40</v>
      </c>
      <c r="B42" s="13" t="s">
        <v>150</v>
      </c>
      <c r="C42" s="1" t="s">
        <v>260</v>
      </c>
      <c r="D42" s="21" t="s">
        <v>261</v>
      </c>
      <c r="E42" s="20">
        <v>500</v>
      </c>
      <c r="F42" s="20">
        <v>250</v>
      </c>
      <c r="G42" s="32"/>
      <c r="H42" s="13">
        <f t="shared" si="0"/>
        <v>0</v>
      </c>
    </row>
    <row r="43" spans="1:8" s="17" customFormat="1" ht="39" customHeight="1">
      <c r="A43" s="13">
        <v>41</v>
      </c>
      <c r="B43" s="13" t="s">
        <v>151</v>
      </c>
      <c r="C43" s="1" t="s">
        <v>262</v>
      </c>
      <c r="D43" s="5" t="s">
        <v>263</v>
      </c>
      <c r="E43" s="2">
        <v>15000</v>
      </c>
      <c r="F43" s="5" t="s">
        <v>292</v>
      </c>
      <c r="G43" s="33">
        <v>7</v>
      </c>
      <c r="H43" s="13">
        <f t="shared" si="0"/>
        <v>105000</v>
      </c>
    </row>
    <row r="44" spans="1:8" s="17" customFormat="1" ht="82.5" customHeight="1">
      <c r="A44" s="13">
        <v>42</v>
      </c>
      <c r="B44" s="13" t="s">
        <v>152</v>
      </c>
      <c r="C44" s="1" t="s">
        <v>264</v>
      </c>
      <c r="D44" s="5" t="s">
        <v>265</v>
      </c>
      <c r="E44" s="2">
        <v>120000</v>
      </c>
      <c r="F44" s="5" t="s">
        <v>292</v>
      </c>
      <c r="G44" s="25">
        <v>5</v>
      </c>
      <c r="H44" s="13">
        <f t="shared" si="0"/>
        <v>600000</v>
      </c>
    </row>
    <row r="45" spans="1:8" s="17" customFormat="1" ht="104.25" customHeight="1">
      <c r="A45" s="13">
        <v>43</v>
      </c>
      <c r="B45" s="47" t="s">
        <v>165</v>
      </c>
      <c r="C45" s="48" t="s">
        <v>266</v>
      </c>
      <c r="D45" s="5" t="s">
        <v>267</v>
      </c>
      <c r="E45" s="20">
        <v>20000</v>
      </c>
      <c r="F45" s="20" t="s">
        <v>292</v>
      </c>
      <c r="G45" s="25">
        <v>50</v>
      </c>
      <c r="H45" s="13">
        <f t="shared" si="0"/>
        <v>1000000</v>
      </c>
    </row>
    <row r="46" spans="1:8" s="17" customFormat="1" ht="42" customHeight="1">
      <c r="A46" s="13">
        <v>44</v>
      </c>
      <c r="B46" s="13" t="s">
        <v>161</v>
      </c>
      <c r="C46" s="1" t="s">
        <v>268</v>
      </c>
      <c r="D46" s="5" t="s">
        <v>269</v>
      </c>
      <c r="E46" s="5">
        <v>20000</v>
      </c>
      <c r="F46" s="4" t="s">
        <v>292</v>
      </c>
      <c r="G46" s="26">
        <v>10</v>
      </c>
      <c r="H46" s="13">
        <f t="shared" si="0"/>
        <v>200000</v>
      </c>
    </row>
    <row r="47" spans="1:8" s="17" customFormat="1" ht="78.75" customHeight="1">
      <c r="A47" s="13">
        <v>45</v>
      </c>
      <c r="B47" s="13" t="s">
        <v>153</v>
      </c>
      <c r="C47" s="1" t="s">
        <v>270</v>
      </c>
      <c r="D47" s="5" t="s">
        <v>271</v>
      </c>
      <c r="E47" s="5">
        <v>4000</v>
      </c>
      <c r="F47" s="4" t="s">
        <v>292</v>
      </c>
      <c r="G47" s="26">
        <v>80</v>
      </c>
      <c r="H47" s="13">
        <f t="shared" si="0"/>
        <v>320000</v>
      </c>
    </row>
    <row r="48" spans="1:8" s="17" customFormat="1" ht="57.75" customHeight="1">
      <c r="A48" s="13">
        <v>46</v>
      </c>
      <c r="B48" s="13" t="s">
        <v>154</v>
      </c>
      <c r="C48" s="1" t="s">
        <v>272</v>
      </c>
      <c r="D48" s="5" t="s">
        <v>273</v>
      </c>
      <c r="E48" s="5">
        <v>1000</v>
      </c>
      <c r="F48" s="4" t="s">
        <v>292</v>
      </c>
      <c r="G48" s="26">
        <v>120</v>
      </c>
      <c r="H48" s="13">
        <f t="shared" si="0"/>
        <v>120000</v>
      </c>
    </row>
    <row r="49" spans="1:9" s="17" customFormat="1" ht="57.75" customHeight="1">
      <c r="A49" s="13">
        <v>47</v>
      </c>
      <c r="B49" s="13" t="s">
        <v>163</v>
      </c>
      <c r="C49" s="27" t="s">
        <v>274</v>
      </c>
      <c r="D49" s="5" t="s">
        <v>275</v>
      </c>
      <c r="E49" s="5">
        <v>30000</v>
      </c>
      <c r="F49" s="4" t="s">
        <v>292</v>
      </c>
      <c r="G49" s="26">
        <v>2</v>
      </c>
      <c r="H49" s="13">
        <f t="shared" si="0"/>
        <v>60000</v>
      </c>
    </row>
    <row r="50" spans="1:9" s="17" customFormat="1" ht="57.75" customHeight="1">
      <c r="A50" s="13">
        <v>48</v>
      </c>
      <c r="B50" s="13" t="s">
        <v>164</v>
      </c>
      <c r="C50" s="1" t="s">
        <v>276</v>
      </c>
      <c r="D50" s="5" t="s">
        <v>277</v>
      </c>
      <c r="E50" s="5">
        <v>40000</v>
      </c>
      <c r="F50" s="4" t="s">
        <v>292</v>
      </c>
      <c r="G50" s="26">
        <v>0.7</v>
      </c>
      <c r="H50" s="13">
        <f t="shared" si="0"/>
        <v>28000</v>
      </c>
    </row>
    <row r="51" spans="1:9" s="17" customFormat="1" ht="174.75" customHeight="1">
      <c r="A51" s="13">
        <v>49</v>
      </c>
      <c r="B51" s="13" t="s">
        <v>155</v>
      </c>
      <c r="C51" s="27" t="s">
        <v>278</v>
      </c>
      <c r="D51" s="24" t="s">
        <v>279</v>
      </c>
      <c r="E51" s="2">
        <v>6</v>
      </c>
      <c r="F51" s="23" t="s">
        <v>292</v>
      </c>
      <c r="G51" s="26">
        <v>10000</v>
      </c>
      <c r="H51" s="13">
        <f t="shared" si="0"/>
        <v>60000</v>
      </c>
    </row>
    <row r="52" spans="1:9" s="17" customFormat="1" ht="174.75" customHeight="1">
      <c r="A52" s="13">
        <v>50</v>
      </c>
      <c r="B52" s="13" t="s">
        <v>156</v>
      </c>
      <c r="C52" s="27" t="s">
        <v>280</v>
      </c>
      <c r="D52" s="24" t="s">
        <v>281</v>
      </c>
      <c r="E52" s="2">
        <v>7</v>
      </c>
      <c r="F52" s="23" t="s">
        <v>292</v>
      </c>
      <c r="G52" s="26">
        <v>20000</v>
      </c>
      <c r="H52" s="13">
        <f t="shared" si="0"/>
        <v>140000</v>
      </c>
    </row>
    <row r="53" spans="1:9" s="17" customFormat="1" ht="62.25" customHeight="1">
      <c r="A53" s="13">
        <v>51</v>
      </c>
      <c r="B53" s="13" t="s">
        <v>157</v>
      </c>
      <c r="C53" s="1" t="s">
        <v>282</v>
      </c>
      <c r="D53" s="5" t="s">
        <v>283</v>
      </c>
      <c r="E53" s="5">
        <v>500</v>
      </c>
      <c r="F53" s="4" t="s">
        <v>292</v>
      </c>
      <c r="G53" s="26">
        <v>750</v>
      </c>
      <c r="H53" s="13">
        <f t="shared" si="0"/>
        <v>375000</v>
      </c>
    </row>
    <row r="54" spans="1:9" s="17" customFormat="1" ht="164.25" customHeight="1">
      <c r="A54" s="13">
        <v>52</v>
      </c>
      <c r="B54" s="13" t="s">
        <v>158</v>
      </c>
      <c r="C54" s="1" t="s">
        <v>284</v>
      </c>
      <c r="D54" s="5" t="s">
        <v>285</v>
      </c>
      <c r="E54" s="5">
        <v>200</v>
      </c>
      <c r="F54" s="4" t="s">
        <v>292</v>
      </c>
      <c r="G54" s="26">
        <v>1600</v>
      </c>
      <c r="H54" s="13">
        <f t="shared" si="0"/>
        <v>320000</v>
      </c>
    </row>
    <row r="55" spans="1:9" s="17" customFormat="1" ht="57.75" customHeight="1">
      <c r="A55" s="13">
        <v>53</v>
      </c>
      <c r="B55" s="13" t="s">
        <v>162</v>
      </c>
      <c r="C55" s="1" t="s">
        <v>286</v>
      </c>
      <c r="D55" s="5" t="s">
        <v>287</v>
      </c>
      <c r="E55" s="5">
        <v>10000</v>
      </c>
      <c r="F55" s="4" t="s">
        <v>292</v>
      </c>
      <c r="G55" s="26">
        <v>10</v>
      </c>
      <c r="H55" s="13">
        <f t="shared" si="0"/>
        <v>100000</v>
      </c>
    </row>
    <row r="56" spans="1:9" s="17" customFormat="1" ht="57.75" customHeight="1">
      <c r="A56" s="50" t="s">
        <v>288</v>
      </c>
      <c r="B56" s="51"/>
      <c r="C56" s="51"/>
      <c r="D56" s="51"/>
      <c r="E56" s="51"/>
      <c r="F56" s="51"/>
      <c r="G56" s="51"/>
      <c r="H56" s="51"/>
      <c r="I56" s="52"/>
    </row>
    <row r="57" spans="1:9" s="17" customFormat="1" ht="17.399999999999999">
      <c r="A57" s="53" t="s">
        <v>289</v>
      </c>
      <c r="B57" s="54"/>
      <c r="C57" s="54"/>
      <c r="D57" s="54"/>
      <c r="E57" s="54"/>
      <c r="F57" s="54"/>
      <c r="G57" s="54"/>
      <c r="H57" s="54"/>
      <c r="I57" s="54"/>
    </row>
    <row r="58" spans="1:9" ht="17.399999999999999">
      <c r="A58" s="53" t="s">
        <v>290</v>
      </c>
      <c r="B58" s="53"/>
      <c r="C58" s="53"/>
      <c r="D58" s="53"/>
      <c r="E58" s="53"/>
      <c r="F58" s="53"/>
      <c r="G58" s="53"/>
      <c r="H58" s="53"/>
      <c r="I58" s="53"/>
    </row>
    <row r="59" spans="1:9" ht="13.5" customHeight="1">
      <c r="A59" s="55"/>
      <c r="B59" s="55"/>
      <c r="C59" s="56"/>
      <c r="D59" s="57"/>
      <c r="E59" s="58"/>
      <c r="F59" s="59"/>
      <c r="G59" s="59"/>
      <c r="H59" s="60"/>
    </row>
    <row r="60" spans="1:9" s="34" customFormat="1" ht="15.6">
      <c r="A60" s="55"/>
      <c r="B60" s="55"/>
      <c r="C60" s="61"/>
      <c r="D60" s="57"/>
      <c r="E60" s="58"/>
      <c r="F60" s="59"/>
      <c r="G60" s="59"/>
      <c r="H60" s="60"/>
      <c r="I60" s="6"/>
    </row>
    <row r="61" spans="1:9" s="34" customFormat="1" ht="15.6">
      <c r="A61" s="6"/>
      <c r="B61" s="62" t="s">
        <v>291</v>
      </c>
      <c r="C61" s="6"/>
      <c r="D61" s="7"/>
      <c r="E61" s="8"/>
      <c r="F61" s="9"/>
      <c r="G61" s="9"/>
      <c r="H61" s="60"/>
      <c r="I61" s="6"/>
    </row>
    <row r="62" spans="1:9" s="34" customFormat="1" ht="15.6">
      <c r="D62" s="36"/>
      <c r="E62" s="37"/>
      <c r="F62" s="37"/>
      <c r="G62" s="38"/>
      <c r="H62" s="39"/>
    </row>
    <row r="63" spans="1:9" s="34" customFormat="1" ht="15.6">
      <c r="A63" s="40"/>
      <c r="B63" s="40"/>
      <c r="C63" s="35"/>
      <c r="D63" s="36"/>
      <c r="E63" s="37"/>
      <c r="F63" s="41"/>
      <c r="G63" s="42"/>
      <c r="H63" s="39"/>
    </row>
    <row r="64" spans="1:9" s="34" customFormat="1" ht="15.6">
      <c r="C64" s="43"/>
      <c r="D64" s="36"/>
      <c r="E64" s="37"/>
      <c r="F64" s="37"/>
      <c r="G64" s="38"/>
      <c r="H64" s="39"/>
    </row>
    <row r="65" spans="3:8" s="34" customFormat="1" ht="15.6">
      <c r="D65" s="36"/>
      <c r="E65" s="37"/>
      <c r="F65" s="37"/>
      <c r="G65" s="38"/>
      <c r="H65" s="39"/>
    </row>
    <row r="66" spans="3:8" s="34" customFormat="1" ht="15.6">
      <c r="C66" s="43"/>
      <c r="D66" s="36"/>
      <c r="E66" s="37"/>
      <c r="F66" s="37"/>
      <c r="G66" s="38"/>
      <c r="H66" s="39"/>
    </row>
    <row r="67" spans="3:8" s="34" customFormat="1" ht="15.6">
      <c r="D67" s="36"/>
      <c r="E67" s="37"/>
      <c r="F67" s="37"/>
      <c r="G67" s="38"/>
      <c r="H67" s="39"/>
    </row>
    <row r="68" spans="3:8" s="34" customFormat="1" ht="15.6">
      <c r="D68" s="36"/>
      <c r="E68" s="37"/>
      <c r="F68" s="37"/>
      <c r="G68" s="38"/>
      <c r="H68" s="39"/>
    </row>
  </sheetData>
  <mergeCells count="4">
    <mergeCell ref="A1:H1"/>
    <mergeCell ref="A56:I56"/>
    <mergeCell ref="A57:I57"/>
    <mergeCell ref="A58:I58"/>
  </mergeCells>
  <phoneticPr fontId="13" type="noConversion"/>
  <pageMargins left="0.7" right="0" top="0.75" bottom="0.75" header="0.3" footer="0.3"/>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ARM</vt:lpstr>
      <vt:lpstr>RUS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12</dc:creator>
  <cp:lastModifiedBy>USER</cp:lastModifiedBy>
  <cp:lastPrinted>2024-12-05T09:04:37Z</cp:lastPrinted>
  <dcterms:created xsi:type="dcterms:W3CDTF">2019-11-19T05:54:01Z</dcterms:created>
  <dcterms:modified xsi:type="dcterms:W3CDTF">2025-10-17T11:13:56Z</dcterms:modified>
</cp:coreProperties>
</file>