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8800" windowHeight="11430"/>
  </bookViews>
  <sheets>
    <sheet name="Սարքավորումների տեխ․բնութագրեր" sheetId="1" r:id="rId1"/>
    <sheet name="English version" sheetId="2" r:id="rId2"/>
  </sheets>
  <definedNames>
    <definedName name="_xlnm.Print_Area" localSheetId="0">'Սարքավորումների տեխ․բնութագրեր'!$A$1:$J$12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2" i="1" l="1"/>
  <c r="J13" i="1"/>
  <c r="J2" i="1"/>
  <c r="J11" i="1"/>
  <c r="F2" i="2" l="1"/>
  <c r="F3" i="2"/>
  <c r="F4" i="2"/>
  <c r="F5" i="2"/>
  <c r="F6" i="2"/>
  <c r="F7" i="2"/>
  <c r="F8" i="2"/>
  <c r="F9" i="2"/>
  <c r="F10" i="2"/>
  <c r="F11" i="2"/>
  <c r="F12" i="2"/>
  <c r="F13" i="2"/>
  <c r="J9" i="1"/>
  <c r="J3" i="1"/>
  <c r="J4" i="1"/>
  <c r="J5" i="1"/>
  <c r="J6" i="1"/>
  <c r="J7" i="1"/>
  <c r="J8" i="1"/>
  <c r="J10" i="1"/>
  <c r="F14" i="2" l="1"/>
</calcChain>
</file>

<file path=xl/sharedStrings.xml><?xml version="1.0" encoding="utf-8"?>
<sst xmlns="http://schemas.openxmlformats.org/spreadsheetml/2006/main" count="98" uniqueCount="74">
  <si>
    <t>հ/հ</t>
  </si>
  <si>
    <t>Անավանում</t>
  </si>
  <si>
    <t>քանակը</t>
  </si>
  <si>
    <t>Տեխ բնութագիր</t>
  </si>
  <si>
    <t>Միավորի արժեք</t>
  </si>
  <si>
    <t>Ընդհանուր /ՀՀ դրամ/</t>
  </si>
  <si>
    <t>LGXEnzhuo 3 kW</t>
  </si>
  <si>
    <t>Keyul Enterprise (Armenia)</t>
  </si>
  <si>
    <t>Keyul Enterprise</t>
  </si>
  <si>
    <t>Local supplier</t>
  </si>
  <si>
    <t>Մոդել</t>
  </si>
  <si>
    <t>N</t>
  </si>
  <si>
    <t>Equipment</t>
  </si>
  <si>
    <t>Quantity</t>
  </si>
  <si>
    <t>Technical specifications</t>
  </si>
  <si>
    <t>Unit Price (AMD)</t>
  </si>
  <si>
    <t>Total (AMD)</t>
  </si>
  <si>
    <t xml:space="preserve">Հացահատիկի աղաց   </t>
  </si>
  <si>
    <t>Ուղղահայաց խառնիչ ցածր ֆիլտրերով</t>
  </si>
  <si>
    <t>Եռակողմ բաշխիչ</t>
  </si>
  <si>
    <t>Էլեկտրոնային լարվածության չափիչ( կշեռք)</t>
  </si>
  <si>
    <t>Հորիզոնական պտուտակային փոխադրիչ</t>
  </si>
  <si>
    <t>Պնևմատիկ խողովակ</t>
  </si>
  <si>
    <t>Սնուցող գրանուլյատոր</t>
  </si>
  <si>
    <t>Հեղուկների մատակարարման յուղիչ NTP-1՝ ջեռուցման համակարգով</t>
  </si>
  <si>
    <t xml:space="preserve">Գրանուլյատորի համար նախատեսված մամլիչների հավաքածու </t>
  </si>
  <si>
    <t>Սառեցման, լցման և փաթեթավորման գիծ</t>
  </si>
  <si>
    <t>Շարժական անկյունագծային պտուտակային փոխադրիչ</t>
  </si>
  <si>
    <t>հացահատիկի մանրացնող մեքենայի վերանորոգման հավաքածու</t>
  </si>
  <si>
    <t>Grain Mill</t>
  </si>
  <si>
    <t>Vertical Mixer with Low Filters</t>
  </si>
  <si>
    <t>Triple Distributor</t>
  </si>
  <si>
    <t>Electronic Weighing System (Scale)</t>
  </si>
  <si>
    <t>Horizontal Screw Conveyor</t>
  </si>
  <si>
    <t>Feeding Granulator</t>
  </si>
  <si>
    <t>NTP-1 Liquid Supply Lubricator with Heating System</t>
  </si>
  <si>
    <t>Pellet Mill Die Set</t>
  </si>
  <si>
    <t>Cooling, Filling, and Packaging Line</t>
  </si>
  <si>
    <t>Mobile Angular Screw Conveyor</t>
  </si>
  <si>
    <t>Grain Crusher Repair Kit</t>
  </si>
  <si>
    <t>Pneumatic Suction Hose</t>
  </si>
  <si>
    <t>Power: 11.0 kW
Productivity: Up to 1400 kg/h
Connection: 380 V
Unit Weight: 210 kg
Package Includes:
Reinforced pneumatic loading hose – 10 m
Discharge hose – 3 m
Injector included
Magnetic separator included
Ammeter included
Preferred model: European.</t>
  </si>
  <si>
    <t>Power: 2.2 kW
Volume: 2.0 m³
Capacity: 1000 kg
Unit Weight: 290 kg
Unit Height: 2350 mm
Diameter: 1450 mm
Feeding Uniformity: 1:10,000
Package Includes:
Finished product unloading stations – 2 units
Additive feeding device
Side dust extraction system
Preferred model: European.</t>
  </si>
  <si>
    <t>Type: Y-shaped triple distributor
Diameter: 100 mm
Material: Galvanized or Stainless Steel (compliant with food safety standards)
Working Pressure: Up to 6 bar
Temperature Resistance: –10°C to +70°C
Corrosion Protection: Galvanized or polymer protective coating.
Preferred model: European.</t>
  </si>
  <si>
    <t>Features: Accounts for 10 different recipes (each recipe can include up to 6 different ingredients).
Preferred model: European.</t>
  </si>
  <si>
    <t>Description: Horizontal screw conveyor for adding additives
Diameter: 150 mm
Power: 2.2 kW</t>
  </si>
  <si>
    <t>Power: 11.0 kW (1500 RPM)
Productivity: Up to 300 kg/h
Connection: 380 V
Unit Weight: 175 kg
Number of Rolls: 2
Number of Crushing Blades: 1
Length: 900 mm
Width: 600 mm
Height: 850 mm
Preferred model: European.</t>
  </si>
  <si>
    <t>Pump Capacity: Up to 15 L/min
Motor Power: 0.55 kW
Tank Volume: 300 Liters
Features: Thermal protection, Electric heating, Dosing time controller.
Preferred model: European.</t>
  </si>
  <si>
    <t>Description: A set of dies (3 units) for a pellet mill. It allows for the production of various granular feeds with different diameters.
Material: 40X Steel, hardened
Diameter: 260 mm
Die Hole Diameters:
2 mm – 1 unit
4 mm – 1 unit
6 mm – 1 unit
Preferred model: European.</t>
  </si>
  <si>
    <t>Model: T-403 Mobile Angular Screw Conveyor, complete with a winch and electric motor.
Power: 1.5 kW
Productivity: Up to 7 tons/hour
Unit Length: 6 meters
Diameter: 100 mm
Package Includes:
Winch
Loading platform
Set of wheels
Preferred model: European.</t>
  </si>
  <si>
    <t>Includes:
A set of 112 replacement hammers
Replacement screen, 2 mm
Replacement screen, 4 mm
Preferred model: European.</t>
  </si>
  <si>
    <t>Description: Pneumatic suction hose with end cap for material suction.
Diameter: 100 mm
Length: 10 m
Preferred model: European.</t>
  </si>
  <si>
    <t xml:space="preserve">Description: The cooler is equipped with two geared motors (0.25 kW each) for distributing the pellets within the hopper and supplying them for further processing. It operates in conjunction with an aspiration system and a conveyor. The primary purpose of this cooler is to cool the finished pellets after the pellet mill, prior to their packaging into polyethylene bags.
Hopper Power: 0.5 kW
Aspirator Power: 1.5 kW
Conveyor Power: 0.37 kW
Conveyor Fan: 12 units x 25 W
Volume: 0.6 m³
Length: 4400 mm
Width: 3000 mm
Height: 3200 mm
Weight: 650 kg
Preferred model: European. The winning organization shall be responsible for the complete supply and installation of the equipment, including assembly works, preparation for operation, and the handover process to the client.
</t>
  </si>
  <si>
    <r>
      <t>Հզորություն – 2.2 կՎտ։ Ծավալ – 2.0 մ3։ Տարողություն – 1000 կգ։ Սարքի քաշ – 290 կգ։ Սարքի բարձրություն – 2350 մմ։ Տրամագիծ – 1450 մմ։ Սնուցման միատարրություն -- 1:10 000։
Հավաքածու՝
1. Պատրաստի արտադրանքի բեռնաթափման տեղ՝ 2 հատ
2. Հավելանյութերի ներմուծման սարք
3. Կողմնակի փոշու արտանետման համակարգ
Ցանկալի մոդել՝ եվրոպական։</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r>
      <rPr>
        <sz val="11"/>
        <color theme="1"/>
        <rFont val="Calibri"/>
        <family val="2"/>
        <charset val="204"/>
        <scheme val="minor"/>
      </rPr>
      <t xml:space="preserve">
</t>
    </r>
  </si>
  <si>
    <r>
      <t>Տեսակը՝ եռակողմ բաշխիչ  Y-աձև
Տրամագիծ՝ 100 մմ
Նյութը՝ ցինկապատ կամ չժանգոտվող պողպատ (սննդային անվտանգության չափանիշներին համապատասխան)
Աշխատանքային ճնշում՝ մինչև 6 բար
Ջերմաստիճանի դիմադրություն՝ –10°C … +70°C
Կոռոզիայից պաշտպանություն՝ ցինկապատ կամ պոլիմերային պաշտպանիչ շերտ։ Ցանկալի մոդել՝ եվրոպական։</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</si>
  <si>
    <r>
      <t xml:space="preserve">Սառնարանն ունի երկու ատամնավոր շարժիչ՝ 0.25 կՎտ հզորությամբ՝ հատիկները բաքանի մեջ բաշխելու և հետագա մշակման համար մատակարարելու համար: Աշխատում է արտանետման համակարգի և փոխադրիչի հետ համատեղ: Այս սառնարանի հիմնական նպատակն է սառեցնել պատրաստի հատիկները գրանուլյատորից հետո՝ նախքան դրանք պոլիէթիլենային փաթեթների մեջ փաթեթավորելը:
Բաքանի հզորություն՝ 0.5 կՎտ:Արտանետման հզորություն՝ 1.5 կՎտ:Փոխակրիչի հզորություն՝ 0.37 կՎտ: Փոխակրիչի փչիչ՝ 12 հատ x 25 Վտ:Ծավալ՝ 0.6 մ3: Երկարություն՝ 4400 մմ: Լայնություն՝ 3000 մմ: Բարձրություն՝ 3200 մմ:Քաշ՝ 650 կգ:  Ցանկալի մոդել՝ եվրոպական։
</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r>
      <rPr>
        <sz val="11"/>
        <color theme="1"/>
        <rFont val="Calibri"/>
        <family val="2"/>
        <charset val="204"/>
        <scheme val="minor"/>
      </rPr>
      <t xml:space="preserve">
</t>
    </r>
  </si>
  <si>
    <r>
      <t xml:space="preserve">Ներառում է՝
1. 112 փոխարինող մուրճերի հավաքածու
2. Փոխարինող ցանց՝ 2 մմ
3. Փոխարինող ցանց՝ 4 մմ։ Ցանկալի մոդել՝ եվրոպական։
</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</si>
  <si>
    <r>
      <t xml:space="preserve">Պնևմատիկ խողովակ՝ ծայրային կափարիչով՝ նյութերը ներծծելու համար
Տրամագիծ՝ 100 մմ
Երկարություն՝ 10 մվ։ Ցանկալի մոդել՝ եվրոպական։
</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</si>
  <si>
    <r>
      <t xml:space="preserve">T-403 շարժական անկյունագծային պտուտակային փոխադրիչ՝ ցցակալով և էլեկտրական շարժիչով
Հզորություն – 1.5 կՎտ
Արտադրողականություն – մինչև 7 տոննա/ժամ
Միավորի երկարություն – 6 մետր
Տրամագիծ – 100 մմ
Ներառված է՝
1. Ճախարակ
2. Բեռնման ցցակալ
3. Անիվների հավաքածու։ Ցանկալի մոդել՝ եվրոպական։                                                                                                            </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r>
      <rPr>
        <sz val="11"/>
        <color theme="1"/>
        <rFont val="Calibri"/>
        <family val="2"/>
        <charset val="204"/>
        <scheme val="minor"/>
      </rPr>
      <t xml:space="preserve">
</t>
    </r>
  </si>
  <si>
    <r>
      <t xml:space="preserve">Հաշվի է առնում 10 տարբեր բաղադրատոմսեր (յուրաքանչյուր բաղադրատոմսում մինչև 6 տարբեր բաղադրիչ)։Ցանկալի մոդել՝ եվրոպական։                                                                                                                                             </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</si>
  <si>
    <r>
      <t xml:space="preserve">Հզորություն -- 11.0 կՎտ (1500 պտ/րոպե)
Արտադրողականություն -- մինչև 300 կգ/ժամ
Միացում – 380 Վ
Սարքի քաշ – 175 կգ
Գլանների քանակ – 2 հատ
Կոտրող դանակների քանակ – 1 հատ
Երկարություն – 900 մմ
Լայնություն – 600 մմ
Բարձրություն – 850 մմ ։ Ցանկալի մոդել՝ եվրոպական։                                                                                                                   </t>
    </r>
    <r>
      <rPr>
        <sz val="11"/>
        <color rgb="FFFF0000"/>
        <rFont val="Calibri"/>
        <family val="2"/>
        <charset val="204"/>
        <scheme val="minor"/>
      </rPr>
      <t xml:space="preserve">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
</t>
    </r>
  </si>
  <si>
    <r>
      <t xml:space="preserve">Գրանուլյատորի համար նախատեսված մամլիչների հավաքածու (3 հատ)
Այն թույլ է տալիս ունենալ ցանկացած  գրանուլացված  կերեր տարբեր տրամագծերով:
Նյութ՝ 40X պողպատ, կարծրացված
Տրամագիծ՝ 260 մմ
Սեղմման անցքերի տրամագիծ՝ 2 մմ -- 1 հատ
Սեղմման անցքերի տրամագիծ՝ 4 մմ -- 1 հատ
Սեղմման անցքերի տրամագիծ՝ 6 մմ -- 1 հատվ։Ցանկալի մոդել՝ եվրոպական։                                                               </t>
    </r>
    <r>
      <rPr>
        <sz val="11"/>
        <color rgb="FFFF0000"/>
        <rFont val="Calibri"/>
        <family val="2"/>
        <charset val="204"/>
        <scheme val="minor"/>
      </rPr>
      <t xml:space="preserve">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
</t>
    </r>
  </si>
  <si>
    <r>
      <t xml:space="preserve">Պոմպի հզորություն՝ մինչև 15 լ/րոպե
Շարժիչի հզորություն՝ 0.55 կՎտ
Տեղադրման ծավալ՝ 300 լիտր
Ջերմային պաշտպանություն
Էլեկտրական ջեռուցում
Դոզավորման ժամանակի կարգավորիչ։ Ցանկալի մոդել՝ եվրոպական։                                                                              </t>
    </r>
    <r>
      <rPr>
        <sz val="11"/>
        <color rgb="FFFF0000"/>
        <rFont val="Calibri"/>
        <family val="2"/>
        <charset val="204"/>
        <scheme val="minor"/>
      </rPr>
      <t xml:space="preserve">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
</t>
    </r>
  </si>
  <si>
    <r>
      <t xml:space="preserve">Հզորություն -- 11.0 կՎտ։Արտադրողականություն -- մինչև 1400 կգ/ժամ։Միացում – 380 Վ։Սարքի քաշ – 210 կգ
Հավաքածու՝
1. Ամրապնդված պնևմատիկ բեռնման խողովակ – 10 մ
2. Արտանետման խողովակ – 3 մ
3. Ներարկիչ ներառված
4. Մագնիսական բաժանիչ ներառված
5. Ամպերմետր ներառված
Ցանկալի մոդել՝ եվրոպական։                                                                                                                                                                     </t>
    </r>
    <r>
      <rPr>
        <sz val="11"/>
        <color rgb="FFFF0000"/>
        <rFont val="Calibri"/>
        <family val="2"/>
        <charset val="204"/>
        <scheme val="minor"/>
      </rPr>
      <t>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t>
    </r>
    <r>
      <rPr>
        <sz val="11"/>
        <color theme="1"/>
        <rFont val="Calibri"/>
        <family val="2"/>
        <charset val="204"/>
        <scheme val="minor"/>
      </rPr>
      <t xml:space="preserve">
</t>
    </r>
  </si>
  <si>
    <t>ԳՄԱ</t>
  </si>
  <si>
    <t>34141400</t>
  </si>
  <si>
    <t>1</t>
  </si>
  <si>
    <t>700 000</t>
  </si>
  <si>
    <t>11</t>
  </si>
  <si>
    <t>ժամկետ</t>
  </si>
  <si>
    <t>Ֆինանսական միջոց նախատեսվելուց հետո կողմերի միջև կնքվող համաձայնագրի ուժի մեջ մտնելուց 90 օրացուցային օր</t>
  </si>
  <si>
    <t>Մատուցման հասցե</t>
  </si>
  <si>
    <t>Նախապես համաձայնեցնել պատվիրատուի հետ</t>
  </si>
  <si>
    <t xml:space="preserve">Հորիզոնական պտուտակային փոխադրիչ՝ հավելանյութեր ավելացնելու համար
Տրամագիծ՝ 150 մմ
Հզորություն՝ 2.2 կՎտ։                                                                                                                                                                                               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</si>
</sst>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scheme val="minor"/>
    </font>
    <font>
      <sz val="11"/>
      <color rgb="FFFF0000"/>
      <name val="Calibri"/>
      <family val="2"/>
      <charset val="204"/>
      <scheme val="minor"/>
    </font>
    <font>
      <sz val="10"/>
      <color theme="1"/>
      <name val="Calibri"/>
      <family val="2"/>
      <charset val="204"/>
      <scheme val="minor"/>
    </font>
  </fonts>
  <fills count="3">
    <fill>
      <patternFill patternType="none"/>
    </fill>
    <fill>
      <patternFill patternType="gray125"/>
    </fill>
    <fill>
      <patternFill patternType="solid">
        <fgColor theme="4" tint="0.79998168889431442"/>
        <bgColor theme="4" tint="0.79998168889431442"/>
      </patternFill>
    </fill>
  </fills>
  <borders count="8">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bottom/>
      <diagonal/>
    </border>
    <border>
      <left/>
      <right/>
      <top/>
      <bottom style="medium">
        <color indexed="64"/>
      </bottom>
      <diagonal/>
    </border>
    <border>
      <left/>
      <right style="medium">
        <color indexed="64"/>
      </right>
      <top style="thin">
        <color theme="4" tint="0.39997558519241921"/>
      </top>
      <bottom style="medium">
        <color indexed="64"/>
      </bottom>
      <diagonal/>
    </border>
  </borders>
  <cellStyleXfs count="1">
    <xf numFmtId="0" fontId="0" fillId="0" borderId="0"/>
  </cellStyleXfs>
  <cellXfs count="29">
    <xf numFmtId="0" fontId="0" fillId="0" borderId="0" xfId="0"/>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0" fillId="0" borderId="0" xfId="0" applyBorder="1"/>
    <xf numFmtId="0" fontId="0" fillId="0" borderId="0" xfId="0" applyBorder="1" applyAlignment="1">
      <alignment horizontal="left" vertical="center" wrapText="1"/>
    </xf>
    <xf numFmtId="0" fontId="0" fillId="0" borderId="5" xfId="0" applyBorder="1"/>
    <xf numFmtId="0" fontId="6" fillId="0" borderId="4" xfId="0" applyFont="1" applyBorder="1" applyAlignment="1">
      <alignment horizontal="center" vertical="center" wrapText="1"/>
    </xf>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4" xfId="0" applyFont="1" applyBorder="1" applyAlignment="1">
      <alignment horizontal="left" vertical="top" wrapText="1"/>
    </xf>
    <xf numFmtId="0" fontId="8" fillId="0" borderId="6" xfId="0" applyFont="1" applyBorder="1" applyAlignment="1">
      <alignment horizontal="center" vertical="center" wrapText="1"/>
    </xf>
    <xf numFmtId="3" fontId="4" fillId="0" borderId="1" xfId="0" applyNumberFormat="1" applyFont="1" applyBorder="1" applyAlignment="1">
      <alignment horizontal="center" vertical="center" wrapText="1"/>
    </xf>
    <xf numFmtId="3" fontId="4" fillId="0" borderId="3" xfId="0" applyNumberFormat="1" applyFont="1" applyBorder="1" applyAlignment="1">
      <alignment horizontal="center" vertical="center" wrapText="1"/>
    </xf>
    <xf numFmtId="0" fontId="4" fillId="0" borderId="3" xfId="0" applyFont="1" applyBorder="1" applyAlignment="1">
      <alignment horizontal="center" vertical="center" wrapText="1"/>
    </xf>
    <xf numFmtId="0" fontId="3" fillId="0" borderId="4" xfId="0" applyFont="1" applyBorder="1" applyAlignment="1">
      <alignment horizontal="left" vertical="center" wrapText="1"/>
    </xf>
    <xf numFmtId="0" fontId="3" fillId="0" borderId="4" xfId="0" applyFont="1" applyBorder="1" applyAlignment="1">
      <alignment horizontal="left" vertical="top"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2" fillId="0" borderId="2" xfId="0" applyFont="1" applyBorder="1" applyAlignment="1">
      <alignment horizontal="center" vertical="center" wrapText="1"/>
    </xf>
    <xf numFmtId="3" fontId="10" fillId="0" borderId="4" xfId="0" applyNumberFormat="1" applyFont="1" applyBorder="1" applyAlignment="1">
      <alignment horizontal="center" vertical="center" wrapText="1"/>
    </xf>
    <xf numFmtId="3" fontId="10" fillId="2" borderId="7"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3" fontId="2" fillId="0" borderId="3" xfId="0" applyNumberFormat="1"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left" vertical="center" wrapText="1"/>
    </xf>
  </cellXfs>
  <cellStyles count="1">
    <cellStyle name="Обычный" xfId="0" builtinId="0"/>
  </cellStyles>
  <dxfs count="28">
    <dxf>
      <border diagonalUp="0" diagonalDown="0" outline="0">
        <left/>
        <right/>
        <top/>
        <bottom/>
      </border>
    </dxf>
    <dxf>
      <numFmt numFmtId="0" formatCode="General"/>
    </dxf>
    <dxf>
      <border diagonalUp="0" diagonalDown="0" outline="0">
        <left style="medium">
          <color indexed="64"/>
        </left>
        <right/>
        <top/>
        <bottom/>
      </border>
    </dxf>
    <dxf>
      <numFmt numFmtId="3" formatCode="#,##0"/>
      <alignment horizontal="center" vertical="center" textRotation="0" wrapText="1" indent="0" justifyLastLine="0" shrinkToFit="0" readingOrder="0"/>
      <border diagonalUp="0" diagonalDown="0">
        <left style="medium">
          <color indexed="64"/>
        </left>
        <right style="medium">
          <color indexed="64"/>
        </right>
        <top/>
        <bottom style="medium">
          <color indexed="64"/>
        </bottom>
        <vertical/>
        <horizontal/>
      </border>
    </dxf>
    <dxf>
      <alignment horizontal="left" vertical="center" textRotation="0" wrapText="1" indent="0" justifyLastLine="0" shrinkToFit="0" readingOrder="0"/>
      <border diagonalUp="0" diagonalDown="0" outline="0">
        <left/>
        <right/>
        <top/>
        <bottom/>
      </border>
    </dxf>
    <dxf>
      <alignment horizontal="left" vertical="center" textRotation="0" wrapText="1" indent="0" justifyLastLine="0" shrinkToFit="0" readingOrder="0"/>
    </dxf>
    <dxf>
      <border diagonalUp="0" diagonalDown="0" outline="0">
        <left/>
        <right/>
        <top/>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left/>
        <right style="medium">
          <color indexed="64"/>
        </right>
        <top/>
        <bottom style="medium">
          <color indexed="64"/>
        </bottom>
        <vertical/>
        <horizontal/>
      </border>
    </dxf>
    <dxf>
      <border diagonalUp="0" diagonalDown="0" outline="0">
        <left/>
        <right/>
        <top/>
        <bottom/>
      </border>
    </dxf>
    <dxf>
      <border diagonalUp="0" diagonalDown="0" outline="0">
        <left/>
        <right/>
        <top/>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right style="medium">
          <color indexed="64"/>
        </right>
        <top/>
        <bottom style="medium">
          <color indexed="64"/>
        </bottom>
      </border>
    </dxf>
    <dxf>
      <numFmt numFmtId="0" formatCode="General"/>
      <border outline="0">
        <left style="medium">
          <color indexed="64"/>
        </left>
      </border>
    </dxf>
    <dxf>
      <font>
        <b val="0"/>
        <i val="0"/>
        <strike val="0"/>
        <condense val="0"/>
        <extend val="0"/>
        <outline val="0"/>
        <shadow val="0"/>
        <u val="none"/>
        <vertAlign val="baseline"/>
        <sz val="10"/>
        <color theme="1"/>
        <name val="Calibri"/>
        <scheme val="minor"/>
      </font>
      <numFmt numFmtId="3" formatCode="#,##0"/>
      <alignment horizontal="center" vertical="center" textRotation="0" wrapText="1" indent="0" justifyLastLine="0" shrinkToFit="0" readingOrder="0"/>
      <border diagonalUp="0" diagonalDown="0" outline="0">
        <left/>
        <right style="medium">
          <color indexed="64"/>
        </right>
        <top/>
        <bottom style="medium">
          <color indexed="64"/>
        </bottom>
      </border>
    </dxf>
    <dxf>
      <font>
        <b val="0"/>
        <i val="0"/>
        <strike val="0"/>
        <condense val="0"/>
        <extend val="0"/>
        <outline val="0"/>
        <shadow val="0"/>
        <u val="none"/>
        <vertAlign val="baseline"/>
        <sz val="10"/>
        <color theme="1"/>
        <name val="Calibri"/>
        <scheme val="minor"/>
      </font>
      <numFmt numFmtId="3" formatCode="#,##0"/>
      <alignment horizontal="center" vertical="center" textRotation="0" wrapText="1" indent="0" justifyLastLine="0" shrinkToFit="0" readingOrder="0"/>
      <border diagonalUp="0" diagonalDown="0">
        <left/>
        <right style="medium">
          <color indexed="64"/>
        </right>
        <top/>
        <bottom style="medium">
          <color indexed="64"/>
        </bottom>
        <vertical/>
        <horizontal/>
      </border>
    </dxf>
    <dxf>
      <font>
        <b val="0"/>
        <i val="0"/>
        <strike val="0"/>
        <condense val="0"/>
        <extend val="0"/>
        <outline val="0"/>
        <shadow val="0"/>
        <u val="none"/>
        <vertAlign val="baseline"/>
        <sz val="10"/>
        <color theme="1"/>
        <name val="Calibri"/>
        <scheme val="minor"/>
      </font>
      <numFmt numFmtId="3" formatCode="#,##0"/>
      <alignment horizontal="center" vertical="center" textRotation="0" wrapText="1" indent="0" justifyLastLine="0" shrinkToFit="0" readingOrder="0"/>
      <border diagonalUp="0" diagonalDown="0" outline="0">
        <left/>
        <right style="medium">
          <color indexed="64"/>
        </right>
        <top/>
        <bottom style="medium">
          <color indexed="64"/>
        </bottom>
      </border>
    </dxf>
    <dxf>
      <font>
        <b val="0"/>
        <i val="0"/>
        <strike val="0"/>
        <condense val="0"/>
        <extend val="0"/>
        <outline val="0"/>
        <shadow val="0"/>
        <u val="none"/>
        <vertAlign val="baseline"/>
        <sz val="10"/>
        <color theme="1"/>
        <name val="Calibri"/>
        <scheme val="minor"/>
      </font>
      <numFmt numFmtId="3" formatCode="#,##0"/>
      <alignment horizontal="center" vertical="center" textRotation="0" wrapText="1" indent="0" justifyLastLine="0" shrinkToFit="0" readingOrder="0"/>
      <border diagonalUp="0" diagonalDown="0">
        <left/>
        <right style="medium">
          <color indexed="64"/>
        </right>
        <top/>
        <bottom style="medium">
          <color indexed="64"/>
        </bottom>
        <vertical/>
        <horizontal/>
      </border>
    </dxf>
    <dxf>
      <font>
        <b val="0"/>
        <i val="0"/>
        <strike val="0"/>
        <condense val="0"/>
        <extend val="0"/>
        <outline val="0"/>
        <shadow val="0"/>
        <u val="none"/>
        <vertAlign val="baseline"/>
        <sz val="11"/>
        <color theme="1"/>
        <name val="Calibri"/>
        <scheme val="minor"/>
      </font>
      <numFmt numFmtId="3" formatCode="#,##0"/>
      <alignment horizontal="center" vertical="center" textRotation="0" wrapText="1" indent="0" justifyLastLine="0" shrinkToFit="0" readingOrder="0"/>
      <border diagonalUp="0" diagonalDown="0" outline="0">
        <left style="medium">
          <color indexed="64"/>
        </left>
        <right style="medium">
          <color indexed="64"/>
        </right>
        <top/>
        <bottom style="medium">
          <color indexed="64"/>
        </bottom>
      </border>
    </dxf>
    <dxf>
      <font>
        <strike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alignment horizontal="left" vertical="center" textRotation="0" wrapText="1" indent="0" justifyLastLine="0" shrinkToFit="0" readingOrder="0"/>
      <border diagonalUp="0" diagonalDown="0" outline="0">
        <left/>
        <right style="medium">
          <color indexed="64"/>
        </right>
        <top/>
        <bottom style="medium">
          <color indexed="64"/>
        </bottom>
      </border>
    </dxf>
    <dxf>
      <alignment horizontal="left" vertical="center" textRotation="0" wrapText="1" indent="0" justifyLastLine="0" shrinkToFit="0" readingOrder="0"/>
      <border outline="0">
        <right style="medium">
          <color indexed="64"/>
        </right>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right style="medium">
          <color indexed="64"/>
        </right>
        <top/>
        <bottom style="medium">
          <color indexed="64"/>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right/>
        <top/>
        <bottom style="medium">
          <color indexed="64"/>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right style="medium">
          <color indexed="64"/>
        </right>
        <top/>
        <bottom style="medium">
          <color indexed="64"/>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right style="medium">
          <color indexed="64"/>
        </right>
        <top/>
        <bottom style="medium">
          <color indexed="64"/>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right style="medium">
          <color indexed="64"/>
        </right>
        <top/>
        <bottom style="medium">
          <color indexed="64"/>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left/>
        <right style="medium">
          <color indexed="64"/>
        </right>
        <top/>
        <bottom style="medium">
          <color indexed="64"/>
        </bottom>
        <vertical/>
        <horizontal/>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outline="0">
        <left style="medium">
          <color indexed="64"/>
        </left>
        <right style="medium">
          <color indexed="64"/>
        </right>
        <top/>
        <bottom style="medium">
          <color indexed="64"/>
        </bottom>
      </border>
    </dxf>
    <dxf>
      <font>
        <b val="0"/>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10</xdr:col>
      <xdr:colOff>1</xdr:colOff>
      <xdr:row>10</xdr:row>
      <xdr:rowOff>1</xdr:rowOff>
    </xdr:from>
    <xdr:to>
      <xdr:col>13</xdr:col>
      <xdr:colOff>247651</xdr:colOff>
      <xdr:row>10</xdr:row>
      <xdr:rowOff>838201</xdr:rowOff>
    </xdr:to>
    <xdr:pic>
      <xdr:nvPicPr>
        <xdr:cNvPr id="2" name="Рисунок 1"/>
        <xdr:cNvPicPr/>
      </xdr:nvPicPr>
      <xdr:blipFill>
        <a:blip xmlns:r="http://schemas.openxmlformats.org/officeDocument/2006/relationships" r:embed="rId1"/>
        <a:stretch>
          <a:fillRect/>
        </a:stretch>
      </xdr:blipFill>
      <xdr:spPr>
        <a:xfrm>
          <a:off x="12496801" y="17459326"/>
          <a:ext cx="2076450" cy="838200"/>
        </a:xfrm>
        <a:prstGeom prst="rect">
          <a:avLst/>
        </a:prstGeom>
      </xdr:spPr>
    </xdr:pic>
    <xdr:clientData/>
  </xdr:twoCellAnchor>
  <xdr:twoCellAnchor editAs="oneCell">
    <xdr:from>
      <xdr:col>10</xdr:col>
      <xdr:colOff>76200</xdr:colOff>
      <xdr:row>8</xdr:row>
      <xdr:rowOff>19050</xdr:rowOff>
    </xdr:from>
    <xdr:to>
      <xdr:col>14</xdr:col>
      <xdr:colOff>9525</xdr:colOff>
      <xdr:row>8</xdr:row>
      <xdr:rowOff>1895475</xdr:rowOff>
    </xdr:to>
    <xdr:pic>
      <xdr:nvPicPr>
        <xdr:cNvPr id="3" name="Рисунок 2"/>
        <xdr:cNvPicPr/>
      </xdr:nvPicPr>
      <xdr:blipFill>
        <a:blip xmlns:r="http://schemas.openxmlformats.org/officeDocument/2006/relationships" r:embed="rId2"/>
        <a:stretch/>
      </xdr:blipFill>
      <xdr:spPr bwMode="auto">
        <a:xfrm>
          <a:off x="12573000" y="14487525"/>
          <a:ext cx="2371725" cy="1876425"/>
        </a:xfrm>
        <a:prstGeom prst="rect">
          <a:avLst/>
        </a:prstGeom>
      </xdr:spPr>
    </xdr:pic>
    <xdr:clientData/>
  </xdr:twoCellAnchor>
  <xdr:twoCellAnchor editAs="oneCell">
    <xdr:from>
      <xdr:col>10</xdr:col>
      <xdr:colOff>314325</xdr:colOff>
      <xdr:row>7</xdr:row>
      <xdr:rowOff>38100</xdr:rowOff>
    </xdr:from>
    <xdr:to>
      <xdr:col>13</xdr:col>
      <xdr:colOff>561975</xdr:colOff>
      <xdr:row>7</xdr:row>
      <xdr:rowOff>1914524</xdr:rowOff>
    </xdr:to>
    <xdr:pic>
      <xdr:nvPicPr>
        <xdr:cNvPr id="4" name="Рисунок 3"/>
        <xdr:cNvPicPr/>
      </xdr:nvPicPr>
      <xdr:blipFill>
        <a:blip xmlns:r="http://schemas.openxmlformats.org/officeDocument/2006/relationships" r:embed="rId3"/>
        <a:stretch>
          <a:fillRect/>
        </a:stretch>
      </xdr:blipFill>
      <xdr:spPr>
        <a:xfrm>
          <a:off x="12811125" y="12611100"/>
          <a:ext cx="2076450" cy="1876424"/>
        </a:xfrm>
        <a:prstGeom prst="rect">
          <a:avLst/>
        </a:prstGeom>
      </xdr:spPr>
    </xdr:pic>
    <xdr:clientData/>
  </xdr:twoCellAnchor>
  <xdr:twoCellAnchor editAs="oneCell">
    <xdr:from>
      <xdr:col>10</xdr:col>
      <xdr:colOff>142875</xdr:colOff>
      <xdr:row>12</xdr:row>
      <xdr:rowOff>152400</xdr:rowOff>
    </xdr:from>
    <xdr:to>
      <xdr:col>13</xdr:col>
      <xdr:colOff>600710</xdr:colOff>
      <xdr:row>12</xdr:row>
      <xdr:rowOff>1517015</xdr:rowOff>
    </xdr:to>
    <xdr:pic>
      <xdr:nvPicPr>
        <xdr:cNvPr id="5" name="Рисунок 4"/>
        <xdr:cNvPicPr/>
      </xdr:nvPicPr>
      <xdr:blipFill>
        <a:blip xmlns:r="http://schemas.openxmlformats.org/officeDocument/2006/relationships" r:embed="rId4"/>
        <a:stretch>
          <a:fillRect/>
        </a:stretch>
      </xdr:blipFill>
      <xdr:spPr>
        <a:xfrm>
          <a:off x="12639675" y="11096625"/>
          <a:ext cx="2286635" cy="1364615"/>
        </a:xfrm>
        <a:prstGeom prst="rect">
          <a:avLst/>
        </a:prstGeom>
      </xdr:spPr>
    </xdr:pic>
    <xdr:clientData/>
  </xdr:twoCellAnchor>
  <xdr:twoCellAnchor editAs="oneCell">
    <xdr:from>
      <xdr:col>10</xdr:col>
      <xdr:colOff>409576</xdr:colOff>
      <xdr:row>6</xdr:row>
      <xdr:rowOff>19050</xdr:rowOff>
    </xdr:from>
    <xdr:to>
      <xdr:col>12</xdr:col>
      <xdr:colOff>352426</xdr:colOff>
      <xdr:row>6</xdr:row>
      <xdr:rowOff>1457325</xdr:rowOff>
    </xdr:to>
    <xdr:pic>
      <xdr:nvPicPr>
        <xdr:cNvPr id="6" name="Рисунок 5"/>
        <xdr:cNvPicPr/>
      </xdr:nvPicPr>
      <xdr:blipFill>
        <a:blip xmlns:r="http://schemas.openxmlformats.org/officeDocument/2006/relationships" r:embed="rId5"/>
        <a:stretch>
          <a:fillRect/>
        </a:stretch>
      </xdr:blipFill>
      <xdr:spPr>
        <a:xfrm>
          <a:off x="12906376" y="9515475"/>
          <a:ext cx="1162050" cy="1438275"/>
        </a:xfrm>
        <a:prstGeom prst="rect">
          <a:avLst/>
        </a:prstGeom>
      </xdr:spPr>
    </xdr:pic>
    <xdr:clientData/>
  </xdr:twoCellAnchor>
  <xdr:twoCellAnchor editAs="oneCell">
    <xdr:from>
      <xdr:col>10</xdr:col>
      <xdr:colOff>123825</xdr:colOff>
      <xdr:row>5</xdr:row>
      <xdr:rowOff>19050</xdr:rowOff>
    </xdr:from>
    <xdr:to>
      <xdr:col>13</xdr:col>
      <xdr:colOff>552450</xdr:colOff>
      <xdr:row>5</xdr:row>
      <xdr:rowOff>2009775</xdr:rowOff>
    </xdr:to>
    <xdr:pic>
      <xdr:nvPicPr>
        <xdr:cNvPr id="7" name="Рисунок 6"/>
        <xdr:cNvPicPr/>
      </xdr:nvPicPr>
      <xdr:blipFill>
        <a:blip xmlns:r="http://schemas.openxmlformats.org/officeDocument/2006/relationships" r:embed="rId6"/>
        <a:stretch>
          <a:fillRect/>
        </a:stretch>
      </xdr:blipFill>
      <xdr:spPr>
        <a:xfrm>
          <a:off x="12620625" y="7448550"/>
          <a:ext cx="2257425" cy="1990725"/>
        </a:xfrm>
        <a:prstGeom prst="rect">
          <a:avLst/>
        </a:prstGeom>
      </xdr:spPr>
    </xdr:pic>
    <xdr:clientData/>
  </xdr:twoCellAnchor>
  <xdr:twoCellAnchor editAs="oneCell">
    <xdr:from>
      <xdr:col>10</xdr:col>
      <xdr:colOff>0</xdr:colOff>
      <xdr:row>4</xdr:row>
      <xdr:rowOff>0</xdr:rowOff>
    </xdr:from>
    <xdr:to>
      <xdr:col>14</xdr:col>
      <xdr:colOff>85725</xdr:colOff>
      <xdr:row>4</xdr:row>
      <xdr:rowOff>1323975</xdr:rowOff>
    </xdr:to>
    <xdr:pic>
      <xdr:nvPicPr>
        <xdr:cNvPr id="9" name="Рисунок 8"/>
        <xdr:cNvPicPr/>
      </xdr:nvPicPr>
      <xdr:blipFill>
        <a:blip xmlns:r="http://schemas.openxmlformats.org/officeDocument/2006/relationships" r:embed="rId7"/>
        <a:stretch>
          <a:fillRect/>
        </a:stretch>
      </xdr:blipFill>
      <xdr:spPr>
        <a:xfrm>
          <a:off x="12496800" y="5153025"/>
          <a:ext cx="2524125" cy="1323975"/>
        </a:xfrm>
        <a:prstGeom prst="rect">
          <a:avLst/>
        </a:prstGeom>
      </xdr:spPr>
    </xdr:pic>
    <xdr:clientData/>
  </xdr:twoCellAnchor>
  <xdr:twoCellAnchor editAs="oneCell">
    <xdr:from>
      <xdr:col>10</xdr:col>
      <xdr:colOff>47625</xdr:colOff>
      <xdr:row>3</xdr:row>
      <xdr:rowOff>76200</xdr:rowOff>
    </xdr:from>
    <xdr:to>
      <xdr:col>12</xdr:col>
      <xdr:colOff>247650</xdr:colOff>
      <xdr:row>3</xdr:row>
      <xdr:rowOff>1457325</xdr:rowOff>
    </xdr:to>
    <xdr:pic>
      <xdr:nvPicPr>
        <xdr:cNvPr id="10" name="Рисунок 9"/>
        <xdr:cNvPicPr/>
      </xdr:nvPicPr>
      <xdr:blipFill>
        <a:blip xmlns:r="http://schemas.openxmlformats.org/officeDocument/2006/relationships" r:embed="rId8"/>
        <a:stretch>
          <a:fillRect/>
        </a:stretch>
      </xdr:blipFill>
      <xdr:spPr>
        <a:xfrm>
          <a:off x="12544425" y="3676650"/>
          <a:ext cx="1419225" cy="1381125"/>
        </a:xfrm>
        <a:prstGeom prst="rect">
          <a:avLst/>
        </a:prstGeom>
      </xdr:spPr>
    </xdr:pic>
    <xdr:clientData/>
  </xdr:twoCellAnchor>
  <xdr:twoCellAnchor editAs="oneCell">
    <xdr:from>
      <xdr:col>10</xdr:col>
      <xdr:colOff>0</xdr:colOff>
      <xdr:row>2</xdr:row>
      <xdr:rowOff>9525</xdr:rowOff>
    </xdr:from>
    <xdr:to>
      <xdr:col>12</xdr:col>
      <xdr:colOff>600075</xdr:colOff>
      <xdr:row>2</xdr:row>
      <xdr:rowOff>1581150</xdr:rowOff>
    </xdr:to>
    <xdr:pic>
      <xdr:nvPicPr>
        <xdr:cNvPr id="11" name="Рисунок 10"/>
        <xdr:cNvPicPr/>
      </xdr:nvPicPr>
      <xdr:blipFill>
        <a:blip xmlns:r="http://schemas.openxmlformats.org/officeDocument/2006/relationships" r:embed="rId9"/>
        <a:stretch>
          <a:fillRect/>
        </a:stretch>
      </xdr:blipFill>
      <xdr:spPr>
        <a:xfrm>
          <a:off x="8791575" y="4029075"/>
          <a:ext cx="1819275" cy="1571625"/>
        </a:xfrm>
        <a:prstGeom prst="rect">
          <a:avLst/>
        </a:prstGeom>
      </xdr:spPr>
    </xdr:pic>
    <xdr:clientData/>
  </xdr:twoCellAnchor>
  <xdr:twoCellAnchor editAs="oneCell">
    <xdr:from>
      <xdr:col>10</xdr:col>
      <xdr:colOff>0</xdr:colOff>
      <xdr:row>1</xdr:row>
      <xdr:rowOff>1</xdr:rowOff>
    </xdr:from>
    <xdr:to>
      <xdr:col>14</xdr:col>
      <xdr:colOff>19050</xdr:colOff>
      <xdr:row>1</xdr:row>
      <xdr:rowOff>1752601</xdr:rowOff>
    </xdr:to>
    <xdr:pic>
      <xdr:nvPicPr>
        <xdr:cNvPr id="12" name="Рисунок 11"/>
        <xdr:cNvPicPr/>
      </xdr:nvPicPr>
      <xdr:blipFill>
        <a:blip xmlns:r="http://schemas.openxmlformats.org/officeDocument/2006/relationships" r:embed="rId10"/>
        <a:stretch>
          <a:fillRect/>
        </a:stretch>
      </xdr:blipFill>
      <xdr:spPr>
        <a:xfrm>
          <a:off x="12496800" y="390526"/>
          <a:ext cx="2457450" cy="1752600"/>
        </a:xfrm>
        <a:prstGeom prst="rect">
          <a:avLst/>
        </a:prstGeom>
      </xdr:spPr>
    </xdr:pic>
    <xdr:clientData/>
  </xdr:twoCellAnchor>
  <xdr:twoCellAnchor editAs="oneCell">
    <xdr:from>
      <xdr:col>10</xdr:col>
      <xdr:colOff>57150</xdr:colOff>
      <xdr:row>11</xdr:row>
      <xdr:rowOff>428625</xdr:rowOff>
    </xdr:from>
    <xdr:to>
      <xdr:col>12</xdr:col>
      <xdr:colOff>438150</xdr:colOff>
      <xdr:row>11</xdr:row>
      <xdr:rowOff>1676401</xdr:rowOff>
    </xdr:to>
    <xdr:pic>
      <xdr:nvPicPr>
        <xdr:cNvPr id="13" name="Рисунок 12"/>
        <xdr:cNvPicPr/>
      </xdr:nvPicPr>
      <xdr:blipFill>
        <a:blip xmlns:r="http://schemas.openxmlformats.org/officeDocument/2006/relationships" r:embed="rId11"/>
        <a:stretch>
          <a:fillRect/>
        </a:stretch>
      </xdr:blipFill>
      <xdr:spPr>
        <a:xfrm>
          <a:off x="8848725" y="28841700"/>
          <a:ext cx="1600200" cy="1247776"/>
        </a:xfrm>
        <a:prstGeom prst="rect">
          <a:avLst/>
        </a:prstGeom>
      </xdr:spPr>
    </xdr:pic>
    <xdr:clientData/>
  </xdr:twoCellAnchor>
</xdr:wsDr>
</file>

<file path=xl/tables/table1.xml><?xml version="1.0" encoding="utf-8"?>
<table xmlns="http://schemas.openxmlformats.org/spreadsheetml/2006/main" id="1" name="Таблица13" displayName="Таблица13" ref="A1:J12" totalsRowCount="1" totalsRowDxfId="27">
  <autoFilter ref="A1:J11"/>
  <tableColumns count="10">
    <tableColumn id="1" name="հ/հ" totalsRowLabel="11" totalsRowDxfId="26"/>
    <tableColumn id="8" name="ԳՄԱ" totalsRowLabel="34141400" dataDxfId="25" totalsRowDxfId="24"/>
    <tableColumn id="2" name="Անավանում" totalsRowLabel="Հորիզոնական պտուտակային փոխադրիչ" totalsRowDxfId="23"/>
    <tableColumn id="3" name="քանակը" totalsRowLabel="1" totalsRowDxfId="22"/>
    <tableColumn id="7" name="Մոդել" totalsRowLabel="Keyul Enterprise" dataDxfId="21" totalsRowDxfId="20"/>
    <tableColumn id="4" name="Տեխ բնութագիր" totalsRowLabel="Հորիզոնական պտուտակային փոխադրիչ՝ հավելանյութեր ավելացնելու համար_x000a_Տրամագիծ՝ 150 մմ_x000a_Հզորություն՝ 2.2 կՎտ։                                                                                                                                                                                               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Հաղթած կազմակերպությունը պարտավորվում է իրականացնել սարքավորումների ամբողջական մատակարարումն ու տեղադրումը, ներառյալ՝ մոնտաժման աշխատանքները, շահագործման նախապատրաստումը(և հետագա շահագործումը 12 ամիս) և հանձնման  գործընթացը պատվիրատու կողմին:_x000a_" dataDxfId="19" totalsRowDxfId="18"/>
    <tableColumn id="5" name="Միավորի արժեք" totalsRowLabel="700 000" dataDxfId="17" totalsRowDxfId="16"/>
    <tableColumn id="10" name="Մատուցման հասցե" totalsRowLabel="Նախապես համաձայնեցնել պատվիրատուի հետ" dataDxfId="15" totalsRowDxfId="14"/>
    <tableColumn id="9" name="ժամկետ" totalsRowLabel="Ֆինանսական միջոց նախատեսվելուց հետո կողմերի միջև կնքվող համաձայնագրի ուժի մեջ մտնելուց 90 օրացուցային օր" dataDxfId="13" totalsRowDxfId="12"/>
    <tableColumn id="6" name="Ընդհանուր /ՀՀ դրամ/" totalsRowFunction="custom" dataDxfId="11" totalsRowDxfId="10">
      <calculatedColumnFormula>Таблица13[[#This Row],[Միավորի արժեք]]*Таблица13[[#This Row],[քանակը]]</calculatedColumnFormula>
      <totalsRowFormula>+Таблица13[[#Totals],[քանակը]]*Таблица13[[#Totals],[Միավորի արժեք]]</totalsRowFormula>
    </tableColumn>
  </tableColumns>
  <tableStyleInfo name="TableStyleMedium2" showFirstColumn="0" showLastColumn="0" showRowStripes="1" showColumnStripes="0"/>
</table>
</file>

<file path=xl/tables/table2.xml><?xml version="1.0" encoding="utf-8"?>
<table xmlns="http://schemas.openxmlformats.org/spreadsheetml/2006/main" id="2" name="Таблица133" displayName="Таблица133" ref="A1:F14" totalsRowCount="1">
  <autoFilter ref="A1:F13"/>
  <tableColumns count="6">
    <tableColumn id="1" name="N" totalsRowDxfId="9"/>
    <tableColumn id="2" name="Equipment" totalsRowDxfId="8"/>
    <tableColumn id="3" name="Quantity" dataDxfId="7" totalsRowDxfId="6"/>
    <tableColumn id="4" name="Technical specifications" dataDxfId="5" totalsRowDxfId="4"/>
    <tableColumn id="5" name="Unit Price (AMD)" dataDxfId="3" totalsRowDxfId="2"/>
    <tableColumn id="6" name="Total (AMD)" totalsRowFunction="sum" dataDxfId="1" totalsRowDxfId="0">
      <calculatedColumnFormula>Таблица133[[#This Row],[Unit Price (AMD)]]*Таблица133[[#This Row],[Quantity]]</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
  <sheetViews>
    <sheetView tabSelected="1" zoomScaleNormal="100" workbookViewId="0">
      <selection activeCell="B16" sqref="B16"/>
    </sheetView>
  </sheetViews>
  <sheetFormatPr defaultRowHeight="15" x14ac:dyDescent="0.25"/>
  <cols>
    <col min="1" max="1" width="6.5703125" customWidth="1"/>
    <col min="2" max="2" width="11.28515625" customWidth="1"/>
    <col min="3" max="3" width="20.5703125" customWidth="1"/>
    <col min="4" max="4" width="13.140625" customWidth="1"/>
    <col min="5" max="5" width="11.140625" hidden="1" customWidth="1"/>
    <col min="6" max="6" width="50.5703125" customWidth="1"/>
    <col min="7" max="7" width="14.85546875" bestFit="1" customWidth="1"/>
    <col min="8" max="10" width="14.85546875" customWidth="1"/>
  </cols>
  <sheetData>
    <row r="1" spans="1:10" ht="30.75" thickBot="1" x14ac:dyDescent="0.3">
      <c r="A1" s="1" t="s">
        <v>0</v>
      </c>
      <c r="B1" s="20" t="s">
        <v>64</v>
      </c>
      <c r="C1" s="2" t="s">
        <v>1</v>
      </c>
      <c r="D1" s="2" t="s">
        <v>2</v>
      </c>
      <c r="E1" s="2" t="s">
        <v>10</v>
      </c>
      <c r="F1" s="2" t="s">
        <v>3</v>
      </c>
      <c r="G1" s="2" t="s">
        <v>4</v>
      </c>
      <c r="H1" s="22" t="s">
        <v>71</v>
      </c>
      <c r="I1" s="22" t="s">
        <v>69</v>
      </c>
      <c r="J1" s="2" t="s">
        <v>5</v>
      </c>
    </row>
    <row r="2" spans="1:10" ht="285.75" thickBot="1" x14ac:dyDescent="0.3">
      <c r="A2" s="3">
        <v>1</v>
      </c>
      <c r="B2" s="4">
        <v>38591300</v>
      </c>
      <c r="C2" s="21" t="s">
        <v>17</v>
      </c>
      <c r="D2" s="4">
        <v>1</v>
      </c>
      <c r="E2" s="4" t="s">
        <v>6</v>
      </c>
      <c r="F2" s="18" t="s">
        <v>63</v>
      </c>
      <c r="G2" s="15">
        <v>1870000</v>
      </c>
      <c r="H2" s="23" t="s">
        <v>72</v>
      </c>
      <c r="I2" s="23" t="s">
        <v>70</v>
      </c>
      <c r="J2" s="4">
        <f>Таблица13[[#This Row],[Միավորի արժեք]]*Таблица13[[#This Row],[քանակը]]</f>
        <v>1870000</v>
      </c>
    </row>
    <row r="3" spans="1:10" ht="270.75" thickBot="1" x14ac:dyDescent="0.3">
      <c r="A3" s="3">
        <v>2</v>
      </c>
      <c r="B3" s="4">
        <v>31682150</v>
      </c>
      <c r="C3" s="21" t="s">
        <v>18</v>
      </c>
      <c r="D3" s="4">
        <v>2</v>
      </c>
      <c r="E3" s="4" t="s">
        <v>7</v>
      </c>
      <c r="F3" s="19" t="s">
        <v>53</v>
      </c>
      <c r="G3" s="16">
        <v>1770000</v>
      </c>
      <c r="H3" s="23" t="s">
        <v>72</v>
      </c>
      <c r="I3" s="23" t="s">
        <v>70</v>
      </c>
      <c r="J3" s="4">
        <f>Таблица13[[#This Row],[Միավորի արժեք]]*Таблица13[[#This Row],[քանակը]]</f>
        <v>3540000</v>
      </c>
    </row>
    <row r="4" spans="1:10" ht="255.75" thickBot="1" x14ac:dyDescent="0.3">
      <c r="A4" s="3">
        <v>3</v>
      </c>
      <c r="B4" s="4">
        <v>44161240</v>
      </c>
      <c r="C4" s="21" t="s">
        <v>19</v>
      </c>
      <c r="D4" s="4">
        <v>1</v>
      </c>
      <c r="E4" s="4" t="s">
        <v>8</v>
      </c>
      <c r="F4" s="18" t="s">
        <v>54</v>
      </c>
      <c r="G4" s="16">
        <v>112500</v>
      </c>
      <c r="H4" s="23" t="s">
        <v>72</v>
      </c>
      <c r="I4" s="23" t="s">
        <v>70</v>
      </c>
      <c r="J4" s="4">
        <f>Таблица13[[#This Row],[Միավորի արժեք]]*Таблица13[[#This Row],[քանակը]]</f>
        <v>112500</v>
      </c>
    </row>
    <row r="5" spans="1:10" ht="150.75" thickBot="1" x14ac:dyDescent="0.3">
      <c r="A5" s="3">
        <v>4</v>
      </c>
      <c r="B5" s="4">
        <v>38311100</v>
      </c>
      <c r="C5" s="21" t="s">
        <v>20</v>
      </c>
      <c r="D5" s="4">
        <v>2</v>
      </c>
      <c r="E5" s="8" t="s">
        <v>8</v>
      </c>
      <c r="F5" s="18" t="s">
        <v>59</v>
      </c>
      <c r="G5" s="16">
        <v>800000</v>
      </c>
      <c r="H5" s="23" t="s">
        <v>72</v>
      </c>
      <c r="I5" s="23" t="s">
        <v>70</v>
      </c>
      <c r="J5" s="4">
        <f>Таблица13[[#This Row],[Միավորի արժեք]]*Таблица13[[#This Row],[քանակը]]</f>
        <v>1600000</v>
      </c>
    </row>
    <row r="6" spans="1:10" ht="270.75" thickBot="1" x14ac:dyDescent="0.3">
      <c r="A6" s="3">
        <v>5</v>
      </c>
      <c r="B6" s="4">
        <v>16631100</v>
      </c>
      <c r="C6" s="21" t="s">
        <v>23</v>
      </c>
      <c r="D6" s="4">
        <v>1</v>
      </c>
      <c r="E6" s="14"/>
      <c r="F6" s="18" t="s">
        <v>60</v>
      </c>
      <c r="G6" s="16">
        <v>1200000</v>
      </c>
      <c r="H6" s="23" t="s">
        <v>72</v>
      </c>
      <c r="I6" s="23" t="s">
        <v>70</v>
      </c>
      <c r="J6" s="4">
        <f>Таблица13[[#This Row],[Միավորի արժեք]]*Таблица13[[#This Row],[քանակը]]</f>
        <v>1200000</v>
      </c>
    </row>
    <row r="7" spans="1:10" ht="225.75" thickBot="1" x14ac:dyDescent="0.3">
      <c r="A7" s="3">
        <v>6</v>
      </c>
      <c r="B7" s="4"/>
      <c r="C7" s="11" t="s">
        <v>24</v>
      </c>
      <c r="D7" s="4">
        <v>1</v>
      </c>
      <c r="E7" s="14"/>
      <c r="F7" s="18" t="s">
        <v>62</v>
      </c>
      <c r="G7" s="16">
        <v>1350000</v>
      </c>
      <c r="H7" s="23" t="s">
        <v>72</v>
      </c>
      <c r="I7" s="23" t="s">
        <v>70</v>
      </c>
      <c r="J7" s="4">
        <f>Таблица13[[#This Row],[Միավորի արժեք]]*Таблица13[[#This Row],[քանակը]]</f>
        <v>1350000</v>
      </c>
    </row>
    <row r="8" spans="1:10" ht="360.75" thickBot="1" x14ac:dyDescent="0.3">
      <c r="A8" s="3">
        <v>7</v>
      </c>
      <c r="B8" s="4">
        <v>16631100</v>
      </c>
      <c r="C8" s="11" t="s">
        <v>26</v>
      </c>
      <c r="D8" s="4">
        <v>1</v>
      </c>
      <c r="E8" s="14"/>
      <c r="F8" s="28" t="s">
        <v>55</v>
      </c>
      <c r="G8" s="16">
        <v>6950000</v>
      </c>
      <c r="H8" s="23" t="s">
        <v>72</v>
      </c>
      <c r="I8" s="23" t="s">
        <v>70</v>
      </c>
      <c r="J8" s="4">
        <f>Таблица13[[#This Row],[Միավորի արժեք]]*Таблица13[[#This Row],[քանակը]]</f>
        <v>6950000</v>
      </c>
    </row>
    <row r="9" spans="1:10" ht="285.75" thickBot="1" x14ac:dyDescent="0.3">
      <c r="A9" s="3">
        <v>8</v>
      </c>
      <c r="B9" s="4">
        <v>16631100</v>
      </c>
      <c r="C9" s="11" t="s">
        <v>27</v>
      </c>
      <c r="D9" s="4">
        <v>1</v>
      </c>
      <c r="E9" s="14"/>
      <c r="F9" s="18" t="s">
        <v>58</v>
      </c>
      <c r="G9" s="16">
        <v>1070000</v>
      </c>
      <c r="H9" s="23" t="s">
        <v>72</v>
      </c>
      <c r="I9" s="23" t="s">
        <v>70</v>
      </c>
      <c r="J9" s="4">
        <f>Таблица13[[#This Row],[Միավորի արժեք]]*Таблица13[[#This Row],[քանակը]]</f>
        <v>1070000</v>
      </c>
    </row>
    <row r="10" spans="1:10" ht="180.75" thickBot="1" x14ac:dyDescent="0.3">
      <c r="A10" s="3">
        <v>9</v>
      </c>
      <c r="B10" s="4">
        <v>16631100</v>
      </c>
      <c r="C10" s="11" t="s">
        <v>28</v>
      </c>
      <c r="D10" s="4">
        <v>1</v>
      </c>
      <c r="E10" s="14"/>
      <c r="F10" s="18" t="s">
        <v>56</v>
      </c>
      <c r="G10" s="16">
        <v>500000</v>
      </c>
      <c r="H10" s="23" t="s">
        <v>72</v>
      </c>
      <c r="I10" s="23" t="s">
        <v>70</v>
      </c>
      <c r="J10" s="4">
        <f>Таблица13[[#This Row],[Միավորի արժեք]]*Таблица13[[#This Row],[քանակը]]</f>
        <v>500000</v>
      </c>
    </row>
    <row r="11" spans="1:10" ht="165.75" thickBot="1" x14ac:dyDescent="0.3">
      <c r="A11" s="3">
        <v>10</v>
      </c>
      <c r="B11" s="4">
        <v>42121100</v>
      </c>
      <c r="C11" s="11" t="s">
        <v>22</v>
      </c>
      <c r="D11" s="4">
        <v>3</v>
      </c>
      <c r="E11" s="4" t="s">
        <v>9</v>
      </c>
      <c r="F11" s="28" t="s">
        <v>57</v>
      </c>
      <c r="G11" s="17">
        <v>300000</v>
      </c>
      <c r="H11" s="23" t="s">
        <v>72</v>
      </c>
      <c r="I11" s="23" t="s">
        <v>70</v>
      </c>
      <c r="J11" s="4">
        <f>Таблица13[[#This Row],[Միավորի արժեք]]*Таблица13[[#This Row],[քանակը]]</f>
        <v>900000</v>
      </c>
    </row>
    <row r="12" spans="1:10" ht="285.75" thickBot="1" x14ac:dyDescent="0.3">
      <c r="A12" s="27" t="s">
        <v>68</v>
      </c>
      <c r="B12" s="25" t="s">
        <v>65</v>
      </c>
      <c r="C12" s="25" t="s">
        <v>21</v>
      </c>
      <c r="D12" s="25" t="s">
        <v>66</v>
      </c>
      <c r="E12" s="25" t="s">
        <v>8</v>
      </c>
      <c r="F12" s="28" t="s">
        <v>73</v>
      </c>
      <c r="G12" s="26" t="s">
        <v>67</v>
      </c>
      <c r="H12" s="23" t="s">
        <v>72</v>
      </c>
      <c r="I12" s="23" t="s">
        <v>70</v>
      </c>
      <c r="J12" s="25">
        <f>+Таблица13[[#Totals],[քանակը]]*Таблица13[[#Totals],[Միավորի արժեք]]</f>
        <v>700000</v>
      </c>
    </row>
    <row r="13" spans="1:10" ht="270.75" thickBot="1" x14ac:dyDescent="0.3">
      <c r="A13" s="3">
        <v>12</v>
      </c>
      <c r="B13" s="4">
        <v>16330000</v>
      </c>
      <c r="C13" s="11" t="s">
        <v>25</v>
      </c>
      <c r="D13" s="4">
        <v>1</v>
      </c>
      <c r="E13" s="14"/>
      <c r="F13" s="18" t="s">
        <v>61</v>
      </c>
      <c r="G13" s="16">
        <v>180000</v>
      </c>
      <c r="H13" s="24" t="s">
        <v>72</v>
      </c>
      <c r="I13" s="24" t="s">
        <v>70</v>
      </c>
      <c r="J13" s="4">
        <f>+D13*G13</f>
        <v>180000</v>
      </c>
    </row>
  </sheetData>
  <pageMargins left="0.70866141732283472" right="0.70866141732283472" top="0.74803149606299213" bottom="0.74803149606299213" header="0.31496062992125984" footer="0.31496062992125984"/>
  <pageSetup paperSize="9" scale="66" orientation="portrait" r:id="rId1"/>
  <drawing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activeCell="J11" sqref="J11"/>
    </sheetView>
  </sheetViews>
  <sheetFormatPr defaultRowHeight="15" x14ac:dyDescent="0.25"/>
  <cols>
    <col min="1" max="1" width="6.5703125" customWidth="1"/>
    <col min="2" max="2" width="32.85546875" customWidth="1"/>
    <col min="3" max="3" width="9.85546875" customWidth="1"/>
    <col min="4" max="4" width="106" customWidth="1"/>
    <col min="5" max="5" width="14.85546875" bestFit="1" customWidth="1"/>
    <col min="6" max="6" width="18.28515625" customWidth="1"/>
  </cols>
  <sheetData>
    <row r="1" spans="1:6" ht="30.75" thickBot="1" x14ac:dyDescent="0.3">
      <c r="A1" s="9" t="s">
        <v>11</v>
      </c>
      <c r="B1" s="10" t="s">
        <v>12</v>
      </c>
      <c r="C1" s="10" t="s">
        <v>13</v>
      </c>
      <c r="D1" s="10" t="s">
        <v>14</v>
      </c>
      <c r="E1" s="10" t="s">
        <v>15</v>
      </c>
      <c r="F1" s="10" t="s">
        <v>16</v>
      </c>
    </row>
    <row r="2" spans="1:6" ht="177" customHeight="1" thickBot="1" x14ac:dyDescent="0.3">
      <c r="A2" s="3">
        <v>1</v>
      </c>
      <c r="B2" s="11" t="s">
        <v>29</v>
      </c>
      <c r="C2" s="4">
        <v>1</v>
      </c>
      <c r="D2" s="12" t="s">
        <v>41</v>
      </c>
      <c r="E2" s="15">
        <v>1870000</v>
      </c>
      <c r="F2" s="4">
        <f>Таблица133[[#This Row],[Unit Price (AMD)]]*Таблица133[[#This Row],[Quantity]]</f>
        <v>1870000</v>
      </c>
    </row>
    <row r="3" spans="1:6" ht="183" customHeight="1" thickBot="1" x14ac:dyDescent="0.3">
      <c r="A3" s="3">
        <v>2</v>
      </c>
      <c r="B3" s="11" t="s">
        <v>30</v>
      </c>
      <c r="C3" s="4">
        <v>2</v>
      </c>
      <c r="D3" s="13" t="s">
        <v>42</v>
      </c>
      <c r="E3" s="16">
        <v>1770000</v>
      </c>
      <c r="F3" s="4">
        <f>Таблица133[[#This Row],[Unit Price (AMD)]]*Таблица133[[#This Row],[Quantity]]</f>
        <v>3540000</v>
      </c>
    </row>
    <row r="4" spans="1:6" ht="109.5" customHeight="1" thickBot="1" x14ac:dyDescent="0.3">
      <c r="A4" s="3">
        <v>3</v>
      </c>
      <c r="B4" s="11" t="s">
        <v>31</v>
      </c>
      <c r="C4" s="4">
        <v>1</v>
      </c>
      <c r="D4" s="12" t="s">
        <v>43</v>
      </c>
      <c r="E4" s="16">
        <v>112500</v>
      </c>
      <c r="F4" s="4">
        <f>Таблица133[[#This Row],[Unit Price (AMD)]]*Таблица133[[#This Row],[Quantity]]</f>
        <v>112500</v>
      </c>
    </row>
    <row r="5" spans="1:6" ht="97.5" customHeight="1" thickBot="1" x14ac:dyDescent="0.3">
      <c r="A5" s="3">
        <v>4</v>
      </c>
      <c r="B5" s="11" t="s">
        <v>32</v>
      </c>
      <c r="C5" s="4">
        <v>2</v>
      </c>
      <c r="D5" s="12" t="s">
        <v>44</v>
      </c>
      <c r="E5" s="16">
        <v>800000</v>
      </c>
      <c r="F5" s="4">
        <f>Таблица133[[#This Row],[Unit Price (AMD)]]*Таблица133[[#This Row],[Quantity]]</f>
        <v>1600000</v>
      </c>
    </row>
    <row r="6" spans="1:6" ht="129" customHeight="1" thickBot="1" x14ac:dyDescent="0.3">
      <c r="A6" s="3">
        <v>5</v>
      </c>
      <c r="B6" s="11" t="s">
        <v>33</v>
      </c>
      <c r="C6" s="4">
        <v>1</v>
      </c>
      <c r="D6" s="12" t="s">
        <v>45</v>
      </c>
      <c r="E6" s="16">
        <v>700000</v>
      </c>
      <c r="F6" s="4">
        <f>Таблица133[[#This Row],[Unit Price (AMD)]]*Таблица133[[#This Row],[Quantity]]</f>
        <v>700000</v>
      </c>
    </row>
    <row r="7" spans="1:6" ht="181.5" customHeight="1" thickBot="1" x14ac:dyDescent="0.3">
      <c r="A7" s="3"/>
      <c r="B7" s="11" t="s">
        <v>34</v>
      </c>
      <c r="C7" s="4">
        <v>1</v>
      </c>
      <c r="D7" s="12" t="s">
        <v>46</v>
      </c>
      <c r="E7" s="16">
        <v>1200000</v>
      </c>
      <c r="F7" s="4">
        <f>Таблица133[[#This Row],[Unit Price (AMD)]]*Таблица133[[#This Row],[Quantity]]</f>
        <v>1200000</v>
      </c>
    </row>
    <row r="8" spans="1:6" ht="129" customHeight="1" thickBot="1" x14ac:dyDescent="0.3">
      <c r="A8" s="3"/>
      <c r="B8" s="11" t="s">
        <v>35</v>
      </c>
      <c r="C8" s="4">
        <v>1</v>
      </c>
      <c r="D8" s="12" t="s">
        <v>47</v>
      </c>
      <c r="E8" s="16">
        <v>1350000</v>
      </c>
      <c r="F8" s="4">
        <f>Таблица133[[#This Row],[Unit Price (AMD)]]*Таблица133[[#This Row],[Quantity]]</f>
        <v>1350000</v>
      </c>
    </row>
    <row r="9" spans="1:6" ht="154.5" customHeight="1" thickBot="1" x14ac:dyDescent="0.3">
      <c r="A9" s="3"/>
      <c r="B9" s="11" t="s">
        <v>36</v>
      </c>
      <c r="C9" s="4">
        <v>1</v>
      </c>
      <c r="D9" s="12" t="s">
        <v>48</v>
      </c>
      <c r="E9" s="16">
        <v>180000</v>
      </c>
      <c r="F9" s="4">
        <f>Таблица133[[#This Row],[Unit Price (AMD)]]*Таблица133[[#This Row],[Quantity]]</f>
        <v>180000</v>
      </c>
    </row>
    <row r="10" spans="1:6" ht="234.75" customHeight="1" thickBot="1" x14ac:dyDescent="0.3">
      <c r="A10" s="3"/>
      <c r="B10" s="11" t="s">
        <v>37</v>
      </c>
      <c r="C10" s="4">
        <v>1</v>
      </c>
      <c r="D10" s="18" t="s">
        <v>52</v>
      </c>
      <c r="E10" s="16">
        <v>6950000</v>
      </c>
      <c r="F10" s="4">
        <f>Таблица133[[#This Row],[Unit Price (AMD)]]*Таблица133[[#This Row],[Quantity]]</f>
        <v>6950000</v>
      </c>
    </row>
    <row r="11" spans="1:6" ht="224.25" customHeight="1" thickBot="1" x14ac:dyDescent="0.3">
      <c r="A11" s="3"/>
      <c r="B11" s="11" t="s">
        <v>38</v>
      </c>
      <c r="C11" s="4">
        <v>1</v>
      </c>
      <c r="D11" s="12" t="s">
        <v>49</v>
      </c>
      <c r="E11" s="16">
        <v>1070000</v>
      </c>
      <c r="F11" s="4">
        <f>Таблица133[[#This Row],[Unit Price (AMD)]]*Таблица133[[#This Row],[Quantity]]</f>
        <v>1070000</v>
      </c>
    </row>
    <row r="12" spans="1:6" ht="129" customHeight="1" thickBot="1" x14ac:dyDescent="0.3">
      <c r="A12" s="3"/>
      <c r="B12" s="11" t="s">
        <v>39</v>
      </c>
      <c r="C12" s="4">
        <v>1</v>
      </c>
      <c r="D12" s="12" t="s">
        <v>50</v>
      </c>
      <c r="E12" s="16">
        <v>500000</v>
      </c>
      <c r="F12" s="4">
        <f>Таблица133[[#This Row],[Unit Price (AMD)]]*Таблица133[[#This Row],[Quantity]]</f>
        <v>500000</v>
      </c>
    </row>
    <row r="13" spans="1:6" ht="112.5" customHeight="1" thickBot="1" x14ac:dyDescent="0.3">
      <c r="A13" s="3">
        <v>6</v>
      </c>
      <c r="B13" s="11" t="s">
        <v>40</v>
      </c>
      <c r="C13" s="4">
        <v>3</v>
      </c>
      <c r="D13" s="12" t="s">
        <v>51</v>
      </c>
      <c r="E13" s="17">
        <v>300000</v>
      </c>
      <c r="F13" s="4">
        <f>Таблица133[[#This Row],[Unit Price (AMD)]]*Таблица133[[#This Row],[Quantity]]</f>
        <v>900000</v>
      </c>
    </row>
    <row r="14" spans="1:6" x14ac:dyDescent="0.25">
      <c r="A14" s="5"/>
      <c r="B14" s="5"/>
      <c r="C14" s="5"/>
      <c r="D14" s="6"/>
      <c r="E14" s="7"/>
      <c r="F14" s="5">
        <f>SUBTOTAL(109,Таблица133[Total (AMD)])</f>
        <v>19972500</v>
      </c>
    </row>
  </sheetData>
  <pageMargins left="0.70866141732283472" right="0.70866141732283472" top="0.74803149606299213" bottom="0.74803149606299213" header="0.31496062992125984" footer="0.31496062992125984"/>
  <pageSetup paperSize="9" scale="65" orientation="landscape"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1</vt:i4>
      </vt:variant>
    </vt:vector>
  </HeadingPairs>
  <TitlesOfParts>
    <vt:vector size="3" baseType="lpstr">
      <vt:lpstr>Սարքավորումների տեխ․բնութագրեր</vt:lpstr>
      <vt:lpstr>English version</vt:lpstr>
      <vt:lpstr>'Սարքավորումների տեխ․բնութագրեր'!Область_печати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2026-01-14T12:09:53Z</dcterms:modified>
</cp:coreProperties>
</file>