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krtc\Dropbox\ԼԱԲ\31. ՍԳԼ-ԷԱՃԱՊՁԲ-26-31 դեղեր\"/>
    </mc:Choice>
  </mc:AlternateContent>
  <bookViews>
    <workbookView xWindow="0" yWindow="0" windowWidth="20490" windowHeight="7620"/>
  </bookViews>
  <sheets>
    <sheet name="Դեղեր 2 հայ" sheetId="2" r:id="rId1"/>
    <sheet name="рус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H83" i="3" l="1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H2" i="2" l="1"/>
  <c r="H80" i="2" l="1"/>
  <c r="H81" i="2"/>
  <c r="H82" i="2"/>
  <c r="H83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</calcChain>
</file>

<file path=xl/sharedStrings.xml><?xml version="1.0" encoding="utf-8"?>
<sst xmlns="http://schemas.openxmlformats.org/spreadsheetml/2006/main" count="672" uniqueCount="401">
  <si>
    <t>CPV</t>
  </si>
  <si>
    <t>Անվանումը</t>
  </si>
  <si>
    <t>Չափման միավոր</t>
  </si>
  <si>
    <t>Միավորի գին</t>
  </si>
  <si>
    <t>սրվ</t>
  </si>
  <si>
    <t>հատ</t>
  </si>
  <si>
    <t>ամպ</t>
  </si>
  <si>
    <t>N</t>
  </si>
  <si>
    <t>շշիկ</t>
  </si>
  <si>
    <t>դեղապատիճ</t>
  </si>
  <si>
    <t>դեղահատ</t>
  </si>
  <si>
    <t>հաբ</t>
  </si>
  <si>
    <t>սրվակ</t>
  </si>
  <si>
    <t>փաթեթ</t>
  </si>
  <si>
    <t>պարկուճ</t>
  </si>
  <si>
    <t>մոմիկ</t>
  </si>
  <si>
    <t xml:space="preserve">Նախահաշվարկաին գին </t>
  </si>
  <si>
    <t>Տեխնիկական բնութագիր</t>
  </si>
  <si>
    <t>Մեթիլպրեդնիզոլոն</t>
  </si>
  <si>
    <t>Մեթիլպրեդնիզոլոն methylprednisolone դեղահատ 4մգ</t>
  </si>
  <si>
    <t xml:space="preserve">հաբ </t>
  </si>
  <si>
    <t>Մեթիլպրեդնիզոլոն methylprednisolone դեղահատ 16մգ</t>
  </si>
  <si>
    <t>Մեթիլպրեդնիզոլոն մեթիլպրեդնիզոլոն նատրիումի սուկցինատ) methylprednisolone (methylprednisolone sodium succinate) դեղափոշի ներարկման լուծույթի կամ լուծույթ 1000մգ</t>
  </si>
  <si>
    <t>Մեթիլպրեդնիզոլոն մեթիլպրեդնիզոլոն նատրիումի սուկցինատ) methylprednisolone (methylprednisolone sodium succinate) դեղափոշի ներարկման լուծույթի կամ լուծույթ 500մգ</t>
  </si>
  <si>
    <t>Մելօքսիկամ</t>
  </si>
  <si>
    <t>Մելօքսիկամ meloxicam լուծույթ 15մգ/1,5մլ</t>
  </si>
  <si>
    <t>Մետամիզոլ</t>
  </si>
  <si>
    <t>Մետամիզոլ (մետամիզոլ նատրիում) metamizole (metamizole sodium) 500մգ/մլ 2մլ ամպ.</t>
  </si>
  <si>
    <t>Մետրոնիդազոլ</t>
  </si>
  <si>
    <t>Մետրոնիդազոլ, metronidazole լուծույթ ն/ե կաթիլաներարկման 5մգ/մլ, 100մլ</t>
  </si>
  <si>
    <t>Մետրոնիդազոլ, metronidazole դեղահատ 500մգ</t>
  </si>
  <si>
    <t>Մետֆորմին</t>
  </si>
  <si>
    <t>Մետֆորմին (մետֆորմինի հիդրոքլորիդ) metformin (metformin hydrochloride) դեղահատեր, թաղանթապատ  500մգ</t>
  </si>
  <si>
    <t>Մետֆորմին (մետֆորմինի հիդրոքլորիդ) metformin (metformin hydrochloride) դեղահատեր, թաղանթապատ  1000մգ</t>
  </si>
  <si>
    <t>Մետոպրոլոլ</t>
  </si>
  <si>
    <t>Մետոպրոլոլ  metoprolol  դեղահատ 50մգ</t>
  </si>
  <si>
    <t>Մորֆին</t>
  </si>
  <si>
    <t>Մորֆին(մորֆինի հիդրոքլորիդ) morphine (morphine hydrochloride), լուծույթ  ներարկման, 10մգ/մլ 1մլ</t>
  </si>
  <si>
    <t>Մօքսիֆլօքսացին</t>
  </si>
  <si>
    <t>Մօքսիֆլօքսացին moxifloxacin ակնակաթիլներ 5մգ/մլ սրվակ-կաթոցիկ</t>
  </si>
  <si>
    <t xml:space="preserve">Նատրիումի քլորիդ </t>
  </si>
  <si>
    <t>նատրիումի քլորիդ լուծույթ կաթիլաներարկման 100մգ/մլ; 50մլ պլաստիկե փաթեթ</t>
  </si>
  <si>
    <t>նատրիումի քլորիդ լուծույթ կաթիլաներարկման 9մգ/մլ; 3000մլ պլաստիկե փաթեթ</t>
  </si>
  <si>
    <t>Նեբիվոլոլ</t>
  </si>
  <si>
    <t>Նեբիվոլոլ  nebivolol դեղահատ 5մգ</t>
  </si>
  <si>
    <t>Նիմեսուլիդ</t>
  </si>
  <si>
    <t>Նիմեսուլիդ(nimesulde) գրանուլներ, ներքին ընդունման դեղակախույթի 100մգ, 2գ փաթեթիկներ</t>
  </si>
  <si>
    <t>Նիմոդիպին</t>
  </si>
  <si>
    <t>Նիմոդիպին nimodipine դեղահատ 30մգ</t>
  </si>
  <si>
    <t>Նիմոդիպին (nimodipine) ինֆուզիայի լուծույթ 10մգ/50մլ</t>
  </si>
  <si>
    <t>Նիստատին</t>
  </si>
  <si>
    <t>Նիստատին Nystatin դեղահատ 500000 ՄՄ</t>
  </si>
  <si>
    <t>Նիտրոգլիցերին</t>
  </si>
  <si>
    <t>Նիտրոգլիցերին nitroglycerin ցողաշիթ ենթալեզվային, դեղաչափված 0,4մգ/դեղաչափ, 10մլ (200 դեղաչափ)</t>
  </si>
  <si>
    <t>Պանկրեատին</t>
  </si>
  <si>
    <t>Պանկրեատին pancreatin պանկրեատին (լիպազ, ամիլազ, պրոտեազ) pancreatin (lipase, amylase, protease) դեղահատեր, թաղանթապատ 3500ԱՄ + 4200ԱՄ + 250ԱՄ</t>
  </si>
  <si>
    <t>Պանտոպրազոլ</t>
  </si>
  <si>
    <t>Պանտոպրազոլ (պանտոպրազոլ նատրիում) pantoprazole (pantoprazole sodium) դեղափոշի, ներարկման լուծույթի 40մգ ապակե սրվակ</t>
  </si>
  <si>
    <t>Պապավերին</t>
  </si>
  <si>
    <t>Պապավերին (պապավերինի հիդրոքլորիդ) papaverine (papaverine hydrochloride) լուծույթ ներարկման 20մգ/մլ, 2մլ ամպուլ</t>
  </si>
  <si>
    <t>Պարացետամոլ</t>
  </si>
  <si>
    <t xml:space="preserve">Պարացետամոլ </t>
  </si>
  <si>
    <t>Պարացետամոլ paracetamol մոմիկներ ուղիղաղիքային 150մգ</t>
  </si>
  <si>
    <t>Պարացետամոլ paracetamol մոմիկներ ուղիղաղիքային 100մգ</t>
  </si>
  <si>
    <t>Պարացետամոլ paracetamol մոմիկներ ուղիղաղիքային 250մգ</t>
  </si>
  <si>
    <t>Պարացետամոլ paracetamol մոմիկներ ուղիղաղիքային 50մգ</t>
  </si>
  <si>
    <t>Պարոքսետին</t>
  </si>
  <si>
    <t>Պարոքսետին (paroxetine) 20մգ դեղահատ</t>
  </si>
  <si>
    <t>Պերինդոպրիլ, ամլոդիպին</t>
  </si>
  <si>
    <t>Պերինդոպրիլ, ամլոդիպին perindopril, amlodipine դեղահատ 10մգ+10մգ</t>
  </si>
  <si>
    <t>Պերինդոպրիլ, ամլոդիպին perindopril, amlodipine դեղահատ 5մգ+5մգ</t>
  </si>
  <si>
    <t>Պերինդոպրիլ,ինդապամիդ,ամլոդիպին</t>
  </si>
  <si>
    <t>պերինդոպրիլ (պերինդոպրիլի արգինին), ինդապամիդ, ամլոդիպին (ամլոդիպինի բեզիլատ) perindopril (perindopril arginine), indapamide, amlodipine (amlodipine besylate) դեղահատեր, թաղանթապատ 10մգ + 2,5մգ + 5մգ</t>
  </si>
  <si>
    <t>պերինդոպրիլ (պերինդոպրիլի արգինին), ինդապամիդ, ամլոդիպին (ամլոդիպինի բեզիլատ) perindopril (perindopril arginine), indapamide, amlodipine (amlodipine besylate) դեղահատեր, թաղանթապատ 5մգ + 1,25մգ + 5մգ</t>
  </si>
  <si>
    <t>Պիպեկուրոնիումի բրոմիդ</t>
  </si>
  <si>
    <t>Պիպեկուրոնիումի բրոմիդ, Pipecuronium bromide, դեղափոշի  ներարկման լուծույթի և լուծիչ 4մգ, 10մլ</t>
  </si>
  <si>
    <t>Պիրիդօքսին</t>
  </si>
  <si>
    <t>Պիրիդօքսին հ/ք pyridoxine լուծույթ ներարկման, 50մգ/մլ, 1մլ</t>
  </si>
  <si>
    <t>Պրեգաբալին</t>
  </si>
  <si>
    <t xml:space="preserve">Պրեգաբալին (pregabalin) դեղապատիճներ, կոշտ 75մգ, բլիստերում </t>
  </si>
  <si>
    <t xml:space="preserve">Պրեգաբալին (pregabalin) դեղապատիճներ, կոշտ 150մգ, բլիստերում </t>
  </si>
  <si>
    <t>Պրոկային</t>
  </si>
  <si>
    <t>Պրոկային  procaine  լուծույթ ներարկման 5մգ/մլ, 250մլ</t>
  </si>
  <si>
    <t>Պրոպրանոլոլ</t>
  </si>
  <si>
    <t>Պրոպրանոլոլ (պրոպրանոլոլի հիդրոքլորիդ) propranolol (propranolol hydrochloride) 40մգ</t>
  </si>
  <si>
    <t>Տրիմեպերիդին</t>
  </si>
  <si>
    <t>Տրիմեպերիդին (տրիմեպերիդինի հիդրոքլորիդ) trimeperidine (trimeperidine hydrochloride)  լուծույթ, ներարկման 20մգ/մլ, 1մլ ամպուլներ</t>
  </si>
  <si>
    <t xml:space="preserve"> Ջուր թորած ստերիլ</t>
  </si>
  <si>
    <t>Թորած ջուր ստերիլ 3000մլ տարողությամբ</t>
  </si>
  <si>
    <t>Ռամիպրիլ</t>
  </si>
  <si>
    <t>Ռամիպրիլ (ramipril) դեղահատեր 5մգ</t>
  </si>
  <si>
    <t>Ռամիպրիլ (ramipril) դեղահատեր 10մգ</t>
  </si>
  <si>
    <t>Ռիվարոքսաբան</t>
  </si>
  <si>
    <t>Ռիվարոքսաբան (rivaroxaban) դեղահատեր, թաղանթապատ 20մգ</t>
  </si>
  <si>
    <t>Ռիվարոքսաբան (rivaroxaban) դեղահատեր, թաղանթապատ 15մգ</t>
  </si>
  <si>
    <t>Ռոզուվաստատին</t>
  </si>
  <si>
    <t>Ռոզուվաստատին(rozuvastatin) դեղահատեր, թաղանթապատ 20մգ</t>
  </si>
  <si>
    <t>Ռոսուվաստատին, Էզետիմիբ</t>
  </si>
  <si>
    <t>Ռոսուվաստատին, Էզետիմիբ (rozuvastatin,ezetimibe) 20մգ+10մգ դեղահատ</t>
  </si>
  <si>
    <t xml:space="preserve">Ռոպինիրոլ </t>
  </si>
  <si>
    <t>Ռոպինիրոլ (ռոպինիրոլի հիդրոքլորիդ) դեղահատեր երկարատև ձերբազատմամբ 2մգ</t>
  </si>
  <si>
    <t>Ռոպինիրոլ (ռոպինիրոլի հիդրոքլորիդ) դեղահատեր երկարատև ձերբազատմամբ 4մգ</t>
  </si>
  <si>
    <t>Սալբուտամոլ</t>
  </si>
  <si>
    <t>Սալբուտամոլ (սալբուտամոլի սուլֆատ) salbutamol (salbutamol sulfate) ցողացիր շնչառման, 100մկգ/ դեղաչափ, 8,5գ (200 շնչառում) ալյումինե տարա դեղաչափիչ մխոցով և պլաստիկե ներդրուկ</t>
  </si>
  <si>
    <t>Սակխարոմիցես բուլարդի լիոֆիլացված բջիջներ</t>
  </si>
  <si>
    <t xml:space="preserve">Սակխարոմիցես բուլարդի բուլարդի լիոֆիլացված բջիջներ (lyophilized cells of saccharomyces boulardii) դեղապատիճներ 250մգ        </t>
  </si>
  <si>
    <t>Սիլդենաֆիլ</t>
  </si>
  <si>
    <t>Սիլդենաֆիլ sildenafil դեղապատիճ 50մգ</t>
  </si>
  <si>
    <t>Վալսարտան</t>
  </si>
  <si>
    <t>Վալսարտան (valsartan) դեղահատեր, թաղանթապատ 80մգ</t>
  </si>
  <si>
    <t>Վալսարտան հիպոքլորթիազիդ</t>
  </si>
  <si>
    <t>Վալսարտան,հիպոքլորթիազիդ (valsartan,hipochlorthiazid) դեղահատեր, թաղանթապատ 160մգ+12.5մգ</t>
  </si>
  <si>
    <t>Վերապամիլ</t>
  </si>
  <si>
    <t>Վերապամիլ verapamil  դեղահատ 80մգ</t>
  </si>
  <si>
    <t>Վիտամին Բ1, վիտամին Բ2, վիտամին Բ6, նիկոտինամիդ, դեքսպանթենոլ,</t>
  </si>
  <si>
    <t>վիտամին Բ1, վիտամին Բ2, վիտամին Բ6, նիկոտինամիդ, դեքսպանթենոլ, vitamin B1, vitamin B2, vitamin B6, nicotinamide, dexpanthenol, ներարկման լուծույթ  5մգ/մլ+2մգ/մլ+20մգ/+մլ3մգ/մլ  2մլ ամպուլա</t>
  </si>
  <si>
    <t>Տամսուլոզին</t>
  </si>
  <si>
    <t>Տամսուլոզին  tamsulosin դեղապատիճ  երկարատև ձերբազատմամբ 0,4մգ</t>
  </si>
  <si>
    <t>Տիկագրելոր</t>
  </si>
  <si>
    <t>Տիկագրելոր(ticagrelor) 90մգ դեղահաբ</t>
  </si>
  <si>
    <t>Տոլպերիզոն, լիդոկային</t>
  </si>
  <si>
    <t>Տոլպերիզոն, լիդոկային tolperisone, lidocaine լուծույթ ներարկման 100մգ/մլ+2,5մգ/մլ, 1մլ ամպուլ</t>
  </si>
  <si>
    <t>Տորասեմիդ</t>
  </si>
  <si>
    <t>Տորասեմիդ torasemide դեղահատ 10մգ</t>
  </si>
  <si>
    <t>Տրամադոլ</t>
  </si>
  <si>
    <t>Տրամադոլ (տրամադոլի հիդրոքլորիդ)tramadol լուծույթ ներարկման 50մգ/մլ, 2մլ ամպուլ</t>
  </si>
  <si>
    <t>Ցեֆազոլին</t>
  </si>
  <si>
    <t>Ցեֆազոլին cefazolin, դեղափոշի ներարկման լուծույթի, 1000մգ</t>
  </si>
  <si>
    <t>Ցեֆեպիմ</t>
  </si>
  <si>
    <t>Ցեֆեպիմ  (ցեֆեպիմի հիդրոքլորիդ) cefepime (cefepime hydrochloride) դեղափոշի ներարկման լուծույթի, 1000մգ ապակե սրվակ</t>
  </si>
  <si>
    <t>Ցիանոկոբալամին</t>
  </si>
  <si>
    <t>Ցիանոկոբալամին cyanocobalamin, լուծույթ մ/մ կամ ե/մ ներարկման, 0,2մգ/մլ, 1մլ</t>
  </si>
  <si>
    <t>Ցինկի քսուք</t>
  </si>
  <si>
    <t>Ցինկի քսուք 10% 30գ</t>
  </si>
  <si>
    <t>Ցիպրոֆլօքսացին,դեքսամետազոն</t>
  </si>
  <si>
    <t>Ցիպրոֆլօքսացին հիդրոքլորիդ 0,033գ,դեքսամետազոն 0,01գ 10մլ աչքի,ականջի կաթիլներ</t>
  </si>
  <si>
    <t>Ցիտալոպրամ</t>
  </si>
  <si>
    <t>Ցիտալոպրամ(Citalopram) 40մգ/մլ 15մլ հեղուկ դեղաձև,սրվակ</t>
  </si>
  <si>
    <t>Ցետիրիզին</t>
  </si>
  <si>
    <t>Ցետիրիզին  Cetirizine դեղահատեր թաղանթապատ 10մգ</t>
  </si>
  <si>
    <t>Քլորամֆենիկոլ,դեքսօմեթիլտետրահ, իզոպիրիմիդին</t>
  </si>
  <si>
    <t>Քլորամֆենիկոլ,դեքսօմեթիլտետրահ,իզոպիրիմիդին  chloramphenicol,dioxomethyltetrahydrop yramidine քսուք 7,5մգ/գ+40մգ/գ  25գ պարկուճ</t>
  </si>
  <si>
    <t>Քվետիապին</t>
  </si>
  <si>
    <t>Քվետիապին (քվետիապինի ֆումարատ) (quetiapin) դեղահատեր, թաղանթապատ 100մգ</t>
  </si>
  <si>
    <t>Ֆենիլէֆրին</t>
  </si>
  <si>
    <t xml:space="preserve">ֆենիլէֆրին (ֆենիլէֆրինի հիդրոքլորիդ) phenylephrine (phenylephrine hydrochloride) ակնակաթիլներ 25մգ/մլ, 10մլ </t>
  </si>
  <si>
    <t>Ֆենտանիլ</t>
  </si>
  <si>
    <t>Ֆենտանիլ fentanyl,  լուծույթ ներարկման, 0,05մգ/մլ, 2մլ</t>
  </si>
  <si>
    <t>Ֆուրոսեմիդ</t>
  </si>
  <si>
    <t>Ֆուրոսեմիդ furosemide,լուծույթ ներարկման, 10մգ/մլ, 2մլ</t>
  </si>
  <si>
    <t xml:space="preserve">Ֆուրոսեմիդ furosemide 40մգ </t>
  </si>
  <si>
    <t>Ֆենոտերոլ</t>
  </si>
  <si>
    <t>ֆենոտերոլ (ֆենոտերոլի հիդրոբրոմիդ), իպրատրոպիումի բրոմիդ (իպրատրոպիումի բրոմիդի մոնոհիդրատ) fenoterol (fenoterol hydrobromide), ipratropium bromide (ipratropium bromide monohydrate) լուծույթ, շնչառման 500մկգ/մլ 261մկգ/մլ, 20մլ ապակե տարա</t>
  </si>
  <si>
    <t>Ֆլյուորոսցենտային կոնտրաստային նյութ</t>
  </si>
  <si>
    <t xml:space="preserve">Ինդոցիանին կանաչ (indocyanine green) Լյոֆիլիզատ՝ ներերակային լուծույթ պատրաստելու համար՝ փոշու կամ շագանակագույն-կանաչ գույնի ծակոտկեն զանգվածի տեսքով՝ մանուշակագույն երանգով 25մգ: </t>
  </si>
  <si>
    <t>Ֆլուոքսետին</t>
  </si>
  <si>
    <t>Ֆլուոքսետին(Fluoxetine) 20մգ դեղահաբ կամ դեղապատիճ</t>
  </si>
  <si>
    <t>Ֆոլաթթու</t>
  </si>
  <si>
    <t>Ֆոլաթթու/Folic acid դեղահատ, 5մգ /400մկգ</t>
  </si>
  <si>
    <t>Քանակ</t>
  </si>
  <si>
    <t>Գադոտերաթթու</t>
  </si>
  <si>
    <t>Գադոպենտետաթթու /gadopentetic acid /լուծույթ 0,5մմոլ/մլ;  պլաստիկե շշիկ 50մլ</t>
  </si>
  <si>
    <t>Յոհեքսոլ</t>
  </si>
  <si>
    <t>Յոհեքսոլ  iohexol լուծույթ ներարկման, 755մգ/մլ (350մգ յոդ/մլ), 50մլ պլաստիկե սրվակով</t>
  </si>
  <si>
    <t xml:space="preserve">Գադոքսետաթթու </t>
  </si>
  <si>
    <t>Գադոքսետաթթու (gadoxetic acid) Ներերակային ներարկման լուծույթ 0.25 մմոլ/մլ  10ml</t>
  </si>
  <si>
    <t>Ռիբոֆլավին + դեքստրան</t>
  </si>
  <si>
    <t>Ռիբոֆլավին մոնոնուկլեոտիդ(Վիտամին B2) 0.1%  ակնային լուծույթի ` հիմնված է 450-550 կԴա մոլեկուլային քաշով 20% դեքստրանի վրա, որը ապահովում է անհրաժեշտ մածուցիկությունը։ Oգտագործվում է աչքի եղջերաթաղանթի կոլագենի ուլտրամանուշակագույն կրոսլինկինգի  (խաչաձև կապում) պրոցեդուրայում եղջերաթաղանթի էկտազիաների դեպքում էպիթելի վերականգնման համար:</t>
  </si>
  <si>
    <t xml:space="preserve">Наименование </t>
  </si>
  <si>
    <t xml:space="preserve"> Единица</t>
  </si>
  <si>
    <t>измерения Количество</t>
  </si>
  <si>
    <t xml:space="preserve">Цена за единицу </t>
  </si>
  <si>
    <t>Ориентировочная цена</t>
  </si>
  <si>
    <t xml:space="preserve">Технические характеристики </t>
  </si>
  <si>
    <t>Метилпреднизолон</t>
  </si>
  <si>
    <t>Мелоксикам</t>
  </si>
  <si>
    <t>Метамизол</t>
  </si>
  <si>
    <t>Метронидазол</t>
  </si>
  <si>
    <t>Метформин</t>
  </si>
  <si>
    <t>Метопролол</t>
  </si>
  <si>
    <t>Морфин</t>
  </si>
  <si>
    <t>Моксифлоксацин</t>
  </si>
  <si>
    <t>Хлорид натрия</t>
  </si>
  <si>
    <t>Небиволол</t>
  </si>
  <si>
    <t>Нимесулид</t>
  </si>
  <si>
    <t>Нимодипин</t>
  </si>
  <si>
    <t>Нистатин</t>
  </si>
  <si>
    <t>Нитроглицерин</t>
  </si>
  <si>
    <t>Панкреатин</t>
  </si>
  <si>
    <t>Пантопразол</t>
  </si>
  <si>
    <t>Папаверин</t>
  </si>
  <si>
    <t>Парацетамол</t>
  </si>
  <si>
    <t>Пароксетин</t>
  </si>
  <si>
    <t>Периндоприл, амлодипин</t>
  </si>
  <si>
    <t>Периндоприл, индапамид, амлодипин</t>
  </si>
  <si>
    <t>Бромид пипекурония</t>
  </si>
  <si>
    <t>Пиридоксин</t>
  </si>
  <si>
    <t>Прегабалин</t>
  </si>
  <si>
    <t>Прокаин</t>
  </si>
  <si>
    <t>Пропранолол</t>
  </si>
  <si>
    <t>Тримеперидин</t>
  </si>
  <si>
    <t>Стерильная дистиллированная вода</t>
  </si>
  <si>
    <t>Рамиприл</t>
  </si>
  <si>
    <t>Ривароксабан</t>
  </si>
  <si>
    <t>Розувастатин</t>
  </si>
  <si>
    <t>Розувастатин, эзетимиб</t>
  </si>
  <si>
    <t>Ропинирол</t>
  </si>
  <si>
    <t>Сальбутамол</t>
  </si>
  <si>
    <t>Лиофилизированные клетки Saccharomyces boulardii</t>
  </si>
  <si>
    <t>Силденафил</t>
  </si>
  <si>
    <t>Валсартан</t>
  </si>
  <si>
    <t>Валсартан гипохлоротиазид</t>
  </si>
  <si>
    <t>Верапамил</t>
  </si>
  <si>
    <t>Витамин B1, витамин B2, витамин B6, никотинамид, декспантенол,</t>
  </si>
  <si>
    <t>Тамсулозин</t>
  </si>
  <si>
    <t>Тикагрелор</t>
  </si>
  <si>
    <t>Толперизон, лидокаин</t>
  </si>
  <si>
    <t>Торасемид</t>
  </si>
  <si>
    <t>Трамадол</t>
  </si>
  <si>
    <t>Цефазолин</t>
  </si>
  <si>
    <t>Цефепим</t>
  </si>
  <si>
    <t>Цианокобаламин</t>
  </si>
  <si>
    <t>Цинковая мазь</t>
  </si>
  <si>
    <t>Ципрофлоксацин, дексаметазон</t>
  </si>
  <si>
    <t>Циталопрам</t>
  </si>
  <si>
    <t>Цетиризин</t>
  </si>
  <si>
    <t>Хлорамфеникол, дексометилтетрагидрозолин, изопиримидин</t>
  </si>
  <si>
    <t>Кветиапин</t>
  </si>
  <si>
    <t>Фенилэфрин</t>
  </si>
  <si>
    <t>Фентанил</t>
  </si>
  <si>
    <t>Фуросемид</t>
  </si>
  <si>
    <t>Фенотерол</t>
  </si>
  <si>
    <t>Флуоресцентный контрастный агент</t>
  </si>
  <si>
    <t>Флуоксетин</t>
  </si>
  <si>
    <t>Фолиевая кислота</t>
  </si>
  <si>
    <t>Гадотеровая кислота</t>
  </si>
  <si>
    <t>Иогексол</t>
  </si>
  <si>
    <t>Гадоксетовая кислота</t>
  </si>
  <si>
    <t>Рибофлавин + декстран</t>
  </si>
  <si>
    <t>Метилпреднизолон, таблетки метилпреднизолона 4 мг</t>
  </si>
  <si>
    <t>Метилпреднизолон, таблетки метилпреднизолона 16 мг</t>
  </si>
  <si>
    <t>Метилпреднизолон (метилпреднизолона натрия сукцинат) порошок для инъекций, раствор или раствор 1000 мг</t>
  </si>
  <si>
    <t>Метилпреднизолон (метилпреднизолона натрия сукцинат) порошок для инъекций, раствор или раствор 500 мг</t>
  </si>
  <si>
    <t>Мелоксикам, раствор мелоксикама 15 мг/1,5 мл</t>
  </si>
  <si>
    <t>Метамизол (метамизол натрия) метамизол (метамизол натрия) 500 мг/мл, ампула 2 мл.</t>
  </si>
  <si>
    <t>Метронидазол, раствор метронидазола для внутривенного капельного введения 5 мг/мл, 100 мл</t>
  </si>
  <si>
    <t>Метронидазол, таблетки метронидазола 500 мг</t>
  </si>
  <si>
    <t>Таблетки метформина (гидрохлорида метформина), покрытые пленочной оболочкой 500 мг</t>
  </si>
  <si>
    <t>Таблетки метформина (гидрохлорида метформина), покрытые пленочной оболочкой 1000 мг</t>
  </si>
  <si>
    <t>Метопролол, таблетки метопролола 50 мг</t>
  </si>
  <si>
    <t>Морфин (гидрохлорид морфина), раствор для инъекций, 10 мг/мл 1 мл</t>
  </si>
  <si>
    <t>Моксифлоксацин, глазные капли моксифлоксацина 5 мг/мл, флакон-катетер</t>
  </si>
  <si>
    <t>раствор хлорида натрия для внутривенного капельного введения 100 мг/мл; пластиковая упаковка 50 мл</t>
  </si>
  <si>
    <t>раствор хлорида натрия для капельного введения 9 мг/мл; Пластиковая упаковка 3000 мл</t>
  </si>
  <si>
    <t>Небиволол, таблетки небиволола 5 мг</t>
  </si>
  <si>
    <t>Нимесулид, гранулы, суспензия для приема внутрь 100 мг, пакетики 2 г</t>
  </si>
  <si>
    <t>Нимодипин, таблетки нимодипина 30 мг</t>
  </si>
  <si>
    <t>Нистатин, таблетки нистатина 500000 мм</t>
  </si>
  <si>
    <t>Нитроглицерин, спрей нитроглицерина подъязычный, дозировка 0,4 мг/доза, 10 мл (200 доз)</t>
  </si>
  <si>
    <t>Панкреатин, таблетки панкреатина (липаза, амилаза, протеаза), покрытые пленочной оболочкой, 3500 АМ + 4200 АМ + 250 АМ</t>
  </si>
  <si>
    <t>Пантопразол (пантопразол натрия), порошок пантопразола (пантопразол натрия), раствор для инъекций, стеклянный флакон 40 мг</t>
  </si>
  <si>
    <t>Папаверин (папаверина гидрохлорид), раствор для инъекций 20 мг/мл, ампула 2 мл</t>
  </si>
  <si>
    <t>Парацетамол, ректальные суппозитории парацетамола 150 мг</t>
  </si>
  <si>
    <t>Парацетамол, ректальные суппозитории парацетамола 100 мг</t>
  </si>
  <si>
    <t>Парацетамол, ректальные суппозитории парацетамола 250 мг</t>
  </si>
  <si>
    <t>Парацетамол Ректальные суппозитории 50 мг</t>
  </si>
  <si>
    <t>Таблетки пароксетина 20 мг</t>
  </si>
  <si>
    <t>Таблетки периндоприла, амлодипина 10 мг + 10 мг</t>
  </si>
  <si>
    <t>Таблетки периндоприла, амлодипина 5 мг + 5 мг</t>
  </si>
  <si>
    <t>Таблетки периндоприла (периндоприла аргинин), индапамида, амлодипина (амлодипина бесилат) 10 мг + 2,5 мг + 5 мг</t>
  </si>
  <si>
    <t>Таблетки периндоприла (периндоприла аргинин), индапамида, амлодипина (амлодипина бесилат) Таблетки, покрытые пленочной оболочкой, 5 мг + 1,25 мг + 5 мг</t>
  </si>
  <si>
    <t>Бромид пипекурония, бромид пипекурония, порошок для приготовления раствора для инъекций и растворитель 4 мг, 10 мл</t>
  </si>
  <si>
    <t>Раствор пиридоксина для инъекций, 50 мг/мл, 1 мл</t>
  </si>
  <si>
    <t>Твердые капсулы прегабалина 75 мг, блистер</t>
  </si>
  <si>
    <t>Прокаин, раствор для инъекций 5 мг/мл, 250 мл</t>
  </si>
  <si>
    <t>Пропранолол (гидрохлорид пропранолола) 40 мг</t>
  </si>
  <si>
    <t>Тримеперидин (гидрохлорид тримеперидина) раствор для инъекций 20 мг/мл, ампулы 1 мл</t>
  </si>
  <si>
    <t>Дистиллированная вода, стерильная, емкость 3000 мл</t>
  </si>
  <si>
    <t>Рамиприл (рамиприл) таблетки 5 мг</t>
  </si>
  <si>
    <t>Рамиприл (рамиприл) таблетки 10 мг</t>
  </si>
  <si>
    <t>Ривароксабан (ривароксабан) таблетки, покрытые пленочной оболочкой 20 мг</t>
  </si>
  <si>
    <t>Ривароксабан (ривароксабан) таблетки, покрытые пленочной оболочкой 15 мг</t>
  </si>
  <si>
    <t>Розувастатин (розувастатин) таблетки, покрытые пленочной оболочкой 20 мг</t>
  </si>
  <si>
    <t>Розувастатин, Эзетимиб (розувастатин, эзетимиб) 20 мг + 10 мг таблетка</t>
  </si>
  <si>
    <t>Ропинирол (гидрохлорид ропинирола) Таблетки пролонгированного действия 2 мг</t>
  </si>
  <si>
    <t>Таблетки пролонгированного действия ропинирола (гидрохлорид ропинирола) 4 мг</t>
  </si>
  <si>
    <t>Ингаляционный спрей сальбутамола (сульфат сальбутамола), 100 мкг/доза, 8,5 г (200 ингаляций), алюминиевый баллон с дозирующим поршнем и пластиковой вставкой</t>
  </si>
  <si>
    <t>Капсулы из лиофилизированных клеток Saccharomyces boulardii 250 мг</t>
  </si>
  <si>
    <t>Капсулы силденафила 50 мг</t>
  </si>
  <si>
    <t>Таблетки валсартана (валсартан), покрытые пленочной оболочкой 80 мг</t>
  </si>
  <si>
    <t>Таблетки валсартана, гипохлортиазида (валсартан, гипохлортиазид), покрытые пленочной оболочкой 160 мг + 12,5 мг</t>
  </si>
  <si>
    <t>Таблетки верапамила 80 мг</t>
  </si>
  <si>
    <t>Витамин B1, витамин B2, витамин B6, никотинамид, декспантенол, раствор для инъекций 5 мг/мл + 2 мг/мл + 20 мг/мл + 3 мг/мл, ампула 2 мл</t>
  </si>
  <si>
    <t>Тамсулозин, капсулы пролонгированного действия 0,4 мг</t>
  </si>
  <si>
    <t>Тикагрелор, таблетки 90 мг</t>
  </si>
  <si>
    <t>Толперизон, лидокаин, раствор для инъекций толперизона, лидокаина 100 мг/мл + 2,5 мг/мл, ампула 1 мл</t>
  </si>
  <si>
    <t>Торасемид, таблетки торасемида 10 мг</t>
  </si>
  <si>
    <t>Трамадол (гидрохлорид трамадола), раствор для инъекций 50 мг/мл, ампула 2 мл</t>
  </si>
  <si>
    <t>Цефазолин, порошок для инъекций, раствор, 1000 мг</t>
  </si>
  <si>
    <t>Цефепим (гидрохлорид цефепима), порошок для инъекций, раствор, стеклянный флакон 1000 мг</t>
  </si>
  <si>
    <t>Цианокобаламин, раствор для инъекций m/m или e/m, 0,2 мг/мл, 1 мл</t>
  </si>
  <si>
    <t>Цинковая мазь 10% 30 г</t>
  </si>
  <si>
    <t>Гидрохлорид ципрофлоксацина 0,033 г, дексаметазон 0,01 г 10 мл глазные и ушные капли</t>
  </si>
  <si>
    <t>Циталопрам 40 мг/мл 15 мл жидкая лекарственная форма, флакон</t>
  </si>
  <si>
    <t>Цетиризин Таблетки цетиризина, покрытые пленочной оболочкой, 10 мг Мазь с хлорамфениколом и диоксометилтетрагидропирамидином 7,5 мг/г + 40 мг/г 25 г капсулы</t>
  </si>
  <si>
    <t>Хлорамфеникол, диоксометилтетрагидропирамидиновая мазь 7,5 мг/г + 40 мг/г, капсулы 25 г</t>
  </si>
  <si>
    <t>Кветиапин (кветиапин) таблетки, покрытые пленочной оболочкой, 100 мг</t>
  </si>
  <si>
    <t>фенилэфрин (фенилэфрина гидрохлорид) глазные капли 25 мг/мл, 10 мл</t>
  </si>
  <si>
    <t>Фентанил фентанил, раствор для инъекций, 0,05 мг/мл, 2 мл</t>
  </si>
  <si>
    <t>Фуросемид фуросемид, раствор для инъекций, 10 мг/мл, 2 мл</t>
  </si>
  <si>
    <t>Фуросемид фуросемид 40 мг</t>
  </si>
  <si>
    <t>фенотерол (фенотерола гидробромид), ипратропия бромид (ипратропия бромид моногидрат) фенотерол (фенотерола гидробромид), ипратропия бромид (ипратропия бромид моногидрат) раствор для ингаляций 500 мкг/мл 261 мкг/мл, стеклянная банка 20 мл флакон</t>
  </si>
  <si>
    <t>Индоцианин зеленый (индоцианин зеленый) лиофилизат для приготовления раствора для внутривенного введения, в виде порошка или пористой массы коричнево-зеленого цвета с фиолетовым оттенком, 25 мг.</t>
  </si>
  <si>
    <t>Флуоксетин (флуоксетин) 20 мг таблетки или капсулы</t>
  </si>
  <si>
    <t>Фолиевая кислота таблетки, 5 мг/400 мкг</t>
  </si>
  <si>
    <t>Гадоксетовая кислота/гадопентетовая кислота/раствор 0,5 ммоль/мл; пластиковый флакон 50 мл</t>
  </si>
  <si>
    <t>Иогексол раствор для инъекций, 755 мг/мл (350 мг йода/мл), пластиковый флакон 50 мл</t>
  </si>
  <si>
    <t>Гадоксетовая кислота раствор для внутривенных инъекций 0,25 ммоль/мл 10 мл</t>
  </si>
  <si>
    <t>Рибофлавин мононуклеотид (витамин B2) 0,1% офтальмологический раствор - на основе 20% декстрана с молекулярной массой 450-550 кДа, обеспечивающего необходимую вязкость. Он используется в процедуре ультрафиолетового сшивания коллагена роговицы для регенерации эпителия в случаях эктазии роговицы.</t>
  </si>
  <si>
    <t>33642220/501</t>
  </si>
  <si>
    <t>33642220/502</t>
  </si>
  <si>
    <t>33642220/503</t>
  </si>
  <si>
    <t>33642220/504</t>
  </si>
  <si>
    <t>33691176/501</t>
  </si>
  <si>
    <t>33661119/501</t>
  </si>
  <si>
    <t>33691112/501</t>
  </si>
  <si>
    <t>33691112/502</t>
  </si>
  <si>
    <t>33611260/501</t>
  </si>
  <si>
    <t>33611260/502</t>
  </si>
  <si>
    <t>33621700/501</t>
  </si>
  <si>
    <t>33661120/501</t>
  </si>
  <si>
    <t>33691176/502</t>
  </si>
  <si>
    <t>33691136/501</t>
  </si>
  <si>
    <t>33691136/502</t>
  </si>
  <si>
    <t>33691205/501</t>
  </si>
  <si>
    <t>33691232/501</t>
  </si>
  <si>
    <t>33691176/503</t>
  </si>
  <si>
    <t>33691176/504</t>
  </si>
  <si>
    <t>33691176/505</t>
  </si>
  <si>
    <t>33621360/501</t>
  </si>
  <si>
    <t>33611150/501</t>
  </si>
  <si>
    <t xml:space="preserve">33611470/501 </t>
  </si>
  <si>
    <t>33621540/501</t>
  </si>
  <si>
    <t xml:space="preserve">33661122/501 </t>
  </si>
  <si>
    <t>33661122/502</t>
  </si>
  <si>
    <t>33661122/503</t>
  </si>
  <si>
    <t>33661122/504</t>
  </si>
  <si>
    <t xml:space="preserve"> 33691176/506</t>
  </si>
  <si>
    <t>33621460/501</t>
  </si>
  <si>
    <t>33621460/502</t>
  </si>
  <si>
    <t>33621764/501</t>
  </si>
  <si>
    <t>33621764/502</t>
  </si>
  <si>
    <t>33621764/503</t>
  </si>
  <si>
    <t>33691816/501</t>
  </si>
  <si>
    <t>33691176/507</t>
  </si>
  <si>
    <t>33691176/508</t>
  </si>
  <si>
    <t>33651120/501</t>
  </si>
  <si>
    <t>33621680/501</t>
  </si>
  <si>
    <t>33691176/509</t>
  </si>
  <si>
    <t>33691176/510</t>
  </si>
  <si>
    <t>33621550/501</t>
  </si>
  <si>
    <t>33621550/502</t>
  </si>
  <si>
    <t>33691196/501</t>
  </si>
  <si>
    <t>33691176/511</t>
  </si>
  <si>
    <t>33691176/512</t>
  </si>
  <si>
    <t>33691176/513</t>
  </si>
  <si>
    <t>33691239/501</t>
  </si>
  <si>
    <t>33691239/502</t>
  </si>
  <si>
    <t>33671113/501</t>
  </si>
  <si>
    <t>33691176/514</t>
  </si>
  <si>
    <t>33691812/501</t>
  </si>
  <si>
    <t>33621770/501</t>
  </si>
  <si>
    <t>33621770/502</t>
  </si>
  <si>
    <t>33621730/501</t>
  </si>
  <si>
    <t xml:space="preserve">33691176/515 </t>
  </si>
  <si>
    <t>33691209/501</t>
  </si>
  <si>
    <t>33691176/516</t>
  </si>
  <si>
    <t xml:space="preserve">33631380/501 </t>
  </si>
  <si>
    <t>33621774/501</t>
  </si>
  <si>
    <t>33691226/501</t>
  </si>
  <si>
    <t>33651116/501</t>
  </si>
  <si>
    <t>33651140/501</t>
  </si>
  <si>
    <t>33621240/501</t>
  </si>
  <si>
    <t xml:space="preserve">33691176/517 </t>
  </si>
  <si>
    <t>33651134/501</t>
  </si>
  <si>
    <t xml:space="preserve">33691176/518 </t>
  </si>
  <si>
    <t xml:space="preserve"> 33631491/501</t>
  </si>
  <si>
    <t>33691176/519</t>
  </si>
  <si>
    <t>33691176/520</t>
  </si>
  <si>
    <t>33621660/501</t>
  </si>
  <si>
    <t>33661114/501</t>
  </si>
  <si>
    <t>33621590/501</t>
  </si>
  <si>
    <t>33621590/502</t>
  </si>
  <si>
    <t>33671139/501</t>
  </si>
  <si>
    <t>33691176/521</t>
  </si>
  <si>
    <t>33691176/522</t>
  </si>
  <si>
    <t>33621230/501</t>
  </si>
  <si>
    <t>33691176/523</t>
  </si>
  <si>
    <t>33691176/524</t>
  </si>
  <si>
    <t>33691176/525</t>
  </si>
  <si>
    <t>33691176/526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</si>
</sst>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GHEA Grapalat"/>
      <family val="2"/>
      <charset val="20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</cellXfs>
  <cellStyles count="3">
    <cellStyle name="Normal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1358348</xdr:colOff>
      <xdr:row>1</xdr:row>
      <xdr:rowOff>0</xdr:rowOff>
    </xdr:from>
    <xdr:to>
      <xdr:col>3</xdr:col>
      <xdr:colOff>2228022</xdr:colOff>
      <xdr:row>2</xdr:row>
      <xdr:rowOff>172611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1D6F86A5-38E5-43D3-87B1-029D6C159B31}"/>
            </a:ext>
          </a:extLst>
        </xdr:cNvPr>
        <xdr:cNvSpPr>
          <a:spLocks noChangeAspect="1" noChangeArrowheads="1"/>
        </xdr:cNvSpPr>
      </xdr:nvSpPr>
      <xdr:spPr bwMode="auto">
        <a:xfrm flipH="1" flipV="1">
          <a:off x="3362739" y="1500475"/>
          <a:ext cx="869674" cy="363111"/>
        </a:xfrm>
        <a:custGeom>
          <a:avLst/>
          <a:gdLst>
            <a:gd name="connsiteX0" fmla="*/ 0 w 3209096"/>
            <a:gd name="connsiteY0" fmla="*/ 0 h 398889"/>
            <a:gd name="connsiteX1" fmla="*/ 3209096 w 3209096"/>
            <a:gd name="connsiteY1" fmla="*/ 0 h 398889"/>
            <a:gd name="connsiteX2" fmla="*/ 3209096 w 3209096"/>
            <a:gd name="connsiteY2" fmla="*/ 398889 h 398889"/>
            <a:gd name="connsiteX3" fmla="*/ 0 w 3209096"/>
            <a:gd name="connsiteY3" fmla="*/ 398889 h 398889"/>
            <a:gd name="connsiteX4" fmla="*/ 0 w 3209096"/>
            <a:gd name="connsiteY4" fmla="*/ 0 h 398889"/>
            <a:gd name="connsiteX0" fmla="*/ 0 w 3209096"/>
            <a:gd name="connsiteY0" fmla="*/ 0 h 398889"/>
            <a:gd name="connsiteX1" fmla="*/ 1469748 w 3209096"/>
            <a:gd name="connsiteY1" fmla="*/ 182217 h 398889"/>
            <a:gd name="connsiteX2" fmla="*/ 3209096 w 3209096"/>
            <a:gd name="connsiteY2" fmla="*/ 398889 h 398889"/>
            <a:gd name="connsiteX3" fmla="*/ 0 w 3209096"/>
            <a:gd name="connsiteY3" fmla="*/ 398889 h 398889"/>
            <a:gd name="connsiteX4" fmla="*/ 0 w 3209096"/>
            <a:gd name="connsiteY4" fmla="*/ 0 h 398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09096" h="398889">
              <a:moveTo>
                <a:pt x="0" y="0"/>
              </a:moveTo>
              <a:lnTo>
                <a:pt x="1469748" y="182217"/>
              </a:lnTo>
              <a:lnTo>
                <a:pt x="3209096" y="398889"/>
              </a:lnTo>
              <a:lnTo>
                <a:pt x="0" y="398889"/>
              </a:lnTo>
              <a:lnTo>
                <a:pt x="0" y="0"/>
              </a:lnTo>
              <a:close/>
            </a:path>
          </a:pathLst>
        </a:cu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8</xdr:row>
      <xdr:rowOff>20706</xdr:rowOff>
    </xdr:to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6F5EE415-07D5-4AB6-8D6A-60390E7BEA30}"/>
            </a:ext>
          </a:extLst>
        </xdr:cNvPr>
        <xdr:cNvSpPr>
          <a:spLocks noChangeAspect="1" noChangeArrowheads="1"/>
        </xdr:cNvSpPr>
      </xdr:nvSpPr>
      <xdr:spPr bwMode="auto">
        <a:xfrm>
          <a:off x="352425" y="4042410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3</xdr:row>
      <xdr:rowOff>491157</xdr:rowOff>
    </xdr:to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DEDFDDEC-B3D9-4C1F-8E31-7FDB860D902A}"/>
            </a:ext>
          </a:extLst>
        </xdr:cNvPr>
        <xdr:cNvSpPr>
          <a:spLocks noChangeAspect="1" noChangeArrowheads="1"/>
        </xdr:cNvSpPr>
      </xdr:nvSpPr>
      <xdr:spPr bwMode="auto">
        <a:xfrm>
          <a:off x="352425" y="414718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42519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4419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45872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46081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6B28793E-BFAE-4D32-BB45-129F931D253F}"/>
            </a:ext>
          </a:extLst>
        </xdr:cNvPr>
        <xdr:cNvSpPr>
          <a:spLocks noChangeAspect="1" noChangeArrowheads="1"/>
        </xdr:cNvSpPr>
      </xdr:nvSpPr>
      <xdr:spPr bwMode="auto">
        <a:xfrm>
          <a:off x="609600" y="41529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84B56E99-0D27-48BC-875D-65AD7E36AF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100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1EE3F1AD-81DB-460C-860B-5C4584BA797C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67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B8FE470F-7848-4D72-8D0E-CE7F2F30C8AD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67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60960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157370</xdr:colOff>
      <xdr:row>1</xdr:row>
      <xdr:rowOff>0</xdr:rowOff>
    </xdr:from>
    <xdr:ext cx="531743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85DD501F-F094-4F97-8940-B899DF2EE04F}"/>
            </a:ext>
          </a:extLst>
        </xdr:cNvPr>
        <xdr:cNvSpPr>
          <a:spLocks noChangeAspect="1" noChangeArrowheads="1"/>
        </xdr:cNvSpPr>
      </xdr:nvSpPr>
      <xdr:spPr bwMode="auto">
        <a:xfrm>
          <a:off x="9806609" y="20582282"/>
          <a:ext cx="531743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18288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22</xdr:row>
      <xdr:rowOff>0</xdr:rowOff>
    </xdr:from>
    <xdr:to>
      <xdr:col>1</xdr:col>
      <xdr:colOff>1015365</xdr:colOff>
      <xdr:row>22</xdr:row>
      <xdr:rowOff>228600</xdr:rowOff>
    </xdr:to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CA2FE13B-EAD3-4693-AC49-28D91A342EA5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904875</xdr:colOff>
      <xdr:row>22</xdr:row>
      <xdr:rowOff>0</xdr:rowOff>
    </xdr:from>
    <xdr:to>
      <xdr:col>1</xdr:col>
      <xdr:colOff>1015365</xdr:colOff>
      <xdr:row>22</xdr:row>
      <xdr:rowOff>228600</xdr:rowOff>
    </xdr:to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9891F999-B47F-4443-A0B1-EDEA3768DEAE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AD7FA57B-0497-459F-A8E4-AA004900651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22E464DC-FC93-4A56-867F-92F7B71525D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C9465B81-0FB4-44A1-B448-0485AE188F62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C929F558-6F94-4876-8E07-FB2989430F67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CE5AE92D-7F6A-4629-8757-53ADCE616F9F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7878792C-6950-443E-A537-B61BEF880C2C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85A0EBAC-A60D-4304-8C37-75D8FDA93E7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70</xdr:row>
      <xdr:rowOff>0</xdr:rowOff>
    </xdr:from>
    <xdr:to>
      <xdr:col>1</xdr:col>
      <xdr:colOff>1015365</xdr:colOff>
      <xdr:row>70</xdr:row>
      <xdr:rowOff>304303</xdr:rowOff>
    </xdr:to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6EA6E26F-0D07-45ED-B449-053195AE53B9}"/>
            </a:ext>
          </a:extLst>
        </xdr:cNvPr>
        <xdr:cNvSpPr>
          <a:spLocks noChangeAspect="1" noChangeArrowheads="1"/>
        </xdr:cNvSpPr>
      </xdr:nvSpPr>
      <xdr:spPr bwMode="auto">
        <a:xfrm>
          <a:off x="352425" y="17316450"/>
          <a:ext cx="110490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70</xdr:row>
      <xdr:rowOff>0</xdr:rowOff>
    </xdr:from>
    <xdr:ext cx="104775" cy="209550"/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0A9A575D-D31C-483E-A2C9-AC4D16B2685E}"/>
            </a:ext>
          </a:extLst>
        </xdr:cNvPr>
        <xdr:cNvSpPr>
          <a:spLocks noChangeAspect="1" noChangeArrowheads="1"/>
        </xdr:cNvSpPr>
      </xdr:nvSpPr>
      <xdr:spPr bwMode="auto">
        <a:xfrm>
          <a:off x="352425" y="173164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71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32E08635-F6E8-4186-9185-9378D9D2A637}"/>
            </a:ext>
          </a:extLst>
        </xdr:cNvPr>
        <xdr:cNvSpPr>
          <a:spLocks noChangeAspect="1" noChangeArrowheads="1"/>
        </xdr:cNvSpPr>
      </xdr:nvSpPr>
      <xdr:spPr bwMode="auto">
        <a:xfrm>
          <a:off x="352425" y="176974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72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352425" y="180784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73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8268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FFF8C86C-30F6-4A94-B924-A6B682BF5B2B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4690DDD3-9413-4D2C-AC6C-E2D561FDC6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8B7E0E6B-B648-44CA-88BC-4CA5984F66FB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02F664E6-3E38-4256-9CD5-3A52695C411B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A712C5BA-58E8-4D2A-A767-3969C3FB1ABF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26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4B44AEB8-1237-4E9F-B7FD-B7741A0C9F11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76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32</xdr:row>
      <xdr:rowOff>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352425" y="457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22</xdr:row>
      <xdr:rowOff>0</xdr:rowOff>
    </xdr:from>
    <xdr:to>
      <xdr:col>1</xdr:col>
      <xdr:colOff>1015365</xdr:colOff>
      <xdr:row>22</xdr:row>
      <xdr:rowOff>453390</xdr:rowOff>
    </xdr:to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99BAE6C2-0C79-4B10-9EEC-2A11B0D743F8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10490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EA7AB79C-4147-4C68-BC56-2A843EA6315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6EF03491-2A06-4F5B-B771-28E575931BA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F61005C8-4982-40E6-A24A-347E4CC49A5A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1326661B-513B-4F30-BF9C-1D63CEF0AA54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17EDB86D-2ECC-434C-874B-E97DDB0705F4}"/>
            </a:ext>
          </a:extLst>
        </xdr:cNvPr>
        <xdr:cNvSpPr>
          <a:spLocks noChangeAspect="1" noChangeArrowheads="1"/>
        </xdr:cNvSpPr>
      </xdr:nvSpPr>
      <xdr:spPr bwMode="auto">
        <a:xfrm>
          <a:off x="352425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3304761</xdr:colOff>
      <xdr:row>21</xdr:row>
      <xdr:rowOff>33130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DC2B2212-AD7D-486E-8821-7011F059D959}"/>
            </a:ext>
          </a:extLst>
        </xdr:cNvPr>
        <xdr:cNvSpPr>
          <a:spLocks noChangeAspect="1" noChangeArrowheads="1"/>
        </xdr:cNvSpPr>
      </xdr:nvSpPr>
      <xdr:spPr bwMode="auto">
        <a:xfrm>
          <a:off x="5309152" y="42647152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83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510526AA-2F76-47BE-9CEB-BC4F0669A314}"/>
            </a:ext>
          </a:extLst>
        </xdr:cNvPr>
        <xdr:cNvSpPr>
          <a:spLocks noChangeAspect="1" noChangeArrowheads="1"/>
        </xdr:cNvSpPr>
      </xdr:nvSpPr>
      <xdr:spPr bwMode="auto">
        <a:xfrm>
          <a:off x="638175" y="400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5DF8E853-010E-4AE0-833A-3A183401F58B}"/>
            </a:ext>
          </a:extLst>
        </xdr:cNvPr>
        <xdr:cNvSpPr>
          <a:spLocks noChangeAspect="1" noChangeArrowheads="1"/>
        </xdr:cNvSpPr>
      </xdr:nvSpPr>
      <xdr:spPr bwMode="auto">
        <a:xfrm>
          <a:off x="619125" y="1143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5FB784CC-484D-4E79-88F6-43F7E3E76E63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ADE3B7D1-E220-4DB6-9918-DDDE39DB59BC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264E6F4E-5E4D-47C1-9E11-69E12C9963B3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A97237D7-B618-41B4-BF0E-F6324155B7B6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88A49A2D-898D-43AB-9874-438BDDE9794F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EC4B5C03-0B84-43A4-AEB9-466303DEE5FA}"/>
            </a:ext>
          </a:extLst>
        </xdr:cNvPr>
        <xdr:cNvSpPr>
          <a:spLocks noChangeAspect="1" noChangeArrowheads="1"/>
        </xdr:cNvSpPr>
      </xdr:nvSpPr>
      <xdr:spPr bwMode="auto">
        <a:xfrm>
          <a:off x="619125" y="2286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73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61027" y="2022613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74</xdr:row>
      <xdr:rowOff>0</xdr:rowOff>
    </xdr:from>
    <xdr:ext cx="104775" cy="209550"/>
    <xdr:sp macro="" textlink="">
      <xdr:nvSpPr>
        <xdr:cNvPr id="78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61027" y="2041663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6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79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0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1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2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3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4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5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6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7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8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89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90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91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92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93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94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95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96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97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98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99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00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01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02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03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04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06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07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8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9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0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1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2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3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4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5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6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7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8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19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20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21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22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123" name="AutoShape 11146" descr="*">
          <a:extLst>
            <a:ext uri="{FF2B5EF4-FFF2-40B4-BE49-F238E27FC236}">
              <a16:creationId xmlns:a16="http://schemas.microsoft.com/office/drawing/2014/main" id="{6B28793E-BFAE-4D32-BB45-129F931D253F}"/>
            </a:ext>
          </a:extLst>
        </xdr:cNvPr>
        <xdr:cNvSpPr>
          <a:spLocks noChangeAspect="1" noChangeArrowheads="1"/>
        </xdr:cNvSpPr>
      </xdr:nvSpPr>
      <xdr:spPr bwMode="auto">
        <a:xfrm>
          <a:off x="352425" y="424961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33</xdr:row>
      <xdr:rowOff>0</xdr:rowOff>
    </xdr:from>
    <xdr:ext cx="104775" cy="209550"/>
    <xdr:sp macro="" textlink="">
      <xdr:nvSpPr>
        <xdr:cNvPr id="124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1256567" y="8616462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34</xdr:row>
      <xdr:rowOff>0</xdr:rowOff>
    </xdr:from>
    <xdr:ext cx="104775" cy="209550"/>
    <xdr:sp macro="" textlink="">
      <xdr:nvSpPr>
        <xdr:cNvPr id="125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1256567" y="8616462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73</xdr:row>
      <xdr:rowOff>0</xdr:rowOff>
    </xdr:from>
    <xdr:ext cx="104775" cy="209550"/>
    <xdr:sp macro="" textlink="">
      <xdr:nvSpPr>
        <xdr:cNvPr id="126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6567" y="20024481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74</xdr:row>
      <xdr:rowOff>0</xdr:rowOff>
    </xdr:from>
    <xdr:ext cx="104775" cy="209550"/>
    <xdr:sp macro="" textlink="">
      <xdr:nvSpPr>
        <xdr:cNvPr id="127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56567" y="20214981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74</xdr:row>
      <xdr:rowOff>0</xdr:rowOff>
    </xdr:from>
    <xdr:ext cx="104775" cy="209550"/>
    <xdr:sp macro="" textlink="">
      <xdr:nvSpPr>
        <xdr:cNvPr id="128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6567" y="20214981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6</xdr:row>
      <xdr:rowOff>449331</xdr:rowOff>
    </xdr:to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6F5EE415-07D5-4AB6-8D6A-60390E7BEA30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10490" cy="2154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3</xdr:row>
      <xdr:rowOff>395907</xdr:rowOff>
    </xdr:to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DEDFDDEC-B3D9-4C1F-8E31-7FDB860D902A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10490" cy="872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223630</xdr:colOff>
      <xdr:row>6</xdr:row>
      <xdr:rowOff>173936</xdr:rowOff>
    </xdr:from>
    <xdr:to>
      <xdr:col>3</xdr:col>
      <xdr:colOff>334120</xdr:colOff>
      <xdr:row>55</xdr:row>
      <xdr:rowOff>176505</xdr:rowOff>
    </xdr:to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8E841C53-7817-495E-9984-47A84D254239}"/>
            </a:ext>
          </a:extLst>
        </xdr:cNvPr>
        <xdr:cNvSpPr>
          <a:spLocks noChangeAspect="1" noChangeArrowheads="1"/>
        </xdr:cNvSpPr>
      </xdr:nvSpPr>
      <xdr:spPr bwMode="auto">
        <a:xfrm>
          <a:off x="3452605" y="2288486"/>
          <a:ext cx="110490" cy="13861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7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6B28793E-BFAE-4D32-BB45-129F931D253F}"/>
            </a:ext>
          </a:extLst>
        </xdr:cNvPr>
        <xdr:cNvSpPr>
          <a:spLocks noChangeAspect="1" noChangeArrowheads="1"/>
        </xdr:cNvSpPr>
      </xdr:nvSpPr>
      <xdr:spPr bwMode="auto">
        <a:xfrm>
          <a:off x="352425" y="424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84B56E99-0D27-48BC-875D-65AD7E36AF5A}"/>
            </a:ext>
          </a:extLst>
        </xdr:cNvPr>
        <xdr:cNvSpPr>
          <a:spLocks noChangeAspect="1" noChangeArrowheads="1"/>
        </xdr:cNvSpPr>
      </xdr:nvSpPr>
      <xdr:spPr bwMode="auto">
        <a:xfrm>
          <a:off x="352425" y="44386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1EE3F1AD-81DB-460C-860B-5C4584BA797C}"/>
            </a:ext>
          </a:extLst>
        </xdr:cNvPr>
        <xdr:cNvSpPr>
          <a:spLocks noChangeAspect="1" noChangeArrowheads="1"/>
        </xdr:cNvSpPr>
      </xdr:nvSpPr>
      <xdr:spPr bwMode="auto">
        <a:xfrm>
          <a:off x="352425" y="4629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B8FE470F-7848-4D72-8D0E-CE7F2F30C8AD}"/>
            </a:ext>
          </a:extLst>
        </xdr:cNvPr>
        <xdr:cNvSpPr>
          <a:spLocks noChangeAspect="1" noChangeArrowheads="1"/>
        </xdr:cNvSpPr>
      </xdr:nvSpPr>
      <xdr:spPr bwMode="auto">
        <a:xfrm>
          <a:off x="352425" y="4629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2000665</xdr:colOff>
      <xdr:row>5</xdr:row>
      <xdr:rowOff>41414</xdr:rowOff>
    </xdr:from>
    <xdr:to>
      <xdr:col>4</xdr:col>
      <xdr:colOff>114632</xdr:colOff>
      <xdr:row>17</xdr:row>
      <xdr:rowOff>482794</xdr:rowOff>
    </xdr:to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F0829792-3124-428D-A717-92BA89AFFD15}"/>
            </a:ext>
          </a:extLst>
        </xdr:cNvPr>
        <xdr:cNvSpPr>
          <a:spLocks noChangeAspect="1" noChangeArrowheads="1"/>
        </xdr:cNvSpPr>
      </xdr:nvSpPr>
      <xdr:spPr bwMode="auto">
        <a:xfrm>
          <a:off x="5229640" y="1965464"/>
          <a:ext cx="114217" cy="531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157370</xdr:colOff>
      <xdr:row>1</xdr:row>
      <xdr:rowOff>0</xdr:rowOff>
    </xdr:from>
    <xdr:ext cx="531743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85DD501F-F094-4F97-8940-B899DF2EE04F}"/>
            </a:ext>
          </a:extLst>
        </xdr:cNvPr>
        <xdr:cNvSpPr>
          <a:spLocks noChangeAspect="1" noChangeArrowheads="1"/>
        </xdr:cNvSpPr>
      </xdr:nvSpPr>
      <xdr:spPr bwMode="auto">
        <a:xfrm>
          <a:off x="10663445" y="514350"/>
          <a:ext cx="531743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22</xdr:row>
      <xdr:rowOff>0</xdr:rowOff>
    </xdr:from>
    <xdr:to>
      <xdr:col>2</xdr:col>
      <xdr:colOff>110490</xdr:colOff>
      <xdr:row>24</xdr:row>
      <xdr:rowOff>171450</xdr:rowOff>
    </xdr:to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CA2FE13B-EAD3-4693-AC49-28D91A342EA5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904875</xdr:colOff>
      <xdr:row>22</xdr:row>
      <xdr:rowOff>0</xdr:rowOff>
    </xdr:from>
    <xdr:to>
      <xdr:col>2</xdr:col>
      <xdr:colOff>110490</xdr:colOff>
      <xdr:row>24</xdr:row>
      <xdr:rowOff>171450</xdr:rowOff>
    </xdr:to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9891F999-B47F-4443-A0B1-EDEA3768DEAE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AD7FA57B-0497-459F-A8E4-AA004900651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22E464DC-FC93-4A56-867F-92F7B71525D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C9465B81-0FB4-44A1-B448-0485AE188F6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C929F558-6F94-4876-8E07-FB2989430F67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CE5AE92D-7F6A-4629-8757-53ADCE616F9F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7878792C-6950-443E-A537-B61BEF880C2C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85A0EBAC-A60D-4304-8C37-75D8FDA93E7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70</xdr:row>
      <xdr:rowOff>0</xdr:rowOff>
    </xdr:from>
    <xdr:to>
      <xdr:col>2</xdr:col>
      <xdr:colOff>110490</xdr:colOff>
      <xdr:row>77</xdr:row>
      <xdr:rowOff>252123</xdr:rowOff>
    </xdr:to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7BFE79A0-F70E-4F27-B5E6-07AF8E4341F8}"/>
            </a:ext>
          </a:extLst>
        </xdr:cNvPr>
        <xdr:cNvSpPr>
          <a:spLocks noChangeAspect="1" noChangeArrowheads="1"/>
        </xdr:cNvSpPr>
      </xdr:nvSpPr>
      <xdr:spPr bwMode="auto">
        <a:xfrm>
          <a:off x="1257300" y="19621500"/>
          <a:ext cx="110490" cy="2176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904875</xdr:colOff>
      <xdr:row>70</xdr:row>
      <xdr:rowOff>0</xdr:rowOff>
    </xdr:from>
    <xdr:to>
      <xdr:col>2</xdr:col>
      <xdr:colOff>110490</xdr:colOff>
      <xdr:row>70</xdr:row>
      <xdr:rowOff>456703</xdr:rowOff>
    </xdr:to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6EA6E26F-0D07-45ED-B449-053195AE53B9}"/>
            </a:ext>
          </a:extLst>
        </xdr:cNvPr>
        <xdr:cNvSpPr>
          <a:spLocks noChangeAspect="1" noChangeArrowheads="1"/>
        </xdr:cNvSpPr>
      </xdr:nvSpPr>
      <xdr:spPr bwMode="auto">
        <a:xfrm>
          <a:off x="1257300" y="19621500"/>
          <a:ext cx="110490" cy="304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70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0A9A575D-D31C-483E-A2C9-AC4D16B2685E}"/>
            </a:ext>
          </a:extLst>
        </xdr:cNvPr>
        <xdr:cNvSpPr>
          <a:spLocks noChangeAspect="1" noChangeArrowheads="1"/>
        </xdr:cNvSpPr>
      </xdr:nvSpPr>
      <xdr:spPr bwMode="auto">
        <a:xfrm>
          <a:off x="1257300" y="19621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71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32E08635-F6E8-4186-9185-9378D9D2A637}"/>
            </a:ext>
          </a:extLst>
        </xdr:cNvPr>
        <xdr:cNvSpPr>
          <a:spLocks noChangeAspect="1" noChangeArrowheads="1"/>
        </xdr:cNvSpPr>
      </xdr:nvSpPr>
      <xdr:spPr bwMode="auto">
        <a:xfrm>
          <a:off x="1257300" y="199644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72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3073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73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497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342900</xdr:colOff>
      <xdr:row>22</xdr:row>
      <xdr:rowOff>171450</xdr:rowOff>
    </xdr:from>
    <xdr:to>
      <xdr:col>1</xdr:col>
      <xdr:colOff>462915</xdr:colOff>
      <xdr:row>33</xdr:row>
      <xdr:rowOff>289394</xdr:rowOff>
    </xdr:to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199DC4AF-82DD-4F02-9329-30F23420241D}"/>
            </a:ext>
          </a:extLst>
        </xdr:cNvPr>
        <xdr:cNvSpPr>
          <a:spLocks noChangeAspect="1" noChangeArrowheads="1"/>
        </xdr:cNvSpPr>
      </xdr:nvSpPr>
      <xdr:spPr bwMode="auto">
        <a:xfrm>
          <a:off x="695325" y="6248400"/>
          <a:ext cx="120015" cy="1851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6" name="AutoShape 11146" descr="*">
          <a:extLst>
            <a:ext uri="{FF2B5EF4-FFF2-40B4-BE49-F238E27FC236}">
              <a16:creationId xmlns:a16="http://schemas.microsoft.com/office/drawing/2014/main" id="{FFF8C86C-30F6-4A94-B924-A6B682BF5B2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4690DDD3-9413-4D2C-AC6C-E2D561FDC66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8B7E0E6B-B648-44CA-88BC-4CA5984F66F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02F664E6-3E38-4256-9CD5-3A52695C411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A712C5BA-58E8-4D2A-A767-3969C3FB1ABF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26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4B44AEB8-1237-4E9F-B7FD-B7741A0C9F1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7467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32</xdr:row>
      <xdr:rowOff>0</xdr:rowOff>
    </xdr:from>
    <xdr:ext cx="104775" cy="209550"/>
    <xdr:sp macro="" textlink="">
      <xdr:nvSpPr>
        <xdr:cNvPr id="52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1257300" y="8610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22</xdr:row>
      <xdr:rowOff>0</xdr:rowOff>
    </xdr:from>
    <xdr:to>
      <xdr:col>2</xdr:col>
      <xdr:colOff>110490</xdr:colOff>
      <xdr:row>26</xdr:row>
      <xdr:rowOff>167640</xdr:rowOff>
    </xdr:to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99BAE6C2-0C79-4B10-9EEC-2A11B0D743F8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10490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EA7AB79C-4147-4C68-BC56-2A843EA6315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6EF03491-2A06-4F5B-B771-28E575931BA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F61005C8-4982-40E6-A24A-347E4CC49A5A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1326661B-513B-4F30-BF9C-1D63CEF0AA54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17EDB86D-2ECC-434C-874B-E97DDB0705F4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3304761</xdr:colOff>
      <xdr:row>21</xdr:row>
      <xdr:rowOff>33130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DC2B2212-AD7D-486E-8821-7011F059D959}"/>
            </a:ext>
          </a:extLst>
        </xdr:cNvPr>
        <xdr:cNvSpPr>
          <a:spLocks noChangeAspect="1" noChangeArrowheads="1"/>
        </xdr:cNvSpPr>
      </xdr:nvSpPr>
      <xdr:spPr bwMode="auto">
        <a:xfrm>
          <a:off x="6533736" y="576718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83</xdr:row>
      <xdr:rowOff>0</xdr:rowOff>
    </xdr:from>
    <xdr:ext cx="104775" cy="209550"/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510526AA-2F76-47BE-9CEB-BC4F0669A314}"/>
            </a:ext>
          </a:extLst>
        </xdr:cNvPr>
        <xdr:cNvSpPr>
          <a:spLocks noChangeAspect="1" noChangeArrowheads="1"/>
        </xdr:cNvSpPr>
      </xdr:nvSpPr>
      <xdr:spPr bwMode="auto">
        <a:xfrm>
          <a:off x="1609725" y="2419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5DF8E853-010E-4AE0-833A-3A183401F58B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19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5FB784CC-484D-4E79-88F6-43F7E3E76E63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19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ADE3B7D1-E220-4DB6-9918-DDDE39DB59BC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19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264E6F4E-5E4D-47C1-9E11-69E12C9963B3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19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A97237D7-B618-41B4-BF0E-F6324155B7B6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19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88A49A2D-898D-43AB-9874-438BDDE9794F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19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67" name="AutoShape 11146" descr="*">
          <a:extLst>
            <a:ext uri="{FF2B5EF4-FFF2-40B4-BE49-F238E27FC236}">
              <a16:creationId xmlns:a16="http://schemas.microsoft.com/office/drawing/2014/main" id="{EC4B5C03-0B84-43A4-AEB9-466303DEE5FA}"/>
            </a:ext>
          </a:extLst>
        </xdr:cNvPr>
        <xdr:cNvSpPr>
          <a:spLocks noChangeAspect="1" noChangeArrowheads="1"/>
        </xdr:cNvSpPr>
      </xdr:nvSpPr>
      <xdr:spPr bwMode="auto">
        <a:xfrm>
          <a:off x="352425" y="2419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73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497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74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6883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4</xdr:row>
      <xdr:rowOff>468381</xdr:rowOff>
    </xdr:to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6F5EE415-07D5-4AB6-8D6A-60390E7BEA30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10490" cy="2154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1</xdr:row>
      <xdr:rowOff>0</xdr:rowOff>
    </xdr:from>
    <xdr:to>
      <xdr:col>1</xdr:col>
      <xdr:colOff>110490</xdr:colOff>
      <xdr:row>2</xdr:row>
      <xdr:rowOff>310182</xdr:rowOff>
    </xdr:to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DEDFDDEC-B3D9-4C1F-8E31-7FDB860D902A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10490" cy="872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6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8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79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80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81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82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83" name="AutoShape 11146" descr="*">
          <a:extLst>
            <a:ext uri="{FF2B5EF4-FFF2-40B4-BE49-F238E27FC236}">
              <a16:creationId xmlns:a16="http://schemas.microsoft.com/office/drawing/2014/main" id="{6B28793E-BFAE-4D32-BB45-129F931D253F}"/>
            </a:ext>
          </a:extLst>
        </xdr:cNvPr>
        <xdr:cNvSpPr>
          <a:spLocks noChangeAspect="1" noChangeArrowheads="1"/>
        </xdr:cNvSpPr>
      </xdr:nvSpPr>
      <xdr:spPr bwMode="auto">
        <a:xfrm>
          <a:off x="352425" y="424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84" name="AutoShape 11146" descr="*">
          <a:extLst>
            <a:ext uri="{FF2B5EF4-FFF2-40B4-BE49-F238E27FC236}">
              <a16:creationId xmlns:a16="http://schemas.microsoft.com/office/drawing/2014/main" id="{84B56E99-0D27-48BC-875D-65AD7E36AF5A}"/>
            </a:ext>
          </a:extLst>
        </xdr:cNvPr>
        <xdr:cNvSpPr>
          <a:spLocks noChangeAspect="1" noChangeArrowheads="1"/>
        </xdr:cNvSpPr>
      </xdr:nvSpPr>
      <xdr:spPr bwMode="auto">
        <a:xfrm>
          <a:off x="352425" y="44386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85" name="AutoShape 11146" descr="*">
          <a:extLst>
            <a:ext uri="{FF2B5EF4-FFF2-40B4-BE49-F238E27FC236}">
              <a16:creationId xmlns:a16="http://schemas.microsoft.com/office/drawing/2014/main" id="{1EE3F1AD-81DB-460C-860B-5C4584BA797C}"/>
            </a:ext>
          </a:extLst>
        </xdr:cNvPr>
        <xdr:cNvSpPr>
          <a:spLocks noChangeAspect="1" noChangeArrowheads="1"/>
        </xdr:cNvSpPr>
      </xdr:nvSpPr>
      <xdr:spPr bwMode="auto">
        <a:xfrm>
          <a:off x="352425" y="4629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86" name="AutoShape 11146" descr="*">
          <a:extLst>
            <a:ext uri="{FF2B5EF4-FFF2-40B4-BE49-F238E27FC236}">
              <a16:creationId xmlns:a16="http://schemas.microsoft.com/office/drawing/2014/main" id="{B8FE470F-7848-4D72-8D0E-CE7F2F30C8AD}"/>
            </a:ext>
          </a:extLst>
        </xdr:cNvPr>
        <xdr:cNvSpPr>
          <a:spLocks noChangeAspect="1" noChangeArrowheads="1"/>
        </xdr:cNvSpPr>
      </xdr:nvSpPr>
      <xdr:spPr bwMode="auto">
        <a:xfrm>
          <a:off x="352425" y="4629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87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88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89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</xdr:row>
      <xdr:rowOff>0</xdr:rowOff>
    </xdr:from>
    <xdr:ext cx="104775" cy="209550"/>
    <xdr:sp macro="" textlink="">
      <xdr:nvSpPr>
        <xdr:cNvPr id="90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514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22</xdr:row>
      <xdr:rowOff>0</xdr:rowOff>
    </xdr:from>
    <xdr:to>
      <xdr:col>1</xdr:col>
      <xdr:colOff>1015365</xdr:colOff>
      <xdr:row>22</xdr:row>
      <xdr:rowOff>228600</xdr:rowOff>
    </xdr:to>
    <xdr:sp macro="" textlink="">
      <xdr:nvSpPr>
        <xdr:cNvPr id="91" name="AutoShape 11146" descr="*">
          <a:extLst>
            <a:ext uri="{FF2B5EF4-FFF2-40B4-BE49-F238E27FC236}">
              <a16:creationId xmlns:a16="http://schemas.microsoft.com/office/drawing/2014/main" id="{CA2FE13B-EAD3-4693-AC49-28D91A342EA5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904875</xdr:colOff>
      <xdr:row>22</xdr:row>
      <xdr:rowOff>0</xdr:rowOff>
    </xdr:from>
    <xdr:to>
      <xdr:col>1</xdr:col>
      <xdr:colOff>1015365</xdr:colOff>
      <xdr:row>22</xdr:row>
      <xdr:rowOff>228600</xdr:rowOff>
    </xdr:to>
    <xdr:sp macro="" textlink="">
      <xdr:nvSpPr>
        <xdr:cNvPr id="92" name="AutoShape 11146" descr="*">
          <a:extLst>
            <a:ext uri="{FF2B5EF4-FFF2-40B4-BE49-F238E27FC236}">
              <a16:creationId xmlns:a16="http://schemas.microsoft.com/office/drawing/2014/main" id="{9891F999-B47F-4443-A0B1-EDEA3768DEAE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1049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93" name="AutoShape 11146" descr="*">
          <a:extLst>
            <a:ext uri="{FF2B5EF4-FFF2-40B4-BE49-F238E27FC236}">
              <a16:creationId xmlns:a16="http://schemas.microsoft.com/office/drawing/2014/main" id="{AD7FA57B-0497-459F-A8E4-AA004900651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94" name="AutoShape 11146" descr="*">
          <a:extLst>
            <a:ext uri="{FF2B5EF4-FFF2-40B4-BE49-F238E27FC236}">
              <a16:creationId xmlns:a16="http://schemas.microsoft.com/office/drawing/2014/main" id="{22E464DC-FC93-4A56-867F-92F7B71525D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95" name="AutoShape 11146" descr="*">
          <a:extLst>
            <a:ext uri="{FF2B5EF4-FFF2-40B4-BE49-F238E27FC236}">
              <a16:creationId xmlns:a16="http://schemas.microsoft.com/office/drawing/2014/main" id="{C9465B81-0FB4-44A1-B448-0485AE188F6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96" name="AutoShape 11146" descr="*">
          <a:extLst>
            <a:ext uri="{FF2B5EF4-FFF2-40B4-BE49-F238E27FC236}">
              <a16:creationId xmlns:a16="http://schemas.microsoft.com/office/drawing/2014/main" id="{C929F558-6F94-4876-8E07-FB2989430F67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97" name="AutoShape 11146" descr="*">
          <a:extLst>
            <a:ext uri="{FF2B5EF4-FFF2-40B4-BE49-F238E27FC236}">
              <a16:creationId xmlns:a16="http://schemas.microsoft.com/office/drawing/2014/main" id="{CE5AE92D-7F6A-4629-8757-53ADCE616F9F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98" name="AutoShape 11146" descr="*">
          <a:extLst>
            <a:ext uri="{FF2B5EF4-FFF2-40B4-BE49-F238E27FC236}">
              <a16:creationId xmlns:a16="http://schemas.microsoft.com/office/drawing/2014/main" id="{7878792C-6950-443E-A537-B61BEF880C2C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99" name="AutoShape 11146" descr="*">
          <a:extLst>
            <a:ext uri="{FF2B5EF4-FFF2-40B4-BE49-F238E27FC236}">
              <a16:creationId xmlns:a16="http://schemas.microsoft.com/office/drawing/2014/main" id="{85A0EBAC-A60D-4304-8C37-75D8FDA93E7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70</xdr:row>
      <xdr:rowOff>0</xdr:rowOff>
    </xdr:from>
    <xdr:to>
      <xdr:col>1</xdr:col>
      <xdr:colOff>1015365</xdr:colOff>
      <xdr:row>70</xdr:row>
      <xdr:rowOff>304303</xdr:rowOff>
    </xdr:to>
    <xdr:sp macro="" textlink="">
      <xdr:nvSpPr>
        <xdr:cNvPr id="100" name="AutoShape 11146" descr="*">
          <a:extLst>
            <a:ext uri="{FF2B5EF4-FFF2-40B4-BE49-F238E27FC236}">
              <a16:creationId xmlns:a16="http://schemas.microsoft.com/office/drawing/2014/main" id="{6EA6E26F-0D07-45ED-B449-053195AE53B9}"/>
            </a:ext>
          </a:extLst>
        </xdr:cNvPr>
        <xdr:cNvSpPr>
          <a:spLocks noChangeAspect="1" noChangeArrowheads="1"/>
        </xdr:cNvSpPr>
      </xdr:nvSpPr>
      <xdr:spPr bwMode="auto">
        <a:xfrm>
          <a:off x="1257300" y="19316700"/>
          <a:ext cx="110490" cy="304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70</xdr:row>
      <xdr:rowOff>0</xdr:rowOff>
    </xdr:from>
    <xdr:ext cx="104775" cy="209550"/>
    <xdr:sp macro="" textlink="">
      <xdr:nvSpPr>
        <xdr:cNvPr id="101" name="AutoShape 11146" descr="*">
          <a:extLst>
            <a:ext uri="{FF2B5EF4-FFF2-40B4-BE49-F238E27FC236}">
              <a16:creationId xmlns:a16="http://schemas.microsoft.com/office/drawing/2014/main" id="{0A9A575D-D31C-483E-A2C9-AC4D16B2685E}"/>
            </a:ext>
          </a:extLst>
        </xdr:cNvPr>
        <xdr:cNvSpPr>
          <a:spLocks noChangeAspect="1" noChangeArrowheads="1"/>
        </xdr:cNvSpPr>
      </xdr:nvSpPr>
      <xdr:spPr bwMode="auto">
        <a:xfrm>
          <a:off x="1257300" y="19316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71</xdr:row>
      <xdr:rowOff>0</xdr:rowOff>
    </xdr:from>
    <xdr:ext cx="104775" cy="209550"/>
    <xdr:sp macro="" textlink="">
      <xdr:nvSpPr>
        <xdr:cNvPr id="102" name="AutoShape 11146" descr="*">
          <a:extLst>
            <a:ext uri="{FF2B5EF4-FFF2-40B4-BE49-F238E27FC236}">
              <a16:creationId xmlns:a16="http://schemas.microsoft.com/office/drawing/2014/main" id="{32E08635-F6E8-4186-9185-9378D9D2A637}"/>
            </a:ext>
          </a:extLst>
        </xdr:cNvPr>
        <xdr:cNvSpPr>
          <a:spLocks noChangeAspect="1" noChangeArrowheads="1"/>
        </xdr:cNvSpPr>
      </xdr:nvSpPr>
      <xdr:spPr bwMode="auto">
        <a:xfrm>
          <a:off x="1257300" y="19659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72</xdr:row>
      <xdr:rowOff>0</xdr:rowOff>
    </xdr:from>
    <xdr:ext cx="104775" cy="209550"/>
    <xdr:sp macro="" textlink="">
      <xdr:nvSpPr>
        <xdr:cNvPr id="103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002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73</xdr:row>
      <xdr:rowOff>0</xdr:rowOff>
    </xdr:from>
    <xdr:ext cx="104775" cy="209550"/>
    <xdr:sp macro="" textlink="">
      <xdr:nvSpPr>
        <xdr:cNvPr id="104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193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FFF8C86C-30F6-4A94-B924-A6B682BF5B2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06" name="AutoShape 11146" descr="*">
          <a:extLst>
            <a:ext uri="{FF2B5EF4-FFF2-40B4-BE49-F238E27FC236}">
              <a16:creationId xmlns:a16="http://schemas.microsoft.com/office/drawing/2014/main" id="{4690DDD3-9413-4D2C-AC6C-E2D561FDC66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07" name="AutoShape 11146" descr="*">
          <a:extLst>
            <a:ext uri="{FF2B5EF4-FFF2-40B4-BE49-F238E27FC236}">
              <a16:creationId xmlns:a16="http://schemas.microsoft.com/office/drawing/2014/main" id="{8B7E0E6B-B648-44CA-88BC-4CA5984F66F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08" name="AutoShape 11146" descr="*">
          <a:extLst>
            <a:ext uri="{FF2B5EF4-FFF2-40B4-BE49-F238E27FC236}">
              <a16:creationId xmlns:a16="http://schemas.microsoft.com/office/drawing/2014/main" id="{02F664E6-3E38-4256-9CD5-3A52695C411B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09" name="AutoShape 11146" descr="*">
          <a:extLst>
            <a:ext uri="{FF2B5EF4-FFF2-40B4-BE49-F238E27FC236}">
              <a16:creationId xmlns:a16="http://schemas.microsoft.com/office/drawing/2014/main" id="{A712C5BA-58E8-4D2A-A767-3969C3FB1ABF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26</xdr:row>
      <xdr:rowOff>0</xdr:rowOff>
    </xdr:from>
    <xdr:ext cx="104775" cy="209550"/>
    <xdr:sp macro="" textlink="">
      <xdr:nvSpPr>
        <xdr:cNvPr id="110" name="AutoShape 11146" descr="*">
          <a:extLst>
            <a:ext uri="{FF2B5EF4-FFF2-40B4-BE49-F238E27FC236}">
              <a16:creationId xmlns:a16="http://schemas.microsoft.com/office/drawing/2014/main" id="{4B44AEB8-1237-4E9F-B7FD-B7741A0C9F1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7467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32</xdr:row>
      <xdr:rowOff>0</xdr:rowOff>
    </xdr:from>
    <xdr:ext cx="104775" cy="209550"/>
    <xdr:sp macro="" textlink="">
      <xdr:nvSpPr>
        <xdr:cNvPr id="111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1257300" y="8610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904875</xdr:colOff>
      <xdr:row>22</xdr:row>
      <xdr:rowOff>0</xdr:rowOff>
    </xdr:from>
    <xdr:to>
      <xdr:col>1</xdr:col>
      <xdr:colOff>1015365</xdr:colOff>
      <xdr:row>23</xdr:row>
      <xdr:rowOff>110490</xdr:rowOff>
    </xdr:to>
    <xdr:sp macro="" textlink="">
      <xdr:nvSpPr>
        <xdr:cNvPr id="112" name="AutoShape 11146" descr="*">
          <a:extLst>
            <a:ext uri="{FF2B5EF4-FFF2-40B4-BE49-F238E27FC236}">
              <a16:creationId xmlns:a16="http://schemas.microsoft.com/office/drawing/2014/main" id="{99BAE6C2-0C79-4B10-9EEC-2A11B0D743F8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10490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13" name="AutoShape 11146" descr="*">
          <a:extLst>
            <a:ext uri="{FF2B5EF4-FFF2-40B4-BE49-F238E27FC236}">
              <a16:creationId xmlns:a16="http://schemas.microsoft.com/office/drawing/2014/main" id="{EA7AB79C-4147-4C68-BC56-2A843EA6315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14" name="AutoShape 11146" descr="*">
          <a:extLst>
            <a:ext uri="{FF2B5EF4-FFF2-40B4-BE49-F238E27FC236}">
              <a16:creationId xmlns:a16="http://schemas.microsoft.com/office/drawing/2014/main" id="{6EF03491-2A06-4F5B-B771-28E575931BA1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15" name="AutoShape 11146" descr="*">
          <a:extLst>
            <a:ext uri="{FF2B5EF4-FFF2-40B4-BE49-F238E27FC236}">
              <a16:creationId xmlns:a16="http://schemas.microsoft.com/office/drawing/2014/main" id="{F61005C8-4982-40E6-A24A-347E4CC49A5A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16" name="AutoShape 11146" descr="*">
          <a:extLst>
            <a:ext uri="{FF2B5EF4-FFF2-40B4-BE49-F238E27FC236}">
              <a16:creationId xmlns:a16="http://schemas.microsoft.com/office/drawing/2014/main" id="{1326661B-513B-4F30-BF9C-1D63CEF0AA54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22</xdr:row>
      <xdr:rowOff>0</xdr:rowOff>
    </xdr:from>
    <xdr:ext cx="104775" cy="209550"/>
    <xdr:sp macro="" textlink="">
      <xdr:nvSpPr>
        <xdr:cNvPr id="117" name="AutoShape 11146" descr="*">
          <a:extLst>
            <a:ext uri="{FF2B5EF4-FFF2-40B4-BE49-F238E27FC236}">
              <a16:creationId xmlns:a16="http://schemas.microsoft.com/office/drawing/2014/main" id="{17EDB86D-2ECC-434C-874B-E97DDB0705F4}"/>
            </a:ext>
          </a:extLst>
        </xdr:cNvPr>
        <xdr:cNvSpPr>
          <a:spLocks noChangeAspect="1" noChangeArrowheads="1"/>
        </xdr:cNvSpPr>
      </xdr:nvSpPr>
      <xdr:spPr bwMode="auto">
        <a:xfrm>
          <a:off x="1257300" y="6076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118" name="AutoShape 11146" descr="*">
          <a:extLst>
            <a:ext uri="{FF2B5EF4-FFF2-40B4-BE49-F238E27FC236}">
              <a16:creationId xmlns:a16="http://schemas.microsoft.com/office/drawing/2014/main" id="{5DF8E853-010E-4AE0-833A-3A183401F58B}"/>
            </a:ext>
          </a:extLst>
        </xdr:cNvPr>
        <xdr:cNvSpPr>
          <a:spLocks noChangeAspect="1" noChangeArrowheads="1"/>
        </xdr:cNvSpPr>
      </xdr:nvSpPr>
      <xdr:spPr bwMode="auto">
        <a:xfrm>
          <a:off x="352425" y="23888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119" name="AutoShape 11146" descr="*">
          <a:extLst>
            <a:ext uri="{FF2B5EF4-FFF2-40B4-BE49-F238E27FC236}">
              <a16:creationId xmlns:a16="http://schemas.microsoft.com/office/drawing/2014/main" id="{5FB784CC-484D-4E79-88F6-43F7E3E76E63}"/>
            </a:ext>
          </a:extLst>
        </xdr:cNvPr>
        <xdr:cNvSpPr>
          <a:spLocks noChangeAspect="1" noChangeArrowheads="1"/>
        </xdr:cNvSpPr>
      </xdr:nvSpPr>
      <xdr:spPr bwMode="auto">
        <a:xfrm>
          <a:off x="352425" y="23888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120" name="AutoShape 11146" descr="*">
          <a:extLst>
            <a:ext uri="{FF2B5EF4-FFF2-40B4-BE49-F238E27FC236}">
              <a16:creationId xmlns:a16="http://schemas.microsoft.com/office/drawing/2014/main" id="{ADE3B7D1-E220-4DB6-9918-DDDE39DB59BC}"/>
            </a:ext>
          </a:extLst>
        </xdr:cNvPr>
        <xdr:cNvSpPr>
          <a:spLocks noChangeAspect="1" noChangeArrowheads="1"/>
        </xdr:cNvSpPr>
      </xdr:nvSpPr>
      <xdr:spPr bwMode="auto">
        <a:xfrm>
          <a:off x="352425" y="23888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121" name="AutoShape 11146" descr="*">
          <a:extLst>
            <a:ext uri="{FF2B5EF4-FFF2-40B4-BE49-F238E27FC236}">
              <a16:creationId xmlns:a16="http://schemas.microsoft.com/office/drawing/2014/main" id="{264E6F4E-5E4D-47C1-9E11-69E12C9963B3}"/>
            </a:ext>
          </a:extLst>
        </xdr:cNvPr>
        <xdr:cNvSpPr>
          <a:spLocks noChangeAspect="1" noChangeArrowheads="1"/>
        </xdr:cNvSpPr>
      </xdr:nvSpPr>
      <xdr:spPr bwMode="auto">
        <a:xfrm>
          <a:off x="352425" y="23888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122" name="AutoShape 11146" descr="*">
          <a:extLst>
            <a:ext uri="{FF2B5EF4-FFF2-40B4-BE49-F238E27FC236}">
              <a16:creationId xmlns:a16="http://schemas.microsoft.com/office/drawing/2014/main" id="{A97237D7-B618-41B4-BF0E-F6324155B7B6}"/>
            </a:ext>
          </a:extLst>
        </xdr:cNvPr>
        <xdr:cNvSpPr>
          <a:spLocks noChangeAspect="1" noChangeArrowheads="1"/>
        </xdr:cNvSpPr>
      </xdr:nvSpPr>
      <xdr:spPr bwMode="auto">
        <a:xfrm>
          <a:off x="352425" y="23888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123" name="AutoShape 11146" descr="*">
          <a:extLst>
            <a:ext uri="{FF2B5EF4-FFF2-40B4-BE49-F238E27FC236}">
              <a16:creationId xmlns:a16="http://schemas.microsoft.com/office/drawing/2014/main" id="{88A49A2D-898D-43AB-9874-438BDDE9794F}"/>
            </a:ext>
          </a:extLst>
        </xdr:cNvPr>
        <xdr:cNvSpPr>
          <a:spLocks noChangeAspect="1" noChangeArrowheads="1"/>
        </xdr:cNvSpPr>
      </xdr:nvSpPr>
      <xdr:spPr bwMode="auto">
        <a:xfrm>
          <a:off x="352425" y="23888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83</xdr:row>
      <xdr:rowOff>0</xdr:rowOff>
    </xdr:from>
    <xdr:ext cx="104775" cy="209550"/>
    <xdr:sp macro="" textlink="">
      <xdr:nvSpPr>
        <xdr:cNvPr id="124" name="AutoShape 11146" descr="*">
          <a:extLst>
            <a:ext uri="{FF2B5EF4-FFF2-40B4-BE49-F238E27FC236}">
              <a16:creationId xmlns:a16="http://schemas.microsoft.com/office/drawing/2014/main" id="{EC4B5C03-0B84-43A4-AEB9-466303DEE5FA}"/>
            </a:ext>
          </a:extLst>
        </xdr:cNvPr>
        <xdr:cNvSpPr>
          <a:spLocks noChangeAspect="1" noChangeArrowheads="1"/>
        </xdr:cNvSpPr>
      </xdr:nvSpPr>
      <xdr:spPr bwMode="auto">
        <a:xfrm>
          <a:off x="352425" y="23888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73</xdr:row>
      <xdr:rowOff>0</xdr:rowOff>
    </xdr:from>
    <xdr:ext cx="104775" cy="209550"/>
    <xdr:sp macro="" textlink="">
      <xdr:nvSpPr>
        <xdr:cNvPr id="125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193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74</xdr:row>
      <xdr:rowOff>0</xdr:rowOff>
    </xdr:from>
    <xdr:ext cx="104775" cy="209550"/>
    <xdr:sp macro="" textlink="">
      <xdr:nvSpPr>
        <xdr:cNvPr id="126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38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27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28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29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0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1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2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3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4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5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6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7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8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9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40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41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7048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42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43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44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45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46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47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48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49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50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51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52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53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54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55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3</xdr:row>
      <xdr:rowOff>0</xdr:rowOff>
    </xdr:from>
    <xdr:ext cx="104775" cy="209550"/>
    <xdr:sp macro="" textlink="">
      <xdr:nvSpPr>
        <xdr:cNvPr id="156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895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7" name="AutoShape 11146" descr="*">
          <a:extLst>
            <a:ext uri="{FF2B5EF4-FFF2-40B4-BE49-F238E27FC236}">
              <a16:creationId xmlns:a16="http://schemas.microsoft.com/office/drawing/2014/main" id="{636A085E-245D-41F0-910F-DE1E0C17967F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8" name="AutoShape 11146" descr="*">
          <a:extLst>
            <a:ext uri="{FF2B5EF4-FFF2-40B4-BE49-F238E27FC236}">
              <a16:creationId xmlns:a16="http://schemas.microsoft.com/office/drawing/2014/main" id="{49770A9F-B4D7-495B-AD34-B6DA5F4A161D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9" name="AutoShape 11146" descr="*">
          <a:extLst>
            <a:ext uri="{FF2B5EF4-FFF2-40B4-BE49-F238E27FC236}">
              <a16:creationId xmlns:a16="http://schemas.microsoft.com/office/drawing/2014/main" id="{B914B35F-D0F0-460F-92A6-1037E11B176A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0" name="AutoShape 11146" descr="*">
          <a:extLst>
            <a:ext uri="{FF2B5EF4-FFF2-40B4-BE49-F238E27FC236}">
              <a16:creationId xmlns:a16="http://schemas.microsoft.com/office/drawing/2014/main" id="{02EFDDAB-47CB-4E92-80CB-E79A4F6B8240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1" name="AutoShape 11146" descr="*">
          <a:extLst>
            <a:ext uri="{FF2B5EF4-FFF2-40B4-BE49-F238E27FC236}">
              <a16:creationId xmlns:a16="http://schemas.microsoft.com/office/drawing/2014/main" id="{8A3CA645-4FD7-4B69-A3A5-8C2147A553F9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2" name="AutoShape 11146" descr="*">
          <a:extLst>
            <a:ext uri="{FF2B5EF4-FFF2-40B4-BE49-F238E27FC236}">
              <a16:creationId xmlns:a16="http://schemas.microsoft.com/office/drawing/2014/main" id="{006FF982-0F85-4F81-B6F0-2B63FBE2A761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3" name="AutoShape 11146" descr="*">
          <a:extLst>
            <a:ext uri="{FF2B5EF4-FFF2-40B4-BE49-F238E27FC236}">
              <a16:creationId xmlns:a16="http://schemas.microsoft.com/office/drawing/2014/main" id="{4626D5BA-8ED4-4183-AF8E-AD47E213B1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4" name="AutoShape 11146" descr="*">
          <a:extLst>
            <a:ext uri="{FF2B5EF4-FFF2-40B4-BE49-F238E27FC236}">
              <a16:creationId xmlns:a16="http://schemas.microsoft.com/office/drawing/2014/main" id="{227C034C-D139-4BD5-85AC-C07B5012E1DC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5" name="AutoShape 11146" descr="*">
          <a:extLst>
            <a:ext uri="{FF2B5EF4-FFF2-40B4-BE49-F238E27FC236}">
              <a16:creationId xmlns:a16="http://schemas.microsoft.com/office/drawing/2014/main" id="{8C636291-170A-49FC-AA33-2B5DC86770BD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6" name="AutoShape 11146" descr="*">
          <a:extLst>
            <a:ext uri="{FF2B5EF4-FFF2-40B4-BE49-F238E27FC236}">
              <a16:creationId xmlns:a16="http://schemas.microsoft.com/office/drawing/2014/main" id="{8EC55C40-1133-4979-BB3B-7EE7D7646317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7" name="AutoShape 11146" descr="*">
          <a:extLst>
            <a:ext uri="{FF2B5EF4-FFF2-40B4-BE49-F238E27FC236}">
              <a16:creationId xmlns:a16="http://schemas.microsoft.com/office/drawing/2014/main" id="{D012B583-F185-4158-ADD6-7A4137E4D083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8" name="AutoShape 11146" descr="*">
          <a:extLst>
            <a:ext uri="{FF2B5EF4-FFF2-40B4-BE49-F238E27FC236}">
              <a16:creationId xmlns:a16="http://schemas.microsoft.com/office/drawing/2014/main" id="{25051211-992B-4014-AF5B-F7A10A0E023B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9" name="AutoShape 11146" descr="*">
          <a:extLst>
            <a:ext uri="{FF2B5EF4-FFF2-40B4-BE49-F238E27FC236}">
              <a16:creationId xmlns:a16="http://schemas.microsoft.com/office/drawing/2014/main" id="{B23796FE-3792-43A0-A05C-41D0157D1CE5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0" name="AutoShape 11146" descr="*">
          <a:extLst>
            <a:ext uri="{FF2B5EF4-FFF2-40B4-BE49-F238E27FC236}">
              <a16:creationId xmlns:a16="http://schemas.microsoft.com/office/drawing/2014/main" id="{7D55F133-1BB2-4FC8-B835-9CBA9628ECB5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1" name="AutoShape 11146" descr="*">
          <a:extLst>
            <a:ext uri="{FF2B5EF4-FFF2-40B4-BE49-F238E27FC236}">
              <a16:creationId xmlns:a16="http://schemas.microsoft.com/office/drawing/2014/main" id="{5515ED81-19C4-489F-A092-493E7E236E19}"/>
            </a:ext>
          </a:extLst>
        </xdr:cNvPr>
        <xdr:cNvSpPr>
          <a:spLocks noChangeAspect="1" noChangeArrowheads="1"/>
        </xdr:cNvSpPr>
      </xdr:nvSpPr>
      <xdr:spPr bwMode="auto">
        <a:xfrm>
          <a:off x="352425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172" name="AutoShape 11146" descr="*">
          <a:extLst>
            <a:ext uri="{FF2B5EF4-FFF2-40B4-BE49-F238E27FC236}">
              <a16:creationId xmlns:a16="http://schemas.microsoft.com/office/drawing/2014/main" id="{6B28793E-BFAE-4D32-BB45-129F931D253F}"/>
            </a:ext>
          </a:extLst>
        </xdr:cNvPr>
        <xdr:cNvSpPr>
          <a:spLocks noChangeAspect="1" noChangeArrowheads="1"/>
        </xdr:cNvSpPr>
      </xdr:nvSpPr>
      <xdr:spPr bwMode="auto">
        <a:xfrm>
          <a:off x="352425" y="44386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33</xdr:row>
      <xdr:rowOff>0</xdr:rowOff>
    </xdr:from>
    <xdr:ext cx="104775" cy="209550"/>
    <xdr:sp macro="" textlink="">
      <xdr:nvSpPr>
        <xdr:cNvPr id="173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1257300" y="91249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34</xdr:row>
      <xdr:rowOff>0</xdr:rowOff>
    </xdr:from>
    <xdr:ext cx="104775" cy="209550"/>
    <xdr:sp macro="" textlink="">
      <xdr:nvSpPr>
        <xdr:cNvPr id="174" name="AutoShape 11146" descr="*">
          <a:extLst>
            <a:ext uri="{FF2B5EF4-FFF2-40B4-BE49-F238E27FC236}">
              <a16:creationId xmlns:a16="http://schemas.microsoft.com/office/drawing/2014/main" id="{5B14B431-8759-42D8-95DC-0F2D7EBA3446}"/>
            </a:ext>
          </a:extLst>
        </xdr:cNvPr>
        <xdr:cNvSpPr>
          <a:spLocks noChangeAspect="1" noChangeArrowheads="1"/>
        </xdr:cNvSpPr>
      </xdr:nvSpPr>
      <xdr:spPr bwMode="auto">
        <a:xfrm>
          <a:off x="1257300" y="96393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73</xdr:row>
      <xdr:rowOff>0</xdr:rowOff>
    </xdr:from>
    <xdr:ext cx="104775" cy="209550"/>
    <xdr:sp macro="" textlink="">
      <xdr:nvSpPr>
        <xdr:cNvPr id="175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193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74</xdr:row>
      <xdr:rowOff>0</xdr:rowOff>
    </xdr:from>
    <xdr:ext cx="104775" cy="209550"/>
    <xdr:sp macro="" textlink="">
      <xdr:nvSpPr>
        <xdr:cNvPr id="176" name="AutoShape 11146" descr="*">
          <a:extLst>
            <a:ext uri="{FF2B5EF4-FFF2-40B4-BE49-F238E27FC236}">
              <a16:creationId xmlns:a16="http://schemas.microsoft.com/office/drawing/2014/main" id="{9A868215-C278-40DF-B027-3C144E447770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38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904875</xdr:colOff>
      <xdr:row>74</xdr:row>
      <xdr:rowOff>0</xdr:rowOff>
    </xdr:from>
    <xdr:ext cx="104775" cy="209550"/>
    <xdr:sp macro="" textlink="">
      <xdr:nvSpPr>
        <xdr:cNvPr id="177" name="AutoShape 11146" descr="*">
          <a:extLst>
            <a:ext uri="{FF2B5EF4-FFF2-40B4-BE49-F238E27FC236}">
              <a16:creationId xmlns:a16="http://schemas.microsoft.com/office/drawing/2014/main" id="{442FBF1E-09D8-4322-AA31-1CDE31104332}"/>
            </a:ext>
          </a:extLst>
        </xdr:cNvPr>
        <xdr:cNvSpPr>
          <a:spLocks noChangeAspect="1" noChangeArrowheads="1"/>
        </xdr:cNvSpPr>
      </xdr:nvSpPr>
      <xdr:spPr bwMode="auto">
        <a:xfrm>
          <a:off x="1257300" y="20383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topLeftCell="C78" zoomScale="115" zoomScaleNormal="115" workbookViewId="0">
      <selection activeCell="H3" sqref="H3"/>
    </sheetView>
  </sheetViews>
  <sheetFormatPr defaultColWidth="9.140625" defaultRowHeight="15" x14ac:dyDescent="0.25"/>
  <cols>
    <col min="1" max="1" width="5.28515625" style="3" customWidth="1"/>
    <col min="2" max="2" width="18.42578125" style="3" customWidth="1"/>
    <col min="3" max="3" width="24.7109375" style="3" customWidth="1"/>
    <col min="4" max="4" width="74" style="3" customWidth="1"/>
    <col min="5" max="5" width="13.85546875" style="3" customWidth="1"/>
    <col min="6" max="6" width="11.42578125" style="11" bestFit="1" customWidth="1"/>
    <col min="7" max="7" width="12.28515625" style="15" customWidth="1"/>
    <col min="8" max="8" width="18.140625" style="15" customWidth="1"/>
    <col min="9" max="16384" width="9.140625" style="3"/>
  </cols>
  <sheetData>
    <row r="1" spans="1:8" ht="40.5" x14ac:dyDescent="0.25">
      <c r="A1" s="1" t="s">
        <v>7</v>
      </c>
      <c r="B1" s="1" t="s">
        <v>0</v>
      </c>
      <c r="C1" s="1" t="s">
        <v>1</v>
      </c>
      <c r="D1" s="1" t="s">
        <v>17</v>
      </c>
      <c r="E1" s="1" t="s">
        <v>2</v>
      </c>
      <c r="F1" s="8" t="s">
        <v>159</v>
      </c>
      <c r="G1" s="13" t="s">
        <v>3</v>
      </c>
      <c r="H1" s="13" t="s">
        <v>16</v>
      </c>
    </row>
    <row r="2" spans="1:8" x14ac:dyDescent="0.25">
      <c r="A2" s="1">
        <v>1</v>
      </c>
      <c r="B2" s="1" t="s">
        <v>319</v>
      </c>
      <c r="C2" s="1" t="s">
        <v>18</v>
      </c>
      <c r="D2" s="1" t="s">
        <v>19</v>
      </c>
      <c r="E2" s="1" t="s">
        <v>20</v>
      </c>
      <c r="F2" s="9">
        <v>4500</v>
      </c>
      <c r="G2" s="13">
        <v>43.14</v>
      </c>
      <c r="H2" s="14">
        <f>F2*G2</f>
        <v>194130</v>
      </c>
    </row>
    <row r="3" spans="1:8" x14ac:dyDescent="0.25">
      <c r="A3" s="1">
        <v>2</v>
      </c>
      <c r="B3" s="1" t="s">
        <v>320</v>
      </c>
      <c r="C3" s="1" t="s">
        <v>18</v>
      </c>
      <c r="D3" s="1" t="s">
        <v>21</v>
      </c>
      <c r="E3" s="1" t="s">
        <v>20</v>
      </c>
      <c r="F3" s="9">
        <v>1500</v>
      </c>
      <c r="G3" s="13">
        <v>139</v>
      </c>
      <c r="H3" s="14">
        <f>F3*G3</f>
        <v>208500</v>
      </c>
    </row>
    <row r="4" spans="1:8" ht="40.5" x14ac:dyDescent="0.25">
      <c r="A4" s="1">
        <v>3</v>
      </c>
      <c r="B4" s="1" t="s">
        <v>321</v>
      </c>
      <c r="C4" s="1" t="s">
        <v>18</v>
      </c>
      <c r="D4" s="1" t="s">
        <v>22</v>
      </c>
      <c r="E4" s="1" t="s">
        <v>12</v>
      </c>
      <c r="F4" s="9">
        <v>50</v>
      </c>
      <c r="G4" s="13">
        <v>10600</v>
      </c>
      <c r="H4" s="14">
        <f t="shared" ref="H3:H15" si="0">F4*G4</f>
        <v>530000</v>
      </c>
    </row>
    <row r="5" spans="1:8" ht="40.5" x14ac:dyDescent="0.25">
      <c r="A5" s="1">
        <v>4</v>
      </c>
      <c r="B5" s="1" t="s">
        <v>322</v>
      </c>
      <c r="C5" s="1" t="s">
        <v>18</v>
      </c>
      <c r="D5" s="1" t="s">
        <v>23</v>
      </c>
      <c r="E5" s="1" t="s">
        <v>12</v>
      </c>
      <c r="F5" s="9">
        <v>50</v>
      </c>
      <c r="G5" s="13">
        <v>6983.28</v>
      </c>
      <c r="H5" s="14">
        <f t="shared" si="0"/>
        <v>349164</v>
      </c>
    </row>
    <row r="6" spans="1:8" x14ac:dyDescent="0.25">
      <c r="A6" s="1">
        <v>5</v>
      </c>
      <c r="B6" s="1" t="s">
        <v>323</v>
      </c>
      <c r="C6" s="1" t="s">
        <v>24</v>
      </c>
      <c r="D6" s="1" t="s">
        <v>25</v>
      </c>
      <c r="E6" s="1" t="s">
        <v>6</v>
      </c>
      <c r="F6" s="9">
        <v>300</v>
      </c>
      <c r="G6" s="13">
        <v>148.4</v>
      </c>
      <c r="H6" s="14">
        <f t="shared" si="0"/>
        <v>44520</v>
      </c>
    </row>
    <row r="7" spans="1:8" ht="27" x14ac:dyDescent="0.25">
      <c r="A7" s="1">
        <v>6</v>
      </c>
      <c r="B7" s="6" t="s">
        <v>324</v>
      </c>
      <c r="C7" s="1" t="s">
        <v>26</v>
      </c>
      <c r="D7" s="1" t="s">
        <v>27</v>
      </c>
      <c r="E7" s="1" t="s">
        <v>6</v>
      </c>
      <c r="F7" s="9">
        <v>45000</v>
      </c>
      <c r="G7" s="13">
        <v>40.5</v>
      </c>
      <c r="H7" s="14">
        <f t="shared" si="0"/>
        <v>1822500</v>
      </c>
    </row>
    <row r="8" spans="1:8" x14ac:dyDescent="0.25">
      <c r="A8" s="1">
        <v>7</v>
      </c>
      <c r="B8" s="6" t="s">
        <v>325</v>
      </c>
      <c r="C8" s="1" t="s">
        <v>28</v>
      </c>
      <c r="D8" s="1" t="s">
        <v>29</v>
      </c>
      <c r="E8" s="1" t="s">
        <v>5</v>
      </c>
      <c r="F8" s="9">
        <v>10000</v>
      </c>
      <c r="G8" s="13">
        <v>285.12</v>
      </c>
      <c r="H8" s="14">
        <f t="shared" si="0"/>
        <v>2851200</v>
      </c>
    </row>
    <row r="9" spans="1:8" x14ac:dyDescent="0.25">
      <c r="A9" s="1">
        <v>8</v>
      </c>
      <c r="B9" s="6" t="s">
        <v>326</v>
      </c>
      <c r="C9" s="1" t="s">
        <v>28</v>
      </c>
      <c r="D9" s="1" t="s">
        <v>30</v>
      </c>
      <c r="E9" s="1" t="s">
        <v>10</v>
      </c>
      <c r="F9" s="9">
        <v>500</v>
      </c>
      <c r="G9" s="13">
        <v>102.46</v>
      </c>
      <c r="H9" s="14">
        <f t="shared" si="0"/>
        <v>51230</v>
      </c>
    </row>
    <row r="10" spans="1:8" ht="27" x14ac:dyDescent="0.25">
      <c r="A10" s="1">
        <v>9</v>
      </c>
      <c r="B10" s="6" t="s">
        <v>327</v>
      </c>
      <c r="C10" s="1" t="s">
        <v>31</v>
      </c>
      <c r="D10" s="1" t="s">
        <v>32</v>
      </c>
      <c r="E10" s="1" t="s">
        <v>10</v>
      </c>
      <c r="F10" s="9">
        <v>4000</v>
      </c>
      <c r="G10" s="13">
        <v>18.86</v>
      </c>
      <c r="H10" s="14">
        <f t="shared" si="0"/>
        <v>75440</v>
      </c>
    </row>
    <row r="11" spans="1:8" ht="27" x14ac:dyDescent="0.25">
      <c r="A11" s="1">
        <v>10</v>
      </c>
      <c r="B11" s="6" t="s">
        <v>328</v>
      </c>
      <c r="C11" s="1" t="s">
        <v>31</v>
      </c>
      <c r="D11" s="1" t="s">
        <v>33</v>
      </c>
      <c r="E11" s="1" t="s">
        <v>10</v>
      </c>
      <c r="F11" s="9">
        <v>2000</v>
      </c>
      <c r="G11" s="13">
        <v>23.78</v>
      </c>
      <c r="H11" s="14">
        <f t="shared" si="0"/>
        <v>47560</v>
      </c>
    </row>
    <row r="12" spans="1:8" x14ac:dyDescent="0.25">
      <c r="A12" s="1">
        <v>11</v>
      </c>
      <c r="B12" s="6" t="s">
        <v>329</v>
      </c>
      <c r="C12" s="1" t="s">
        <v>34</v>
      </c>
      <c r="D12" s="1" t="s">
        <v>35</v>
      </c>
      <c r="E12" s="1" t="s">
        <v>11</v>
      </c>
      <c r="F12" s="9">
        <v>300</v>
      </c>
      <c r="G12" s="13">
        <v>13</v>
      </c>
      <c r="H12" s="14">
        <f t="shared" si="0"/>
        <v>3900</v>
      </c>
    </row>
    <row r="13" spans="1:8" ht="27" x14ac:dyDescent="0.25">
      <c r="A13" s="1">
        <v>12</v>
      </c>
      <c r="B13" s="6" t="s">
        <v>330</v>
      </c>
      <c r="C13" s="1" t="s">
        <v>36</v>
      </c>
      <c r="D13" s="1" t="s">
        <v>37</v>
      </c>
      <c r="E13" s="1" t="s">
        <v>6</v>
      </c>
      <c r="F13" s="9">
        <v>600</v>
      </c>
      <c r="G13" s="13">
        <v>520</v>
      </c>
      <c r="H13" s="14">
        <f t="shared" si="0"/>
        <v>312000</v>
      </c>
    </row>
    <row r="14" spans="1:8" x14ac:dyDescent="0.25">
      <c r="A14" s="1">
        <v>13</v>
      </c>
      <c r="B14" s="6" t="s">
        <v>331</v>
      </c>
      <c r="C14" s="1" t="s">
        <v>38</v>
      </c>
      <c r="D14" s="1" t="s">
        <v>39</v>
      </c>
      <c r="E14" s="1" t="s">
        <v>12</v>
      </c>
      <c r="F14" s="9">
        <v>150</v>
      </c>
      <c r="G14" s="13">
        <v>1000</v>
      </c>
      <c r="H14" s="14">
        <f t="shared" si="0"/>
        <v>150000</v>
      </c>
    </row>
    <row r="15" spans="1:8" x14ac:dyDescent="0.25">
      <c r="A15" s="1">
        <v>14</v>
      </c>
      <c r="B15" s="6" t="s">
        <v>332</v>
      </c>
      <c r="C15" s="1" t="s">
        <v>40</v>
      </c>
      <c r="D15" s="1" t="s">
        <v>41</v>
      </c>
      <c r="E15" s="1" t="s">
        <v>5</v>
      </c>
      <c r="F15" s="9">
        <v>1200</v>
      </c>
      <c r="G15" s="13">
        <v>792</v>
      </c>
      <c r="H15" s="14">
        <f t="shared" si="0"/>
        <v>950400</v>
      </c>
    </row>
    <row r="16" spans="1:8" x14ac:dyDescent="0.25">
      <c r="A16" s="1">
        <v>15</v>
      </c>
      <c r="B16" s="6" t="s">
        <v>333</v>
      </c>
      <c r="C16" s="1" t="s">
        <v>40</v>
      </c>
      <c r="D16" s="1" t="s">
        <v>42</v>
      </c>
      <c r="E16" s="1" t="s">
        <v>5</v>
      </c>
      <c r="F16" s="9">
        <v>1500</v>
      </c>
      <c r="G16" s="13">
        <v>1782</v>
      </c>
      <c r="H16" s="14">
        <f t="shared" ref="H16:H47" si="1">F16*G16</f>
        <v>2673000</v>
      </c>
    </row>
    <row r="17" spans="1:8" x14ac:dyDescent="0.25">
      <c r="A17" s="1">
        <v>16</v>
      </c>
      <c r="B17" s="6" t="s">
        <v>334</v>
      </c>
      <c r="C17" s="1" t="s">
        <v>43</v>
      </c>
      <c r="D17" s="1" t="s">
        <v>44</v>
      </c>
      <c r="E17" s="1" t="s">
        <v>11</v>
      </c>
      <c r="F17" s="9">
        <v>1400</v>
      </c>
      <c r="G17" s="13">
        <v>34.549999999999997</v>
      </c>
      <c r="H17" s="14">
        <f t="shared" si="1"/>
        <v>48369.999999999993</v>
      </c>
    </row>
    <row r="18" spans="1:8" ht="27" x14ac:dyDescent="0.25">
      <c r="A18" s="1">
        <v>17</v>
      </c>
      <c r="B18" s="6" t="s">
        <v>335</v>
      </c>
      <c r="C18" s="1" t="s">
        <v>45</v>
      </c>
      <c r="D18" s="1" t="s">
        <v>46</v>
      </c>
      <c r="E18" s="1" t="s">
        <v>13</v>
      </c>
      <c r="F18" s="9">
        <v>3000</v>
      </c>
      <c r="G18" s="13">
        <v>64.34</v>
      </c>
      <c r="H18" s="14">
        <f t="shared" si="1"/>
        <v>193020</v>
      </c>
    </row>
    <row r="19" spans="1:8" x14ac:dyDescent="0.25">
      <c r="A19" s="1">
        <v>18</v>
      </c>
      <c r="B19" s="6" t="s">
        <v>336</v>
      </c>
      <c r="C19" s="1" t="s">
        <v>47</v>
      </c>
      <c r="D19" s="1" t="s">
        <v>48</v>
      </c>
      <c r="E19" s="1" t="s">
        <v>11</v>
      </c>
      <c r="F19" s="9">
        <v>18000</v>
      </c>
      <c r="G19" s="13">
        <v>175.53</v>
      </c>
      <c r="H19" s="14">
        <f t="shared" si="1"/>
        <v>3159540</v>
      </c>
    </row>
    <row r="20" spans="1:8" x14ac:dyDescent="0.25">
      <c r="A20" s="1">
        <v>19</v>
      </c>
      <c r="B20" s="6" t="s">
        <v>337</v>
      </c>
      <c r="C20" s="1" t="s">
        <v>47</v>
      </c>
      <c r="D20" s="1" t="s">
        <v>49</v>
      </c>
      <c r="E20" s="1" t="s">
        <v>4</v>
      </c>
      <c r="F20" s="9">
        <v>20</v>
      </c>
      <c r="G20" s="13">
        <v>5225.8</v>
      </c>
      <c r="H20" s="14">
        <f t="shared" si="1"/>
        <v>104516</v>
      </c>
    </row>
    <row r="21" spans="1:8" x14ac:dyDescent="0.25">
      <c r="A21" s="1">
        <v>20</v>
      </c>
      <c r="B21" s="6" t="s">
        <v>338</v>
      </c>
      <c r="C21" s="1" t="s">
        <v>50</v>
      </c>
      <c r="D21" s="1" t="s">
        <v>51</v>
      </c>
      <c r="E21" s="1" t="s">
        <v>11</v>
      </c>
      <c r="F21" s="9">
        <v>1200</v>
      </c>
      <c r="G21" s="13">
        <v>18.28</v>
      </c>
      <c r="H21" s="14">
        <f t="shared" si="1"/>
        <v>21936</v>
      </c>
    </row>
    <row r="22" spans="1:8" ht="27" x14ac:dyDescent="0.25">
      <c r="A22" s="1">
        <v>21</v>
      </c>
      <c r="B22" s="6" t="s">
        <v>339</v>
      </c>
      <c r="C22" s="1" t="s">
        <v>52</v>
      </c>
      <c r="D22" s="1" t="s">
        <v>53</v>
      </c>
      <c r="E22" s="1" t="s">
        <v>5</v>
      </c>
      <c r="F22" s="9">
        <v>30</v>
      </c>
      <c r="G22" s="13">
        <v>1266</v>
      </c>
      <c r="H22" s="14">
        <f t="shared" si="1"/>
        <v>37980</v>
      </c>
    </row>
    <row r="23" spans="1:8" ht="40.5" x14ac:dyDescent="0.25">
      <c r="A23" s="1">
        <v>22</v>
      </c>
      <c r="B23" s="6" t="s">
        <v>340</v>
      </c>
      <c r="C23" s="1" t="s">
        <v>54</v>
      </c>
      <c r="D23" s="1" t="s">
        <v>55</v>
      </c>
      <c r="E23" s="1" t="s">
        <v>11</v>
      </c>
      <c r="F23" s="9">
        <v>1000</v>
      </c>
      <c r="G23" s="13">
        <v>32.32</v>
      </c>
      <c r="H23" s="14">
        <f t="shared" si="1"/>
        <v>32320</v>
      </c>
    </row>
    <row r="24" spans="1:8" ht="27" x14ac:dyDescent="0.25">
      <c r="A24" s="1">
        <v>23</v>
      </c>
      <c r="B24" s="6" t="s">
        <v>341</v>
      </c>
      <c r="C24" s="1" t="s">
        <v>56</v>
      </c>
      <c r="D24" s="1" t="s">
        <v>57</v>
      </c>
      <c r="E24" s="1" t="s">
        <v>4</v>
      </c>
      <c r="F24" s="9">
        <v>5000</v>
      </c>
      <c r="G24" s="13">
        <v>1462</v>
      </c>
      <c r="H24" s="14">
        <f t="shared" si="1"/>
        <v>7310000</v>
      </c>
    </row>
    <row r="25" spans="1:8" ht="27" x14ac:dyDescent="0.25">
      <c r="A25" s="1">
        <v>24</v>
      </c>
      <c r="B25" s="6" t="s">
        <v>342</v>
      </c>
      <c r="C25" s="1" t="s">
        <v>58</v>
      </c>
      <c r="D25" s="1" t="s">
        <v>59</v>
      </c>
      <c r="E25" s="1" t="s">
        <v>6</v>
      </c>
      <c r="F25" s="9">
        <v>500</v>
      </c>
      <c r="G25" s="13">
        <v>27.98</v>
      </c>
      <c r="H25" s="14">
        <f t="shared" si="1"/>
        <v>13990</v>
      </c>
    </row>
    <row r="26" spans="1:8" x14ac:dyDescent="0.25">
      <c r="A26" s="1">
        <v>25</v>
      </c>
      <c r="B26" s="6" t="s">
        <v>343</v>
      </c>
      <c r="C26" s="1" t="s">
        <v>61</v>
      </c>
      <c r="D26" s="1" t="s">
        <v>62</v>
      </c>
      <c r="E26" s="1" t="s">
        <v>15</v>
      </c>
      <c r="F26" s="9">
        <v>300</v>
      </c>
      <c r="G26" s="13">
        <v>57.29</v>
      </c>
      <c r="H26" s="14">
        <f t="shared" si="1"/>
        <v>17187</v>
      </c>
    </row>
    <row r="27" spans="1:8" x14ac:dyDescent="0.25">
      <c r="A27" s="1">
        <v>26</v>
      </c>
      <c r="B27" s="6" t="s">
        <v>344</v>
      </c>
      <c r="C27" s="1" t="s">
        <v>61</v>
      </c>
      <c r="D27" s="1" t="s">
        <v>63</v>
      </c>
      <c r="E27" s="1" t="s">
        <v>15</v>
      </c>
      <c r="F27" s="9">
        <v>300</v>
      </c>
      <c r="G27" s="13">
        <v>26.6</v>
      </c>
      <c r="H27" s="14">
        <f t="shared" si="1"/>
        <v>7980</v>
      </c>
    </row>
    <row r="28" spans="1:8" x14ac:dyDescent="0.25">
      <c r="A28" s="1">
        <v>27</v>
      </c>
      <c r="B28" s="6" t="s">
        <v>345</v>
      </c>
      <c r="C28" s="1" t="s">
        <v>60</v>
      </c>
      <c r="D28" s="1" t="s">
        <v>64</v>
      </c>
      <c r="E28" s="1" t="s">
        <v>15</v>
      </c>
      <c r="F28" s="9">
        <v>300</v>
      </c>
      <c r="G28" s="13">
        <v>30.1</v>
      </c>
      <c r="H28" s="14">
        <f t="shared" si="1"/>
        <v>9030</v>
      </c>
    </row>
    <row r="29" spans="1:8" x14ac:dyDescent="0.25">
      <c r="A29" s="1">
        <v>28</v>
      </c>
      <c r="B29" s="6" t="s">
        <v>346</v>
      </c>
      <c r="C29" s="1" t="s">
        <v>60</v>
      </c>
      <c r="D29" s="1" t="s">
        <v>65</v>
      </c>
      <c r="E29" s="1" t="s">
        <v>15</v>
      </c>
      <c r="F29" s="9">
        <v>100</v>
      </c>
      <c r="G29" s="13">
        <v>18.87</v>
      </c>
      <c r="H29" s="14">
        <f t="shared" si="1"/>
        <v>1887</v>
      </c>
    </row>
    <row r="30" spans="1:8" x14ac:dyDescent="0.25">
      <c r="A30" s="1">
        <v>29</v>
      </c>
      <c r="B30" s="6" t="s">
        <v>347</v>
      </c>
      <c r="C30" s="1" t="s">
        <v>66</v>
      </c>
      <c r="D30" s="1" t="s">
        <v>67</v>
      </c>
      <c r="E30" s="1" t="s">
        <v>11</v>
      </c>
      <c r="F30" s="9">
        <v>60</v>
      </c>
      <c r="G30" s="13">
        <v>135.1</v>
      </c>
      <c r="H30" s="14">
        <f t="shared" si="1"/>
        <v>8106</v>
      </c>
    </row>
    <row r="31" spans="1:8" x14ac:dyDescent="0.25">
      <c r="A31" s="1">
        <v>30</v>
      </c>
      <c r="B31" s="6" t="s">
        <v>348</v>
      </c>
      <c r="C31" s="1" t="s">
        <v>68</v>
      </c>
      <c r="D31" s="1" t="s">
        <v>69</v>
      </c>
      <c r="E31" s="1" t="s">
        <v>11</v>
      </c>
      <c r="F31" s="9">
        <v>300</v>
      </c>
      <c r="G31" s="13">
        <v>177.52</v>
      </c>
      <c r="H31" s="14">
        <f t="shared" si="1"/>
        <v>53256</v>
      </c>
    </row>
    <row r="32" spans="1:8" x14ac:dyDescent="0.25">
      <c r="A32" s="1">
        <v>31</v>
      </c>
      <c r="B32" s="6" t="s">
        <v>349</v>
      </c>
      <c r="C32" s="1" t="s">
        <v>68</v>
      </c>
      <c r="D32" s="1" t="s">
        <v>70</v>
      </c>
      <c r="E32" s="1" t="s">
        <v>11</v>
      </c>
      <c r="F32" s="9">
        <v>300</v>
      </c>
      <c r="G32" s="13">
        <v>131.15</v>
      </c>
      <c r="H32" s="14">
        <f t="shared" si="1"/>
        <v>39345</v>
      </c>
    </row>
    <row r="33" spans="1:8" ht="40.5" x14ac:dyDescent="0.25">
      <c r="A33" s="1">
        <v>32</v>
      </c>
      <c r="B33" s="6" t="s">
        <v>350</v>
      </c>
      <c r="C33" s="1" t="s">
        <v>71</v>
      </c>
      <c r="D33" s="1" t="s">
        <v>72</v>
      </c>
      <c r="E33" s="1" t="s">
        <v>10</v>
      </c>
      <c r="F33" s="9">
        <v>300</v>
      </c>
      <c r="G33" s="13">
        <v>170.66</v>
      </c>
      <c r="H33" s="14">
        <f t="shared" si="1"/>
        <v>51198</v>
      </c>
    </row>
    <row r="34" spans="1:8" ht="40.5" x14ac:dyDescent="0.25">
      <c r="A34" s="1">
        <v>33</v>
      </c>
      <c r="B34" s="6" t="s">
        <v>351</v>
      </c>
      <c r="C34" s="1" t="s">
        <v>71</v>
      </c>
      <c r="D34" s="1" t="s">
        <v>73</v>
      </c>
      <c r="E34" s="1" t="s">
        <v>10</v>
      </c>
      <c r="F34" s="9">
        <v>600</v>
      </c>
      <c r="G34" s="13">
        <v>164.07</v>
      </c>
      <c r="H34" s="14">
        <f t="shared" si="1"/>
        <v>98442</v>
      </c>
    </row>
    <row r="35" spans="1:8" ht="27" x14ac:dyDescent="0.25">
      <c r="A35" s="1">
        <v>34</v>
      </c>
      <c r="B35" s="6" t="s">
        <v>352</v>
      </c>
      <c r="C35" s="1" t="s">
        <v>74</v>
      </c>
      <c r="D35" s="1" t="s">
        <v>75</v>
      </c>
      <c r="E35" s="1" t="s">
        <v>4</v>
      </c>
      <c r="F35" s="9">
        <v>1300</v>
      </c>
      <c r="G35" s="13">
        <v>1096.76</v>
      </c>
      <c r="H35" s="14">
        <f t="shared" si="1"/>
        <v>1425788</v>
      </c>
    </row>
    <row r="36" spans="1:8" x14ac:dyDescent="0.25">
      <c r="A36" s="1">
        <v>35</v>
      </c>
      <c r="B36" s="6" t="s">
        <v>353</v>
      </c>
      <c r="C36" s="1" t="s">
        <v>76</v>
      </c>
      <c r="D36" s="1" t="s">
        <v>77</v>
      </c>
      <c r="E36" s="1" t="s">
        <v>6</v>
      </c>
      <c r="F36" s="9">
        <v>500</v>
      </c>
      <c r="G36" s="13">
        <v>24.27</v>
      </c>
      <c r="H36" s="14">
        <f t="shared" si="1"/>
        <v>12135</v>
      </c>
    </row>
    <row r="37" spans="1:8" x14ac:dyDescent="0.25">
      <c r="A37" s="1">
        <v>36</v>
      </c>
      <c r="B37" s="6" t="s">
        <v>354</v>
      </c>
      <c r="C37" s="1" t="s">
        <v>78</v>
      </c>
      <c r="D37" s="1" t="s">
        <v>79</v>
      </c>
      <c r="E37" s="1" t="s">
        <v>9</v>
      </c>
      <c r="F37" s="9">
        <v>300</v>
      </c>
      <c r="G37" s="13">
        <v>540.6</v>
      </c>
      <c r="H37" s="14">
        <f t="shared" si="1"/>
        <v>162180</v>
      </c>
    </row>
    <row r="38" spans="1:8" x14ac:dyDescent="0.25">
      <c r="A38" s="1">
        <v>37</v>
      </c>
      <c r="B38" s="6" t="s">
        <v>355</v>
      </c>
      <c r="C38" s="1" t="s">
        <v>78</v>
      </c>
      <c r="D38" s="1" t="s">
        <v>80</v>
      </c>
      <c r="E38" s="1" t="s">
        <v>9</v>
      </c>
      <c r="F38" s="9">
        <v>300</v>
      </c>
      <c r="G38" s="13">
        <v>773.22</v>
      </c>
      <c r="H38" s="14">
        <f t="shared" si="1"/>
        <v>231966</v>
      </c>
    </row>
    <row r="39" spans="1:8" x14ac:dyDescent="0.25">
      <c r="A39" s="1">
        <v>38</v>
      </c>
      <c r="B39" s="6" t="s">
        <v>356</v>
      </c>
      <c r="C39" s="1" t="s">
        <v>81</v>
      </c>
      <c r="D39" s="1" t="s">
        <v>82</v>
      </c>
      <c r="E39" s="1" t="s">
        <v>5</v>
      </c>
      <c r="F39" s="9">
        <v>80</v>
      </c>
      <c r="G39" s="13">
        <v>693</v>
      </c>
      <c r="H39" s="14">
        <f t="shared" si="1"/>
        <v>55440</v>
      </c>
    </row>
    <row r="40" spans="1:8" ht="27" x14ac:dyDescent="0.25">
      <c r="A40" s="1">
        <v>39</v>
      </c>
      <c r="B40" s="6" t="s">
        <v>357</v>
      </c>
      <c r="C40" s="1" t="s">
        <v>83</v>
      </c>
      <c r="D40" s="1" t="s">
        <v>84</v>
      </c>
      <c r="E40" s="1" t="s">
        <v>11</v>
      </c>
      <c r="F40" s="9">
        <v>200</v>
      </c>
      <c r="G40" s="13">
        <v>3.79</v>
      </c>
      <c r="H40" s="14">
        <f t="shared" si="1"/>
        <v>758</v>
      </c>
    </row>
    <row r="41" spans="1:8" ht="27" x14ac:dyDescent="0.25">
      <c r="A41" s="1">
        <v>40</v>
      </c>
      <c r="B41" s="6" t="s">
        <v>358</v>
      </c>
      <c r="C41" s="1" t="s">
        <v>85</v>
      </c>
      <c r="D41" s="1" t="s">
        <v>86</v>
      </c>
      <c r="E41" s="1" t="s">
        <v>6</v>
      </c>
      <c r="F41" s="9">
        <v>2000</v>
      </c>
      <c r="G41" s="13">
        <v>880</v>
      </c>
      <c r="H41" s="14">
        <f t="shared" si="1"/>
        <v>1760000</v>
      </c>
    </row>
    <row r="42" spans="1:8" x14ac:dyDescent="0.25">
      <c r="A42" s="1">
        <v>41</v>
      </c>
      <c r="B42" s="6" t="s">
        <v>359</v>
      </c>
      <c r="C42" s="1" t="s">
        <v>87</v>
      </c>
      <c r="D42" s="1" t="s">
        <v>88</v>
      </c>
      <c r="E42" s="1" t="s">
        <v>5</v>
      </c>
      <c r="F42" s="9">
        <v>1000</v>
      </c>
      <c r="G42" s="13">
        <v>1782</v>
      </c>
      <c r="H42" s="14">
        <f t="shared" si="1"/>
        <v>1782000</v>
      </c>
    </row>
    <row r="43" spans="1:8" x14ac:dyDescent="0.25">
      <c r="A43" s="1">
        <v>42</v>
      </c>
      <c r="B43" s="6" t="s">
        <v>360</v>
      </c>
      <c r="C43" s="1" t="s">
        <v>89</v>
      </c>
      <c r="D43" s="1" t="s">
        <v>90</v>
      </c>
      <c r="E43" s="1" t="s">
        <v>10</v>
      </c>
      <c r="F43" s="9">
        <v>2000</v>
      </c>
      <c r="G43" s="13">
        <v>44.94</v>
      </c>
      <c r="H43" s="14">
        <f t="shared" si="1"/>
        <v>89880</v>
      </c>
    </row>
    <row r="44" spans="1:8" x14ac:dyDescent="0.25">
      <c r="A44" s="1">
        <v>43</v>
      </c>
      <c r="B44" s="6" t="s">
        <v>361</v>
      </c>
      <c r="C44" s="1" t="s">
        <v>89</v>
      </c>
      <c r="D44" s="1" t="s">
        <v>91</v>
      </c>
      <c r="E44" s="1" t="s">
        <v>10</v>
      </c>
      <c r="F44" s="9">
        <v>1100</v>
      </c>
      <c r="G44" s="13">
        <v>84.65</v>
      </c>
      <c r="H44" s="14">
        <f t="shared" si="1"/>
        <v>93115</v>
      </c>
    </row>
    <row r="45" spans="1:8" x14ac:dyDescent="0.25">
      <c r="A45" s="1">
        <v>44</v>
      </c>
      <c r="B45" s="6" t="s">
        <v>362</v>
      </c>
      <c r="C45" s="1" t="s">
        <v>92</v>
      </c>
      <c r="D45" s="1" t="s">
        <v>93</v>
      </c>
      <c r="E45" s="1" t="s">
        <v>10</v>
      </c>
      <c r="F45" s="9">
        <v>3000</v>
      </c>
      <c r="G45" s="13">
        <v>212.35</v>
      </c>
      <c r="H45" s="14">
        <f t="shared" si="1"/>
        <v>637050</v>
      </c>
    </row>
    <row r="46" spans="1:8" x14ac:dyDescent="0.25">
      <c r="A46" s="1">
        <v>45</v>
      </c>
      <c r="B46" s="6" t="s">
        <v>363</v>
      </c>
      <c r="C46" s="1" t="s">
        <v>92</v>
      </c>
      <c r="D46" s="1" t="s">
        <v>94</v>
      </c>
      <c r="E46" s="1" t="s">
        <v>10</v>
      </c>
      <c r="F46" s="9">
        <v>3000</v>
      </c>
      <c r="G46" s="13">
        <v>191.07</v>
      </c>
      <c r="H46" s="14">
        <f t="shared" si="1"/>
        <v>573210</v>
      </c>
    </row>
    <row r="47" spans="1:8" x14ac:dyDescent="0.25">
      <c r="A47" s="1">
        <v>46</v>
      </c>
      <c r="B47" s="6" t="s">
        <v>364</v>
      </c>
      <c r="C47" s="1" t="s">
        <v>95</v>
      </c>
      <c r="D47" s="1" t="s">
        <v>96</v>
      </c>
      <c r="E47" s="1" t="s">
        <v>10</v>
      </c>
      <c r="F47" s="9">
        <v>1200</v>
      </c>
      <c r="G47" s="13">
        <v>126.72</v>
      </c>
      <c r="H47" s="14">
        <f t="shared" si="1"/>
        <v>152064</v>
      </c>
    </row>
    <row r="48" spans="1:8" x14ac:dyDescent="0.25">
      <c r="A48" s="1">
        <v>47</v>
      </c>
      <c r="B48" s="6" t="s">
        <v>365</v>
      </c>
      <c r="C48" s="5" t="s">
        <v>97</v>
      </c>
      <c r="D48" s="1" t="s">
        <v>98</v>
      </c>
      <c r="E48" s="1" t="s">
        <v>10</v>
      </c>
      <c r="F48" s="9">
        <v>600</v>
      </c>
      <c r="G48" s="13">
        <v>224</v>
      </c>
      <c r="H48" s="14">
        <f t="shared" ref="H48:H79" si="2">F48*G48</f>
        <v>134400</v>
      </c>
    </row>
    <row r="49" spans="1:8" ht="27" x14ac:dyDescent="0.25">
      <c r="A49" s="1">
        <v>48</v>
      </c>
      <c r="B49" s="6" t="s">
        <v>366</v>
      </c>
      <c r="C49" s="1" t="s">
        <v>99</v>
      </c>
      <c r="D49" s="1" t="s">
        <v>100</v>
      </c>
      <c r="E49" s="1" t="s">
        <v>10</v>
      </c>
      <c r="F49" s="9">
        <v>200</v>
      </c>
      <c r="G49" s="13">
        <v>153.69999999999999</v>
      </c>
      <c r="H49" s="14">
        <f t="shared" si="2"/>
        <v>30739.999999999996</v>
      </c>
    </row>
    <row r="50" spans="1:8" ht="27" x14ac:dyDescent="0.25">
      <c r="A50" s="1">
        <v>49</v>
      </c>
      <c r="B50" s="6" t="s">
        <v>367</v>
      </c>
      <c r="C50" s="1" t="s">
        <v>99</v>
      </c>
      <c r="D50" s="1" t="s">
        <v>101</v>
      </c>
      <c r="E50" s="1" t="s">
        <v>10</v>
      </c>
      <c r="F50" s="9">
        <v>200</v>
      </c>
      <c r="G50" s="13">
        <v>196.1</v>
      </c>
      <c r="H50" s="14">
        <f t="shared" si="2"/>
        <v>39220</v>
      </c>
    </row>
    <row r="51" spans="1:8" ht="40.5" x14ac:dyDescent="0.25">
      <c r="A51" s="1">
        <v>50</v>
      </c>
      <c r="B51" s="6" t="s">
        <v>368</v>
      </c>
      <c r="C51" s="1" t="s">
        <v>102</v>
      </c>
      <c r="D51" s="1" t="s">
        <v>103</v>
      </c>
      <c r="E51" s="1" t="s">
        <v>4</v>
      </c>
      <c r="F51" s="9">
        <v>1000</v>
      </c>
      <c r="G51" s="13">
        <v>1049.4000000000001</v>
      </c>
      <c r="H51" s="14">
        <f t="shared" si="2"/>
        <v>1049400</v>
      </c>
    </row>
    <row r="52" spans="1:8" ht="27" x14ac:dyDescent="0.25">
      <c r="A52" s="1">
        <v>51</v>
      </c>
      <c r="B52" s="6" t="s">
        <v>369</v>
      </c>
      <c r="C52" s="1" t="s">
        <v>104</v>
      </c>
      <c r="D52" s="1" t="s">
        <v>105</v>
      </c>
      <c r="E52" s="1" t="s">
        <v>9</v>
      </c>
      <c r="F52" s="9">
        <v>500</v>
      </c>
      <c r="G52" s="13">
        <v>139.80000000000001</v>
      </c>
      <c r="H52" s="14">
        <f t="shared" si="2"/>
        <v>69900</v>
      </c>
    </row>
    <row r="53" spans="1:8" x14ac:dyDescent="0.25">
      <c r="A53" s="1">
        <v>52</v>
      </c>
      <c r="B53" s="6" t="s">
        <v>370</v>
      </c>
      <c r="C53" s="1" t="s">
        <v>106</v>
      </c>
      <c r="D53" s="1" t="s">
        <v>107</v>
      </c>
      <c r="E53" s="1" t="s">
        <v>11</v>
      </c>
      <c r="F53" s="9">
        <v>500</v>
      </c>
      <c r="G53" s="13">
        <v>159.51</v>
      </c>
      <c r="H53" s="14">
        <f t="shared" si="2"/>
        <v>79755</v>
      </c>
    </row>
    <row r="54" spans="1:8" x14ac:dyDescent="0.25">
      <c r="A54" s="1">
        <v>53</v>
      </c>
      <c r="B54" s="6" t="s">
        <v>371</v>
      </c>
      <c r="C54" s="1" t="s">
        <v>108</v>
      </c>
      <c r="D54" s="1" t="s">
        <v>109</v>
      </c>
      <c r="E54" s="1" t="s">
        <v>10</v>
      </c>
      <c r="F54" s="9">
        <v>9000</v>
      </c>
      <c r="G54" s="13">
        <v>79.400000000000006</v>
      </c>
      <c r="H54" s="14">
        <f t="shared" si="2"/>
        <v>714600</v>
      </c>
    </row>
    <row r="55" spans="1:8" ht="27" x14ac:dyDescent="0.25">
      <c r="A55" s="1">
        <v>54</v>
      </c>
      <c r="B55" s="6" t="s">
        <v>372</v>
      </c>
      <c r="C55" s="1" t="s">
        <v>110</v>
      </c>
      <c r="D55" s="1" t="s">
        <v>111</v>
      </c>
      <c r="E55" s="1" t="s">
        <v>10</v>
      </c>
      <c r="F55" s="9">
        <v>300</v>
      </c>
      <c r="G55" s="13">
        <v>105.26</v>
      </c>
      <c r="H55" s="14">
        <f t="shared" si="2"/>
        <v>31578</v>
      </c>
    </row>
    <row r="56" spans="1:8" x14ac:dyDescent="0.25">
      <c r="A56" s="1">
        <v>55</v>
      </c>
      <c r="B56" s="6" t="s">
        <v>373</v>
      </c>
      <c r="C56" s="1" t="s">
        <v>112</v>
      </c>
      <c r="D56" s="1" t="s">
        <v>113</v>
      </c>
      <c r="E56" s="1" t="s">
        <v>11</v>
      </c>
      <c r="F56" s="9">
        <v>500</v>
      </c>
      <c r="G56" s="13">
        <v>12.64</v>
      </c>
      <c r="H56" s="14">
        <f t="shared" si="2"/>
        <v>6320</v>
      </c>
    </row>
    <row r="57" spans="1:8" ht="54" x14ac:dyDescent="0.25">
      <c r="A57" s="1">
        <v>56</v>
      </c>
      <c r="B57" s="6" t="s">
        <v>374</v>
      </c>
      <c r="C57" s="1" t="s">
        <v>114</v>
      </c>
      <c r="D57" s="1" t="s">
        <v>115</v>
      </c>
      <c r="E57" s="1" t="s">
        <v>6</v>
      </c>
      <c r="F57" s="9">
        <v>2000</v>
      </c>
      <c r="G57" s="13">
        <v>302.10000000000002</v>
      </c>
      <c r="H57" s="14">
        <f t="shared" si="2"/>
        <v>604200</v>
      </c>
    </row>
    <row r="58" spans="1:8" x14ac:dyDescent="0.25">
      <c r="A58" s="1">
        <v>57</v>
      </c>
      <c r="B58" s="6" t="s">
        <v>375</v>
      </c>
      <c r="C58" s="1" t="s">
        <v>116</v>
      </c>
      <c r="D58" s="1" t="s">
        <v>117</v>
      </c>
      <c r="E58" s="1" t="s">
        <v>11</v>
      </c>
      <c r="F58" s="9">
        <v>5000</v>
      </c>
      <c r="G58" s="13">
        <v>146.16999999999999</v>
      </c>
      <c r="H58" s="14">
        <f t="shared" si="2"/>
        <v>730849.99999999988</v>
      </c>
    </row>
    <row r="59" spans="1:8" x14ac:dyDescent="0.25">
      <c r="A59" s="1">
        <v>58</v>
      </c>
      <c r="B59" s="6" t="s">
        <v>376</v>
      </c>
      <c r="C59" s="1" t="s">
        <v>118</v>
      </c>
      <c r="D59" s="1" t="s">
        <v>119</v>
      </c>
      <c r="E59" s="1" t="s">
        <v>11</v>
      </c>
      <c r="F59" s="9">
        <v>150</v>
      </c>
      <c r="G59" s="13">
        <v>772.48</v>
      </c>
      <c r="H59" s="14">
        <f t="shared" si="2"/>
        <v>115872</v>
      </c>
    </row>
    <row r="60" spans="1:8" ht="27" x14ac:dyDescent="0.25">
      <c r="A60" s="1">
        <v>59</v>
      </c>
      <c r="B60" s="6" t="s">
        <v>377</v>
      </c>
      <c r="C60" s="1" t="s">
        <v>120</v>
      </c>
      <c r="D60" s="1" t="s">
        <v>121</v>
      </c>
      <c r="E60" s="1" t="s">
        <v>6</v>
      </c>
      <c r="F60" s="9">
        <v>200</v>
      </c>
      <c r="G60" s="13">
        <v>174.9</v>
      </c>
      <c r="H60" s="14">
        <f t="shared" si="2"/>
        <v>34980</v>
      </c>
    </row>
    <row r="61" spans="1:8" x14ac:dyDescent="0.25">
      <c r="A61" s="1">
        <v>60</v>
      </c>
      <c r="B61" s="6" t="s">
        <v>378</v>
      </c>
      <c r="C61" s="1" t="s">
        <v>122</v>
      </c>
      <c r="D61" s="1" t="s">
        <v>123</v>
      </c>
      <c r="E61" s="1" t="s">
        <v>11</v>
      </c>
      <c r="F61" s="9">
        <v>2200</v>
      </c>
      <c r="G61" s="13">
        <v>73.5</v>
      </c>
      <c r="H61" s="14">
        <f t="shared" si="2"/>
        <v>161700</v>
      </c>
    </row>
    <row r="62" spans="1:8" ht="27" x14ac:dyDescent="0.25">
      <c r="A62" s="1">
        <v>61</v>
      </c>
      <c r="B62" s="6" t="s">
        <v>379</v>
      </c>
      <c r="C62" s="1" t="s">
        <v>124</v>
      </c>
      <c r="D62" s="1" t="s">
        <v>125</v>
      </c>
      <c r="E62" s="1" t="s">
        <v>6</v>
      </c>
      <c r="F62" s="9">
        <v>2500</v>
      </c>
      <c r="G62" s="13">
        <v>178.85</v>
      </c>
      <c r="H62" s="14">
        <f t="shared" si="2"/>
        <v>447125</v>
      </c>
    </row>
    <row r="63" spans="1:8" x14ac:dyDescent="0.25">
      <c r="A63" s="1">
        <v>62</v>
      </c>
      <c r="B63" s="6" t="s">
        <v>380</v>
      </c>
      <c r="C63" s="1" t="s">
        <v>126</v>
      </c>
      <c r="D63" s="1" t="s">
        <v>127</v>
      </c>
      <c r="E63" s="1" t="s">
        <v>4</v>
      </c>
      <c r="F63" s="9">
        <v>8000</v>
      </c>
      <c r="G63" s="13">
        <v>151.47</v>
      </c>
      <c r="H63" s="14">
        <f t="shared" si="2"/>
        <v>1211760</v>
      </c>
    </row>
    <row r="64" spans="1:8" ht="27" x14ac:dyDescent="0.25">
      <c r="A64" s="1">
        <v>63</v>
      </c>
      <c r="B64" s="6" t="s">
        <v>381</v>
      </c>
      <c r="C64" s="1" t="s">
        <v>128</v>
      </c>
      <c r="D64" s="1" t="s">
        <v>129</v>
      </c>
      <c r="E64" s="1" t="s">
        <v>12</v>
      </c>
      <c r="F64" s="9">
        <v>2000</v>
      </c>
      <c r="G64" s="13">
        <v>411.3</v>
      </c>
      <c r="H64" s="14">
        <f t="shared" si="2"/>
        <v>822600</v>
      </c>
    </row>
    <row r="65" spans="1:8" x14ac:dyDescent="0.25">
      <c r="A65" s="1">
        <v>64</v>
      </c>
      <c r="B65" s="6" t="s">
        <v>382</v>
      </c>
      <c r="C65" s="1" t="s">
        <v>130</v>
      </c>
      <c r="D65" s="1" t="s">
        <v>131</v>
      </c>
      <c r="E65" s="1" t="s">
        <v>6</v>
      </c>
      <c r="F65" s="9">
        <v>700</v>
      </c>
      <c r="G65" s="13">
        <v>24.27</v>
      </c>
      <c r="H65" s="14">
        <f t="shared" si="2"/>
        <v>16989</v>
      </c>
    </row>
    <row r="66" spans="1:8" x14ac:dyDescent="0.25">
      <c r="A66" s="1">
        <v>65</v>
      </c>
      <c r="B66" s="6" t="s">
        <v>383</v>
      </c>
      <c r="C66" s="1" t="s">
        <v>132</v>
      </c>
      <c r="D66" s="1" t="s">
        <v>133</v>
      </c>
      <c r="E66" s="1" t="s">
        <v>14</v>
      </c>
      <c r="F66" s="9">
        <v>200</v>
      </c>
      <c r="G66" s="13">
        <v>198.22</v>
      </c>
      <c r="H66" s="14">
        <f t="shared" si="2"/>
        <v>39644</v>
      </c>
    </row>
    <row r="67" spans="1:8" ht="27" x14ac:dyDescent="0.25">
      <c r="A67" s="1">
        <v>66</v>
      </c>
      <c r="B67" s="6" t="s">
        <v>384</v>
      </c>
      <c r="C67" s="1" t="s">
        <v>134</v>
      </c>
      <c r="D67" s="1" t="s">
        <v>135</v>
      </c>
      <c r="E67" s="1" t="s">
        <v>4</v>
      </c>
      <c r="F67" s="9">
        <v>50</v>
      </c>
      <c r="G67" s="13">
        <v>1980</v>
      </c>
      <c r="H67" s="14">
        <f t="shared" si="2"/>
        <v>99000</v>
      </c>
    </row>
    <row r="68" spans="1:8" x14ac:dyDescent="0.25">
      <c r="A68" s="1">
        <v>67</v>
      </c>
      <c r="B68" s="6" t="s">
        <v>385</v>
      </c>
      <c r="C68" s="1" t="s">
        <v>136</v>
      </c>
      <c r="D68" s="1" t="s">
        <v>137</v>
      </c>
      <c r="E68" s="1" t="s">
        <v>8</v>
      </c>
      <c r="F68" s="9">
        <v>50</v>
      </c>
      <c r="G68" s="13">
        <v>4897.2</v>
      </c>
      <c r="H68" s="14">
        <f t="shared" si="2"/>
        <v>244860</v>
      </c>
    </row>
    <row r="69" spans="1:8" x14ac:dyDescent="0.25">
      <c r="A69" s="1">
        <v>68</v>
      </c>
      <c r="B69" s="6" t="s">
        <v>386</v>
      </c>
      <c r="C69" s="1" t="s">
        <v>138</v>
      </c>
      <c r="D69" s="1" t="s">
        <v>139</v>
      </c>
      <c r="E69" s="1" t="s">
        <v>11</v>
      </c>
      <c r="F69" s="9">
        <v>400</v>
      </c>
      <c r="G69" s="13">
        <v>100</v>
      </c>
      <c r="H69" s="14">
        <f t="shared" si="2"/>
        <v>40000</v>
      </c>
    </row>
    <row r="70" spans="1:8" ht="40.5" x14ac:dyDescent="0.25">
      <c r="A70" s="1">
        <v>69</v>
      </c>
      <c r="B70" s="12" t="s">
        <v>387</v>
      </c>
      <c r="C70" s="1" t="s">
        <v>140</v>
      </c>
      <c r="D70" s="1" t="s">
        <v>141</v>
      </c>
      <c r="E70" s="1" t="s">
        <v>5</v>
      </c>
      <c r="F70" s="9">
        <v>1000</v>
      </c>
      <c r="G70" s="13">
        <v>256.87</v>
      </c>
      <c r="H70" s="14">
        <f t="shared" si="2"/>
        <v>256870</v>
      </c>
    </row>
    <row r="71" spans="1:8" ht="27" x14ac:dyDescent="0.25">
      <c r="A71" s="1">
        <v>70</v>
      </c>
      <c r="B71" s="12" t="s">
        <v>388</v>
      </c>
      <c r="C71" s="1" t="s">
        <v>142</v>
      </c>
      <c r="D71" s="1" t="s">
        <v>143</v>
      </c>
      <c r="E71" s="1" t="s">
        <v>10</v>
      </c>
      <c r="F71" s="9">
        <v>100</v>
      </c>
      <c r="G71" s="13">
        <v>135.68</v>
      </c>
      <c r="H71" s="14">
        <f t="shared" si="2"/>
        <v>13568</v>
      </c>
    </row>
    <row r="72" spans="1:8" ht="27" x14ac:dyDescent="0.25">
      <c r="A72" s="1">
        <v>71</v>
      </c>
      <c r="B72" s="6" t="s">
        <v>389</v>
      </c>
      <c r="C72" s="1" t="s">
        <v>144</v>
      </c>
      <c r="D72" s="1" t="s">
        <v>145</v>
      </c>
      <c r="E72" s="1" t="s">
        <v>4</v>
      </c>
      <c r="F72" s="9">
        <v>10</v>
      </c>
      <c r="G72" s="13">
        <v>2820</v>
      </c>
      <c r="H72" s="14">
        <f t="shared" si="2"/>
        <v>28200</v>
      </c>
    </row>
    <row r="73" spans="1:8" x14ac:dyDescent="0.25">
      <c r="A73" s="1">
        <v>72</v>
      </c>
      <c r="B73" s="6" t="s">
        <v>390</v>
      </c>
      <c r="C73" s="1" t="s">
        <v>146</v>
      </c>
      <c r="D73" s="1" t="s">
        <v>147</v>
      </c>
      <c r="E73" s="1" t="s">
        <v>6</v>
      </c>
      <c r="F73" s="9">
        <v>20000</v>
      </c>
      <c r="G73" s="13">
        <v>490</v>
      </c>
      <c r="H73" s="14">
        <f t="shared" si="2"/>
        <v>9800000</v>
      </c>
    </row>
    <row r="74" spans="1:8" x14ac:dyDescent="0.25">
      <c r="A74" s="1">
        <v>73</v>
      </c>
      <c r="B74" s="6" t="s">
        <v>391</v>
      </c>
      <c r="C74" s="1" t="s">
        <v>148</v>
      </c>
      <c r="D74" s="1" t="s">
        <v>149</v>
      </c>
      <c r="E74" s="1" t="s">
        <v>6</v>
      </c>
      <c r="F74" s="9">
        <v>50000</v>
      </c>
      <c r="G74" s="13">
        <v>24.1</v>
      </c>
      <c r="H74" s="14">
        <f t="shared" si="2"/>
        <v>1205000</v>
      </c>
    </row>
    <row r="75" spans="1:8" x14ac:dyDescent="0.25">
      <c r="A75" s="1">
        <v>74</v>
      </c>
      <c r="B75" s="6" t="s">
        <v>392</v>
      </c>
      <c r="C75" s="1" t="s">
        <v>148</v>
      </c>
      <c r="D75" s="1" t="s">
        <v>150</v>
      </c>
      <c r="E75" s="1" t="s">
        <v>11</v>
      </c>
      <c r="F75" s="9">
        <v>5000</v>
      </c>
      <c r="G75" s="13">
        <v>3.8</v>
      </c>
      <c r="H75" s="14">
        <f t="shared" si="2"/>
        <v>19000</v>
      </c>
    </row>
    <row r="76" spans="1:8" ht="54" x14ac:dyDescent="0.25">
      <c r="A76" s="1">
        <v>75</v>
      </c>
      <c r="B76" s="6" t="s">
        <v>393</v>
      </c>
      <c r="C76" s="1" t="s">
        <v>151</v>
      </c>
      <c r="D76" s="1" t="s">
        <v>152</v>
      </c>
      <c r="E76" s="1" t="s">
        <v>12</v>
      </c>
      <c r="F76" s="9">
        <v>50</v>
      </c>
      <c r="G76" s="13">
        <v>2438</v>
      </c>
      <c r="H76" s="14">
        <f t="shared" si="2"/>
        <v>121900</v>
      </c>
    </row>
    <row r="77" spans="1:8" ht="40.5" x14ac:dyDescent="0.25">
      <c r="A77" s="1">
        <v>76</v>
      </c>
      <c r="B77" s="6" t="s">
        <v>394</v>
      </c>
      <c r="C77" s="1" t="s">
        <v>153</v>
      </c>
      <c r="D77" s="1" t="s">
        <v>154</v>
      </c>
      <c r="E77" s="1" t="s">
        <v>12</v>
      </c>
      <c r="F77" s="9">
        <v>120</v>
      </c>
      <c r="G77" s="13">
        <v>65000</v>
      </c>
      <c r="H77" s="14">
        <f t="shared" si="2"/>
        <v>7800000</v>
      </c>
    </row>
    <row r="78" spans="1:8" x14ac:dyDescent="0.25">
      <c r="A78" s="1">
        <v>77</v>
      </c>
      <c r="B78" s="6" t="s">
        <v>395</v>
      </c>
      <c r="C78" s="5" t="s">
        <v>155</v>
      </c>
      <c r="D78" s="5" t="s">
        <v>156</v>
      </c>
      <c r="E78" s="1" t="s">
        <v>11</v>
      </c>
      <c r="F78" s="9">
        <v>300</v>
      </c>
      <c r="G78" s="13">
        <v>392.2</v>
      </c>
      <c r="H78" s="14">
        <f t="shared" si="2"/>
        <v>117660</v>
      </c>
    </row>
    <row r="79" spans="1:8" x14ac:dyDescent="0.25">
      <c r="A79" s="1">
        <v>78</v>
      </c>
      <c r="B79" s="6" t="s">
        <v>396</v>
      </c>
      <c r="C79" s="1" t="s">
        <v>157</v>
      </c>
      <c r="D79" s="1" t="s">
        <v>158</v>
      </c>
      <c r="E79" s="1" t="s">
        <v>11</v>
      </c>
      <c r="F79" s="9">
        <v>600</v>
      </c>
      <c r="G79" s="13">
        <v>4.7699999999999996</v>
      </c>
      <c r="H79" s="14">
        <f t="shared" si="2"/>
        <v>2861.9999999999995</v>
      </c>
    </row>
    <row r="80" spans="1:8" x14ac:dyDescent="0.25">
      <c r="A80" s="1">
        <v>79</v>
      </c>
      <c r="B80" s="6" t="s">
        <v>397</v>
      </c>
      <c r="C80" s="1" t="s">
        <v>160</v>
      </c>
      <c r="D80" s="1" t="s">
        <v>161</v>
      </c>
      <c r="E80" s="1" t="s">
        <v>4</v>
      </c>
      <c r="F80" s="9">
        <v>400</v>
      </c>
      <c r="G80" s="13">
        <v>36000</v>
      </c>
      <c r="H80" s="14">
        <f t="shared" ref="H80:H83" si="3">F80*G80</f>
        <v>14400000</v>
      </c>
    </row>
    <row r="81" spans="1:8" ht="27" x14ac:dyDescent="0.25">
      <c r="A81" s="1">
        <v>80</v>
      </c>
      <c r="B81" s="6" t="s">
        <v>398</v>
      </c>
      <c r="C81" s="1" t="s">
        <v>162</v>
      </c>
      <c r="D81" s="1" t="s">
        <v>163</v>
      </c>
      <c r="E81" s="1" t="s">
        <v>4</v>
      </c>
      <c r="F81" s="9">
        <v>300</v>
      </c>
      <c r="G81" s="13">
        <v>5800</v>
      </c>
      <c r="H81" s="14">
        <f t="shared" si="3"/>
        <v>1740000</v>
      </c>
    </row>
    <row r="82" spans="1:8" ht="27" x14ac:dyDescent="0.25">
      <c r="A82" s="1">
        <v>81</v>
      </c>
      <c r="B82" s="6" t="s">
        <v>399</v>
      </c>
      <c r="C82" s="5" t="s">
        <v>164</v>
      </c>
      <c r="D82" s="1" t="s">
        <v>165</v>
      </c>
      <c r="E82" s="1" t="s">
        <v>4</v>
      </c>
      <c r="F82" s="10">
        <v>20</v>
      </c>
      <c r="G82" s="14">
        <v>60000</v>
      </c>
      <c r="H82" s="14">
        <f t="shared" si="3"/>
        <v>1200000</v>
      </c>
    </row>
    <row r="83" spans="1:8" ht="67.5" x14ac:dyDescent="0.25">
      <c r="A83" s="1">
        <v>82</v>
      </c>
      <c r="B83" s="6" t="s">
        <v>400</v>
      </c>
      <c r="C83" s="5" t="s">
        <v>166</v>
      </c>
      <c r="D83" s="1" t="s">
        <v>167</v>
      </c>
      <c r="E83" s="1" t="s">
        <v>4</v>
      </c>
      <c r="F83" s="10">
        <v>24</v>
      </c>
      <c r="G83" s="14">
        <v>60000</v>
      </c>
      <c r="H83" s="14">
        <f t="shared" si="3"/>
        <v>1440000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F6" sqref="F6"/>
    </sheetView>
  </sheetViews>
  <sheetFormatPr defaultRowHeight="15" x14ac:dyDescent="0.25"/>
  <cols>
    <col min="1" max="1" width="5.28515625" style="3" customWidth="1"/>
    <col min="2" max="2" width="18.42578125" style="3" customWidth="1"/>
    <col min="3" max="3" width="24.7109375" style="3" customWidth="1"/>
    <col min="4" max="4" width="74" style="3" customWidth="1"/>
    <col min="5" max="5" width="11.42578125" style="3" customWidth="1"/>
    <col min="6" max="6" width="11.42578125" style="3" bestFit="1" customWidth="1"/>
    <col min="7" max="7" width="12.28515625" style="15" customWidth="1"/>
    <col min="8" max="8" width="18.140625" style="15" customWidth="1"/>
  </cols>
  <sheetData>
    <row r="1" spans="1:8" ht="42.75" x14ac:dyDescent="0.25">
      <c r="A1" s="7" t="s">
        <v>7</v>
      </c>
      <c r="B1" s="1" t="s">
        <v>0</v>
      </c>
      <c r="C1" s="7" t="s">
        <v>168</v>
      </c>
      <c r="D1" s="7" t="s">
        <v>173</v>
      </c>
      <c r="E1" s="7" t="s">
        <v>169</v>
      </c>
      <c r="F1" s="7" t="s">
        <v>170</v>
      </c>
      <c r="G1" s="16" t="s">
        <v>171</v>
      </c>
      <c r="H1" s="16" t="s">
        <v>172</v>
      </c>
    </row>
    <row r="2" spans="1:8" ht="44.25" customHeight="1" x14ac:dyDescent="0.25">
      <c r="A2" s="1">
        <v>1</v>
      </c>
      <c r="B2" s="1" t="s">
        <v>319</v>
      </c>
      <c r="C2" s="1" t="s">
        <v>174</v>
      </c>
      <c r="D2" s="1" t="s">
        <v>239</v>
      </c>
      <c r="E2" s="1" t="s">
        <v>20</v>
      </c>
      <c r="F2" s="2">
        <v>4500</v>
      </c>
      <c r="G2" s="13">
        <v>43.14</v>
      </c>
      <c r="H2" s="14">
        <f>F2*G2</f>
        <v>194130</v>
      </c>
    </row>
    <row r="3" spans="1:8" ht="44.25" customHeight="1" x14ac:dyDescent="0.25">
      <c r="A3" s="1">
        <v>2</v>
      </c>
      <c r="B3" s="1" t="s">
        <v>320</v>
      </c>
      <c r="C3" s="1" t="s">
        <v>174</v>
      </c>
      <c r="D3" s="1" t="s">
        <v>240</v>
      </c>
      <c r="E3" s="1" t="s">
        <v>20</v>
      </c>
      <c r="F3" s="2">
        <v>1500</v>
      </c>
      <c r="G3" s="13">
        <v>139</v>
      </c>
      <c r="H3" s="14">
        <f t="shared" ref="H3:H66" si="0">F3*G3</f>
        <v>208500</v>
      </c>
    </row>
    <row r="4" spans="1:8" ht="44.25" customHeight="1" x14ac:dyDescent="0.25">
      <c r="A4" s="1">
        <v>3</v>
      </c>
      <c r="B4" s="1" t="s">
        <v>321</v>
      </c>
      <c r="C4" s="1" t="s">
        <v>174</v>
      </c>
      <c r="D4" s="1" t="s">
        <v>241</v>
      </c>
      <c r="E4" s="1" t="s">
        <v>12</v>
      </c>
      <c r="F4" s="2">
        <v>50</v>
      </c>
      <c r="G4" s="13">
        <v>10600</v>
      </c>
      <c r="H4" s="14">
        <f t="shared" si="0"/>
        <v>530000</v>
      </c>
    </row>
    <row r="5" spans="1:8" ht="44.25" customHeight="1" x14ac:dyDescent="0.25">
      <c r="A5" s="1">
        <v>4</v>
      </c>
      <c r="B5" s="1" t="s">
        <v>322</v>
      </c>
      <c r="C5" s="1" t="s">
        <v>174</v>
      </c>
      <c r="D5" s="1" t="s">
        <v>242</v>
      </c>
      <c r="E5" s="1" t="s">
        <v>12</v>
      </c>
      <c r="F5" s="2">
        <v>50</v>
      </c>
      <c r="G5" s="13">
        <v>6983.28</v>
      </c>
      <c r="H5" s="14">
        <f t="shared" si="0"/>
        <v>349164</v>
      </c>
    </row>
    <row r="6" spans="1:8" ht="44.25" customHeight="1" x14ac:dyDescent="0.25">
      <c r="A6" s="1">
        <v>5</v>
      </c>
      <c r="B6" s="1" t="s">
        <v>323</v>
      </c>
      <c r="C6" s="1" t="s">
        <v>175</v>
      </c>
      <c r="D6" s="1" t="s">
        <v>243</v>
      </c>
      <c r="E6" s="1" t="s">
        <v>6</v>
      </c>
      <c r="F6" s="2">
        <v>300</v>
      </c>
      <c r="G6" s="13">
        <v>148.4</v>
      </c>
      <c r="H6" s="14">
        <f t="shared" si="0"/>
        <v>44520</v>
      </c>
    </row>
    <row r="7" spans="1:8" ht="44.25" customHeight="1" x14ac:dyDescent="0.25">
      <c r="A7" s="1">
        <v>6</v>
      </c>
      <c r="B7" s="6" t="s">
        <v>324</v>
      </c>
      <c r="C7" s="1" t="s">
        <v>176</v>
      </c>
      <c r="D7" s="1" t="s">
        <v>244</v>
      </c>
      <c r="E7" s="1" t="s">
        <v>6</v>
      </c>
      <c r="F7" s="2">
        <v>45000</v>
      </c>
      <c r="G7" s="13">
        <v>40.5</v>
      </c>
      <c r="H7" s="14">
        <f t="shared" si="0"/>
        <v>1822500</v>
      </c>
    </row>
    <row r="8" spans="1:8" ht="44.25" customHeight="1" x14ac:dyDescent="0.25">
      <c r="A8" s="1">
        <v>7</v>
      </c>
      <c r="B8" s="6" t="s">
        <v>325</v>
      </c>
      <c r="C8" s="1" t="s">
        <v>177</v>
      </c>
      <c r="D8" s="1" t="s">
        <v>245</v>
      </c>
      <c r="E8" s="1" t="s">
        <v>5</v>
      </c>
      <c r="F8" s="2">
        <v>10000</v>
      </c>
      <c r="G8" s="13">
        <v>285.12</v>
      </c>
      <c r="H8" s="14">
        <f t="shared" si="0"/>
        <v>2851200</v>
      </c>
    </row>
    <row r="9" spans="1:8" ht="44.25" customHeight="1" x14ac:dyDescent="0.25">
      <c r="A9" s="1">
        <v>8</v>
      </c>
      <c r="B9" s="6" t="s">
        <v>326</v>
      </c>
      <c r="C9" s="1" t="s">
        <v>177</v>
      </c>
      <c r="D9" s="1" t="s">
        <v>246</v>
      </c>
      <c r="E9" s="1" t="s">
        <v>10</v>
      </c>
      <c r="F9" s="2">
        <v>500</v>
      </c>
      <c r="G9" s="13">
        <v>102.46</v>
      </c>
      <c r="H9" s="14">
        <f t="shared" si="0"/>
        <v>51230</v>
      </c>
    </row>
    <row r="10" spans="1:8" ht="44.25" customHeight="1" x14ac:dyDescent="0.25">
      <c r="A10" s="1">
        <v>9</v>
      </c>
      <c r="B10" s="6" t="s">
        <v>327</v>
      </c>
      <c r="C10" s="1" t="s">
        <v>178</v>
      </c>
      <c r="D10" s="1" t="s">
        <v>247</v>
      </c>
      <c r="E10" s="1" t="s">
        <v>10</v>
      </c>
      <c r="F10" s="2">
        <v>4000</v>
      </c>
      <c r="G10" s="13">
        <v>18.86</v>
      </c>
      <c r="H10" s="14">
        <f t="shared" si="0"/>
        <v>75440</v>
      </c>
    </row>
    <row r="11" spans="1:8" ht="44.25" customHeight="1" x14ac:dyDescent="0.25">
      <c r="A11" s="1">
        <v>10</v>
      </c>
      <c r="B11" s="6" t="s">
        <v>328</v>
      </c>
      <c r="C11" s="1" t="s">
        <v>178</v>
      </c>
      <c r="D11" s="1" t="s">
        <v>248</v>
      </c>
      <c r="E11" s="1" t="s">
        <v>10</v>
      </c>
      <c r="F11" s="2">
        <v>2000</v>
      </c>
      <c r="G11" s="13">
        <v>23.78</v>
      </c>
      <c r="H11" s="14">
        <f t="shared" si="0"/>
        <v>47560</v>
      </c>
    </row>
    <row r="12" spans="1:8" ht="44.25" customHeight="1" x14ac:dyDescent="0.25">
      <c r="A12" s="1">
        <v>11</v>
      </c>
      <c r="B12" s="6" t="s">
        <v>329</v>
      </c>
      <c r="C12" s="1" t="s">
        <v>179</v>
      </c>
      <c r="D12" s="1" t="s">
        <v>249</v>
      </c>
      <c r="E12" s="1" t="s">
        <v>11</v>
      </c>
      <c r="F12" s="2">
        <v>300</v>
      </c>
      <c r="G12" s="13">
        <v>13</v>
      </c>
      <c r="H12" s="14">
        <f t="shared" si="0"/>
        <v>3900</v>
      </c>
    </row>
    <row r="13" spans="1:8" ht="44.25" customHeight="1" x14ac:dyDescent="0.25">
      <c r="A13" s="1">
        <v>12</v>
      </c>
      <c r="B13" s="6" t="s">
        <v>330</v>
      </c>
      <c r="C13" s="1" t="s">
        <v>180</v>
      </c>
      <c r="D13" s="1" t="s">
        <v>250</v>
      </c>
      <c r="E13" s="1" t="s">
        <v>6</v>
      </c>
      <c r="F13" s="2">
        <v>600</v>
      </c>
      <c r="G13" s="13">
        <v>520</v>
      </c>
      <c r="H13" s="14">
        <f t="shared" si="0"/>
        <v>312000</v>
      </c>
    </row>
    <row r="14" spans="1:8" ht="44.25" customHeight="1" x14ac:dyDescent="0.25">
      <c r="A14" s="1">
        <v>13</v>
      </c>
      <c r="B14" s="6" t="s">
        <v>331</v>
      </c>
      <c r="C14" s="1" t="s">
        <v>181</v>
      </c>
      <c r="D14" s="1" t="s">
        <v>251</v>
      </c>
      <c r="E14" s="1" t="s">
        <v>12</v>
      </c>
      <c r="F14" s="2">
        <v>150</v>
      </c>
      <c r="G14" s="13">
        <v>1000</v>
      </c>
      <c r="H14" s="14">
        <f t="shared" si="0"/>
        <v>150000</v>
      </c>
    </row>
    <row r="15" spans="1:8" ht="44.25" customHeight="1" x14ac:dyDescent="0.25">
      <c r="A15" s="1">
        <v>14</v>
      </c>
      <c r="B15" s="6" t="s">
        <v>332</v>
      </c>
      <c r="C15" s="1" t="s">
        <v>182</v>
      </c>
      <c r="D15" s="1" t="s">
        <v>252</v>
      </c>
      <c r="E15" s="1" t="s">
        <v>5</v>
      </c>
      <c r="F15" s="2">
        <v>1200</v>
      </c>
      <c r="G15" s="13">
        <v>792</v>
      </c>
      <c r="H15" s="14">
        <f t="shared" si="0"/>
        <v>950400</v>
      </c>
    </row>
    <row r="16" spans="1:8" ht="44.25" customHeight="1" x14ac:dyDescent="0.25">
      <c r="A16" s="1">
        <v>15</v>
      </c>
      <c r="B16" s="6" t="s">
        <v>333</v>
      </c>
      <c r="C16" s="1" t="s">
        <v>182</v>
      </c>
      <c r="D16" s="1" t="s">
        <v>253</v>
      </c>
      <c r="E16" s="1" t="s">
        <v>5</v>
      </c>
      <c r="F16" s="2">
        <v>1500</v>
      </c>
      <c r="G16" s="13">
        <v>1782</v>
      </c>
      <c r="H16" s="14">
        <f t="shared" si="0"/>
        <v>2673000</v>
      </c>
    </row>
    <row r="17" spans="1:8" ht="44.25" customHeight="1" x14ac:dyDescent="0.25">
      <c r="A17" s="1">
        <v>16</v>
      </c>
      <c r="B17" s="6" t="s">
        <v>334</v>
      </c>
      <c r="C17" s="1" t="s">
        <v>183</v>
      </c>
      <c r="D17" s="1" t="s">
        <v>254</v>
      </c>
      <c r="E17" s="1" t="s">
        <v>11</v>
      </c>
      <c r="F17" s="2">
        <v>1400</v>
      </c>
      <c r="G17" s="13">
        <v>34.549999999999997</v>
      </c>
      <c r="H17" s="14">
        <f t="shared" si="0"/>
        <v>48369.999999999993</v>
      </c>
    </row>
    <row r="18" spans="1:8" ht="44.25" customHeight="1" x14ac:dyDescent="0.25">
      <c r="A18" s="1">
        <v>17</v>
      </c>
      <c r="B18" s="6" t="s">
        <v>335</v>
      </c>
      <c r="C18" s="1" t="s">
        <v>184</v>
      </c>
      <c r="D18" s="1" t="s">
        <v>255</v>
      </c>
      <c r="E18" s="1" t="s">
        <v>13</v>
      </c>
      <c r="F18" s="2">
        <v>3000</v>
      </c>
      <c r="G18" s="13">
        <v>64.34</v>
      </c>
      <c r="H18" s="14">
        <f t="shared" si="0"/>
        <v>193020</v>
      </c>
    </row>
    <row r="19" spans="1:8" ht="44.25" customHeight="1" x14ac:dyDescent="0.25">
      <c r="A19" s="1">
        <v>18</v>
      </c>
      <c r="B19" s="6" t="s">
        <v>336</v>
      </c>
      <c r="C19" s="1" t="s">
        <v>185</v>
      </c>
      <c r="D19" s="1" t="s">
        <v>255</v>
      </c>
      <c r="E19" s="1" t="s">
        <v>11</v>
      </c>
      <c r="F19" s="2">
        <v>18000</v>
      </c>
      <c r="G19" s="13">
        <v>175.53</v>
      </c>
      <c r="H19" s="14">
        <f t="shared" si="0"/>
        <v>3159540</v>
      </c>
    </row>
    <row r="20" spans="1:8" x14ac:dyDescent="0.25">
      <c r="A20" s="1">
        <v>19</v>
      </c>
      <c r="B20" s="6" t="s">
        <v>337</v>
      </c>
      <c r="C20" s="1" t="s">
        <v>185</v>
      </c>
      <c r="D20" s="1" t="s">
        <v>256</v>
      </c>
      <c r="E20" s="1" t="s">
        <v>4</v>
      </c>
      <c r="F20" s="2">
        <v>20</v>
      </c>
      <c r="G20" s="13">
        <v>5225.8</v>
      </c>
      <c r="H20" s="14">
        <f t="shared" si="0"/>
        <v>104516</v>
      </c>
    </row>
    <row r="21" spans="1:8" x14ac:dyDescent="0.25">
      <c r="A21" s="1">
        <v>20</v>
      </c>
      <c r="B21" s="6" t="s">
        <v>338</v>
      </c>
      <c r="C21" s="1" t="s">
        <v>186</v>
      </c>
      <c r="D21" s="1" t="s">
        <v>257</v>
      </c>
      <c r="E21" s="1" t="s">
        <v>11</v>
      </c>
      <c r="F21" s="2">
        <v>1200</v>
      </c>
      <c r="G21" s="13">
        <v>18.28</v>
      </c>
      <c r="H21" s="14">
        <f t="shared" si="0"/>
        <v>21936</v>
      </c>
    </row>
    <row r="22" spans="1:8" ht="27" x14ac:dyDescent="0.25">
      <c r="A22" s="1">
        <v>21</v>
      </c>
      <c r="B22" s="6" t="s">
        <v>339</v>
      </c>
      <c r="C22" s="1" t="s">
        <v>187</v>
      </c>
      <c r="D22" s="1" t="s">
        <v>258</v>
      </c>
      <c r="E22" s="1" t="s">
        <v>5</v>
      </c>
      <c r="F22" s="2">
        <v>30</v>
      </c>
      <c r="G22" s="13">
        <v>1266</v>
      </c>
      <c r="H22" s="14">
        <f t="shared" si="0"/>
        <v>37980</v>
      </c>
    </row>
    <row r="23" spans="1:8" ht="27" x14ac:dyDescent="0.25">
      <c r="A23" s="1">
        <v>22</v>
      </c>
      <c r="B23" s="6" t="s">
        <v>340</v>
      </c>
      <c r="C23" s="1" t="s">
        <v>188</v>
      </c>
      <c r="D23" s="1" t="s">
        <v>259</v>
      </c>
      <c r="E23" s="1" t="s">
        <v>11</v>
      </c>
      <c r="F23" s="2">
        <v>1000</v>
      </c>
      <c r="G23" s="13">
        <v>32.32</v>
      </c>
      <c r="H23" s="14">
        <f t="shared" si="0"/>
        <v>32320</v>
      </c>
    </row>
    <row r="24" spans="1:8" ht="27" x14ac:dyDescent="0.25">
      <c r="A24" s="1">
        <v>23</v>
      </c>
      <c r="B24" s="6" t="s">
        <v>341</v>
      </c>
      <c r="C24" s="1" t="s">
        <v>189</v>
      </c>
      <c r="D24" s="1" t="s">
        <v>260</v>
      </c>
      <c r="E24" s="1" t="s">
        <v>4</v>
      </c>
      <c r="F24" s="2">
        <v>5000</v>
      </c>
      <c r="G24" s="13">
        <v>1462</v>
      </c>
      <c r="H24" s="14">
        <f t="shared" si="0"/>
        <v>7310000</v>
      </c>
    </row>
    <row r="25" spans="1:8" x14ac:dyDescent="0.25">
      <c r="A25" s="1">
        <v>24</v>
      </c>
      <c r="B25" s="6" t="s">
        <v>342</v>
      </c>
      <c r="C25" s="1" t="s">
        <v>190</v>
      </c>
      <c r="D25" s="1" t="s">
        <v>261</v>
      </c>
      <c r="E25" s="1" t="s">
        <v>6</v>
      </c>
      <c r="F25" s="2">
        <v>500</v>
      </c>
      <c r="G25" s="13">
        <v>27.98</v>
      </c>
      <c r="H25" s="14">
        <f t="shared" si="0"/>
        <v>13990</v>
      </c>
    </row>
    <row r="26" spans="1:8" x14ac:dyDescent="0.25">
      <c r="A26" s="1">
        <v>25</v>
      </c>
      <c r="B26" s="6" t="s">
        <v>343</v>
      </c>
      <c r="C26" s="1" t="s">
        <v>191</v>
      </c>
      <c r="D26" s="1" t="s">
        <v>262</v>
      </c>
      <c r="E26" s="1" t="s">
        <v>15</v>
      </c>
      <c r="F26" s="2">
        <v>300</v>
      </c>
      <c r="G26" s="13">
        <v>57.29</v>
      </c>
      <c r="H26" s="14">
        <f t="shared" si="0"/>
        <v>17187</v>
      </c>
    </row>
    <row r="27" spans="1:8" x14ac:dyDescent="0.25">
      <c r="A27" s="1">
        <v>26</v>
      </c>
      <c r="B27" s="6" t="s">
        <v>344</v>
      </c>
      <c r="C27" s="1" t="s">
        <v>191</v>
      </c>
      <c r="D27" s="1" t="s">
        <v>263</v>
      </c>
      <c r="E27" s="1" t="s">
        <v>15</v>
      </c>
      <c r="F27" s="2">
        <v>300</v>
      </c>
      <c r="G27" s="13">
        <v>26.6</v>
      </c>
      <c r="H27" s="14">
        <f t="shared" si="0"/>
        <v>7980</v>
      </c>
    </row>
    <row r="28" spans="1:8" x14ac:dyDescent="0.25">
      <c r="A28" s="1">
        <v>27</v>
      </c>
      <c r="B28" s="6" t="s">
        <v>345</v>
      </c>
      <c r="C28" s="1" t="s">
        <v>191</v>
      </c>
      <c r="D28" s="1" t="s">
        <v>264</v>
      </c>
      <c r="E28" s="1" t="s">
        <v>15</v>
      </c>
      <c r="F28" s="2">
        <v>300</v>
      </c>
      <c r="G28" s="13">
        <v>30.1</v>
      </c>
      <c r="H28" s="14">
        <f t="shared" si="0"/>
        <v>9030</v>
      </c>
    </row>
    <row r="29" spans="1:8" x14ac:dyDescent="0.25">
      <c r="A29" s="1">
        <v>28</v>
      </c>
      <c r="B29" s="6" t="s">
        <v>346</v>
      </c>
      <c r="C29" s="1" t="s">
        <v>191</v>
      </c>
      <c r="D29" s="1" t="s">
        <v>265</v>
      </c>
      <c r="E29" s="1" t="s">
        <v>15</v>
      </c>
      <c r="F29" s="2">
        <v>100</v>
      </c>
      <c r="G29" s="13">
        <v>18.87</v>
      </c>
      <c r="H29" s="14">
        <f t="shared" si="0"/>
        <v>1887</v>
      </c>
    </row>
    <row r="30" spans="1:8" x14ac:dyDescent="0.25">
      <c r="A30" s="1">
        <v>29</v>
      </c>
      <c r="B30" s="6" t="s">
        <v>347</v>
      </c>
      <c r="C30" s="1" t="s">
        <v>192</v>
      </c>
      <c r="D30" s="1" t="s">
        <v>266</v>
      </c>
      <c r="E30" s="1" t="s">
        <v>11</v>
      </c>
      <c r="F30" s="2">
        <v>60</v>
      </c>
      <c r="G30" s="13">
        <v>135.1</v>
      </c>
      <c r="H30" s="14">
        <f t="shared" si="0"/>
        <v>8106</v>
      </c>
    </row>
    <row r="31" spans="1:8" x14ac:dyDescent="0.25">
      <c r="A31" s="1">
        <v>30</v>
      </c>
      <c r="B31" s="6" t="s">
        <v>348</v>
      </c>
      <c r="C31" s="1" t="s">
        <v>193</v>
      </c>
      <c r="D31" s="1" t="s">
        <v>267</v>
      </c>
      <c r="E31" s="1" t="s">
        <v>11</v>
      </c>
      <c r="F31" s="2">
        <v>300</v>
      </c>
      <c r="G31" s="13">
        <v>177.52</v>
      </c>
      <c r="H31" s="14">
        <f t="shared" si="0"/>
        <v>53256</v>
      </c>
    </row>
    <row r="32" spans="1:8" x14ac:dyDescent="0.25">
      <c r="A32" s="1">
        <v>31</v>
      </c>
      <c r="B32" s="6" t="s">
        <v>349</v>
      </c>
      <c r="C32" s="1" t="s">
        <v>193</v>
      </c>
      <c r="D32" s="1" t="s">
        <v>268</v>
      </c>
      <c r="E32" s="1" t="s">
        <v>11</v>
      </c>
      <c r="F32" s="2">
        <v>300</v>
      </c>
      <c r="G32" s="13">
        <v>131.15</v>
      </c>
      <c r="H32" s="14">
        <f t="shared" si="0"/>
        <v>39345</v>
      </c>
    </row>
    <row r="33" spans="1:8" ht="36" customHeight="1" x14ac:dyDescent="0.25">
      <c r="A33" s="1">
        <v>32</v>
      </c>
      <c r="B33" s="6" t="s">
        <v>350</v>
      </c>
      <c r="C33" s="1" t="s">
        <v>194</v>
      </c>
      <c r="D33" s="1" t="s">
        <v>269</v>
      </c>
      <c r="E33" s="1" t="s">
        <v>10</v>
      </c>
      <c r="F33" s="2">
        <v>300</v>
      </c>
      <c r="G33" s="13">
        <v>170.66</v>
      </c>
      <c r="H33" s="14">
        <f t="shared" si="0"/>
        <v>51198</v>
      </c>
    </row>
    <row r="34" spans="1:8" ht="36" customHeight="1" x14ac:dyDescent="0.25">
      <c r="A34" s="1">
        <v>33</v>
      </c>
      <c r="B34" s="6" t="s">
        <v>351</v>
      </c>
      <c r="C34" s="1" t="s">
        <v>194</v>
      </c>
      <c r="D34" s="1" t="s">
        <v>269</v>
      </c>
      <c r="E34" s="1" t="s">
        <v>10</v>
      </c>
      <c r="F34" s="2">
        <v>600</v>
      </c>
      <c r="G34" s="13">
        <v>164.07</v>
      </c>
      <c r="H34" s="14">
        <f t="shared" si="0"/>
        <v>98442</v>
      </c>
    </row>
    <row r="35" spans="1:8" ht="36" customHeight="1" x14ac:dyDescent="0.25">
      <c r="A35" s="1">
        <v>34</v>
      </c>
      <c r="B35" s="6" t="s">
        <v>352</v>
      </c>
      <c r="C35" s="1" t="s">
        <v>195</v>
      </c>
      <c r="D35" s="1" t="s">
        <v>270</v>
      </c>
      <c r="E35" s="1" t="s">
        <v>4</v>
      </c>
      <c r="F35" s="2">
        <v>1300</v>
      </c>
      <c r="G35" s="13">
        <v>1096.76</v>
      </c>
      <c r="H35" s="14">
        <f t="shared" si="0"/>
        <v>1425788</v>
      </c>
    </row>
    <row r="36" spans="1:8" ht="36" customHeight="1" x14ac:dyDescent="0.25">
      <c r="A36" s="1">
        <v>35</v>
      </c>
      <c r="B36" s="6" t="s">
        <v>353</v>
      </c>
      <c r="C36" s="1" t="s">
        <v>196</v>
      </c>
      <c r="D36" s="1" t="s">
        <v>271</v>
      </c>
      <c r="E36" s="1" t="s">
        <v>6</v>
      </c>
      <c r="F36" s="2">
        <v>500</v>
      </c>
      <c r="G36" s="13">
        <v>24.27</v>
      </c>
      <c r="H36" s="14">
        <f t="shared" si="0"/>
        <v>12135</v>
      </c>
    </row>
    <row r="37" spans="1:8" ht="36" customHeight="1" x14ac:dyDescent="0.25">
      <c r="A37" s="1">
        <v>36</v>
      </c>
      <c r="B37" s="6" t="s">
        <v>354</v>
      </c>
      <c r="C37" s="1" t="s">
        <v>197</v>
      </c>
      <c r="D37" s="1" t="s">
        <v>272</v>
      </c>
      <c r="E37" s="1" t="s">
        <v>9</v>
      </c>
      <c r="F37" s="2">
        <v>300</v>
      </c>
      <c r="G37" s="13">
        <v>540.6</v>
      </c>
      <c r="H37" s="14">
        <f t="shared" si="0"/>
        <v>162180</v>
      </c>
    </row>
    <row r="38" spans="1:8" ht="36" customHeight="1" x14ac:dyDescent="0.25">
      <c r="A38" s="1">
        <v>37</v>
      </c>
      <c r="B38" s="6" t="s">
        <v>355</v>
      </c>
      <c r="C38" s="1" t="s">
        <v>197</v>
      </c>
      <c r="D38" s="1" t="s">
        <v>273</v>
      </c>
      <c r="E38" s="1" t="s">
        <v>9</v>
      </c>
      <c r="F38" s="2">
        <v>300</v>
      </c>
      <c r="G38" s="13">
        <v>773.22</v>
      </c>
      <c r="H38" s="14">
        <f t="shared" si="0"/>
        <v>231966</v>
      </c>
    </row>
    <row r="39" spans="1:8" ht="36" customHeight="1" x14ac:dyDescent="0.25">
      <c r="A39" s="1">
        <v>38</v>
      </c>
      <c r="B39" s="6" t="s">
        <v>356</v>
      </c>
      <c r="C39" s="1" t="s">
        <v>198</v>
      </c>
      <c r="D39" s="1" t="s">
        <v>274</v>
      </c>
      <c r="E39" s="1" t="s">
        <v>5</v>
      </c>
      <c r="F39" s="2">
        <v>80</v>
      </c>
      <c r="G39" s="13">
        <v>693</v>
      </c>
      <c r="H39" s="14">
        <f t="shared" si="0"/>
        <v>55440</v>
      </c>
    </row>
    <row r="40" spans="1:8" ht="36" customHeight="1" x14ac:dyDescent="0.25">
      <c r="A40" s="1">
        <v>39</v>
      </c>
      <c r="B40" s="6" t="s">
        <v>357</v>
      </c>
      <c r="C40" s="1" t="s">
        <v>199</v>
      </c>
      <c r="D40" s="1" t="s">
        <v>275</v>
      </c>
      <c r="E40" s="1" t="s">
        <v>11</v>
      </c>
      <c r="F40" s="2">
        <v>200</v>
      </c>
      <c r="G40" s="13">
        <v>3.79</v>
      </c>
      <c r="H40" s="14">
        <f t="shared" si="0"/>
        <v>758</v>
      </c>
    </row>
    <row r="41" spans="1:8" ht="36" customHeight="1" x14ac:dyDescent="0.25">
      <c r="A41" s="1">
        <v>40</v>
      </c>
      <c r="B41" s="6" t="s">
        <v>358</v>
      </c>
      <c r="C41" s="1" t="s">
        <v>200</v>
      </c>
      <c r="D41" s="1" t="s">
        <v>276</v>
      </c>
      <c r="E41" s="1" t="s">
        <v>6</v>
      </c>
      <c r="F41" s="2">
        <v>2000</v>
      </c>
      <c r="G41" s="13">
        <v>880</v>
      </c>
      <c r="H41" s="14">
        <f t="shared" si="0"/>
        <v>1760000</v>
      </c>
    </row>
    <row r="42" spans="1:8" ht="36" customHeight="1" x14ac:dyDescent="0.25">
      <c r="A42" s="1">
        <v>41</v>
      </c>
      <c r="B42" s="6" t="s">
        <v>359</v>
      </c>
      <c r="C42" s="1" t="s">
        <v>201</v>
      </c>
      <c r="D42" s="1" t="s">
        <v>277</v>
      </c>
      <c r="E42" s="1" t="s">
        <v>5</v>
      </c>
      <c r="F42" s="2">
        <v>1000</v>
      </c>
      <c r="G42" s="13">
        <v>1782</v>
      </c>
      <c r="H42" s="14">
        <f t="shared" si="0"/>
        <v>1782000</v>
      </c>
    </row>
    <row r="43" spans="1:8" ht="36" customHeight="1" x14ac:dyDescent="0.25">
      <c r="A43" s="1">
        <v>42</v>
      </c>
      <c r="B43" s="6" t="s">
        <v>360</v>
      </c>
      <c r="C43" s="1" t="s">
        <v>202</v>
      </c>
      <c r="D43" s="1" t="s">
        <v>278</v>
      </c>
      <c r="E43" s="1" t="s">
        <v>10</v>
      </c>
      <c r="F43" s="2">
        <v>2000</v>
      </c>
      <c r="G43" s="13">
        <v>44.94</v>
      </c>
      <c r="H43" s="14">
        <f t="shared" si="0"/>
        <v>89880</v>
      </c>
    </row>
    <row r="44" spans="1:8" ht="36" customHeight="1" x14ac:dyDescent="0.25">
      <c r="A44" s="1">
        <v>43</v>
      </c>
      <c r="B44" s="6" t="s">
        <v>361</v>
      </c>
      <c r="C44" s="1" t="s">
        <v>202</v>
      </c>
      <c r="D44" s="1" t="s">
        <v>279</v>
      </c>
      <c r="E44" s="1" t="s">
        <v>10</v>
      </c>
      <c r="F44" s="2">
        <v>1100</v>
      </c>
      <c r="G44" s="13">
        <v>84.65</v>
      </c>
      <c r="H44" s="14">
        <f t="shared" si="0"/>
        <v>93115</v>
      </c>
    </row>
    <row r="45" spans="1:8" ht="36" customHeight="1" x14ac:dyDescent="0.25">
      <c r="A45" s="1">
        <v>44</v>
      </c>
      <c r="B45" s="6" t="s">
        <v>362</v>
      </c>
      <c r="C45" s="1" t="s">
        <v>203</v>
      </c>
      <c r="D45" s="1" t="s">
        <v>280</v>
      </c>
      <c r="E45" s="1" t="s">
        <v>10</v>
      </c>
      <c r="F45" s="2">
        <v>3000</v>
      </c>
      <c r="G45" s="13">
        <v>212.35</v>
      </c>
      <c r="H45" s="14">
        <f t="shared" si="0"/>
        <v>637050</v>
      </c>
    </row>
    <row r="46" spans="1:8" ht="36" customHeight="1" x14ac:dyDescent="0.25">
      <c r="A46" s="1">
        <v>45</v>
      </c>
      <c r="B46" s="6" t="s">
        <v>363</v>
      </c>
      <c r="C46" s="1" t="s">
        <v>203</v>
      </c>
      <c r="D46" s="1" t="s">
        <v>281</v>
      </c>
      <c r="E46" s="1" t="s">
        <v>10</v>
      </c>
      <c r="F46" s="2">
        <v>3000</v>
      </c>
      <c r="G46" s="13">
        <v>191.07</v>
      </c>
      <c r="H46" s="14">
        <f t="shared" si="0"/>
        <v>573210</v>
      </c>
    </row>
    <row r="47" spans="1:8" ht="36" customHeight="1" x14ac:dyDescent="0.25">
      <c r="A47" s="1">
        <v>46</v>
      </c>
      <c r="B47" s="6" t="s">
        <v>364</v>
      </c>
      <c r="C47" s="1" t="s">
        <v>204</v>
      </c>
      <c r="D47" s="1" t="s">
        <v>282</v>
      </c>
      <c r="E47" s="1" t="s">
        <v>10</v>
      </c>
      <c r="F47" s="2">
        <v>1200</v>
      </c>
      <c r="G47" s="13">
        <v>126.72</v>
      </c>
      <c r="H47" s="14">
        <f t="shared" si="0"/>
        <v>152064</v>
      </c>
    </row>
    <row r="48" spans="1:8" ht="36" customHeight="1" x14ac:dyDescent="0.25">
      <c r="A48" s="1">
        <v>47</v>
      </c>
      <c r="B48" s="6" t="s">
        <v>365</v>
      </c>
      <c r="C48" s="5" t="s">
        <v>205</v>
      </c>
      <c r="D48" s="1" t="s">
        <v>283</v>
      </c>
      <c r="E48" s="1" t="s">
        <v>10</v>
      </c>
      <c r="F48" s="2">
        <v>600</v>
      </c>
      <c r="G48" s="13">
        <v>224</v>
      </c>
      <c r="H48" s="14">
        <f t="shared" si="0"/>
        <v>134400</v>
      </c>
    </row>
    <row r="49" spans="1:8" ht="36" customHeight="1" x14ac:dyDescent="0.25">
      <c r="A49" s="1">
        <v>48</v>
      </c>
      <c r="B49" s="6" t="s">
        <v>366</v>
      </c>
      <c r="C49" s="1" t="s">
        <v>206</v>
      </c>
      <c r="D49" s="1" t="s">
        <v>284</v>
      </c>
      <c r="E49" s="1" t="s">
        <v>10</v>
      </c>
      <c r="F49" s="2">
        <v>200</v>
      </c>
      <c r="G49" s="13">
        <v>153.69999999999999</v>
      </c>
      <c r="H49" s="14">
        <f t="shared" si="0"/>
        <v>30739.999999999996</v>
      </c>
    </row>
    <row r="50" spans="1:8" ht="36" customHeight="1" x14ac:dyDescent="0.25">
      <c r="A50" s="1">
        <v>49</v>
      </c>
      <c r="B50" s="6" t="s">
        <v>367</v>
      </c>
      <c r="C50" s="1" t="s">
        <v>206</v>
      </c>
      <c r="D50" s="1" t="s">
        <v>285</v>
      </c>
      <c r="E50" s="1" t="s">
        <v>10</v>
      </c>
      <c r="F50" s="2">
        <v>200</v>
      </c>
      <c r="G50" s="13">
        <v>196.1</v>
      </c>
      <c r="H50" s="14">
        <f t="shared" si="0"/>
        <v>39220</v>
      </c>
    </row>
    <row r="51" spans="1:8" ht="36" customHeight="1" x14ac:dyDescent="0.25">
      <c r="A51" s="1">
        <v>50</v>
      </c>
      <c r="B51" s="6" t="s">
        <v>368</v>
      </c>
      <c r="C51" s="1" t="s">
        <v>207</v>
      </c>
      <c r="D51" s="1" t="s">
        <v>286</v>
      </c>
      <c r="E51" s="1" t="s">
        <v>4</v>
      </c>
      <c r="F51" s="2">
        <v>1000</v>
      </c>
      <c r="G51" s="13">
        <v>1049.4000000000001</v>
      </c>
      <c r="H51" s="14">
        <f t="shared" si="0"/>
        <v>1049400</v>
      </c>
    </row>
    <row r="52" spans="1:8" ht="36" customHeight="1" x14ac:dyDescent="0.25">
      <c r="A52" s="1">
        <v>51</v>
      </c>
      <c r="B52" s="6" t="s">
        <v>369</v>
      </c>
      <c r="C52" s="1" t="s">
        <v>208</v>
      </c>
      <c r="D52" s="1" t="s">
        <v>287</v>
      </c>
      <c r="E52" s="1" t="s">
        <v>9</v>
      </c>
      <c r="F52" s="2">
        <v>500</v>
      </c>
      <c r="G52" s="13">
        <v>139.80000000000001</v>
      </c>
      <c r="H52" s="14">
        <f t="shared" si="0"/>
        <v>69900</v>
      </c>
    </row>
    <row r="53" spans="1:8" ht="36" customHeight="1" x14ac:dyDescent="0.25">
      <c r="A53" s="1">
        <v>52</v>
      </c>
      <c r="B53" s="6" t="s">
        <v>370</v>
      </c>
      <c r="C53" s="1" t="s">
        <v>209</v>
      </c>
      <c r="D53" s="1" t="s">
        <v>288</v>
      </c>
      <c r="E53" s="1" t="s">
        <v>11</v>
      </c>
      <c r="F53" s="2">
        <v>500</v>
      </c>
      <c r="G53" s="13">
        <v>159.51</v>
      </c>
      <c r="H53" s="14">
        <f t="shared" si="0"/>
        <v>79755</v>
      </c>
    </row>
    <row r="54" spans="1:8" ht="36" customHeight="1" x14ac:dyDescent="0.25">
      <c r="A54" s="1">
        <v>53</v>
      </c>
      <c r="B54" s="6" t="s">
        <v>371</v>
      </c>
      <c r="C54" s="1" t="s">
        <v>210</v>
      </c>
      <c r="D54" s="1" t="s">
        <v>289</v>
      </c>
      <c r="E54" s="1" t="s">
        <v>10</v>
      </c>
      <c r="F54" s="2">
        <v>9000</v>
      </c>
      <c r="G54" s="13">
        <v>79.400000000000006</v>
      </c>
      <c r="H54" s="14">
        <f t="shared" si="0"/>
        <v>714600</v>
      </c>
    </row>
    <row r="55" spans="1:8" ht="36" customHeight="1" x14ac:dyDescent="0.25">
      <c r="A55" s="1">
        <v>54</v>
      </c>
      <c r="B55" s="6" t="s">
        <v>372</v>
      </c>
      <c r="C55" s="1" t="s">
        <v>211</v>
      </c>
      <c r="D55" s="1" t="s">
        <v>290</v>
      </c>
      <c r="E55" s="1" t="s">
        <v>10</v>
      </c>
      <c r="F55" s="2">
        <v>300</v>
      </c>
      <c r="G55" s="13">
        <v>105.26</v>
      </c>
      <c r="H55" s="14">
        <f t="shared" si="0"/>
        <v>31578</v>
      </c>
    </row>
    <row r="56" spans="1:8" ht="36" customHeight="1" x14ac:dyDescent="0.25">
      <c r="A56" s="1">
        <v>55</v>
      </c>
      <c r="B56" s="6" t="s">
        <v>373</v>
      </c>
      <c r="C56" s="1" t="s">
        <v>212</v>
      </c>
      <c r="D56" s="1" t="s">
        <v>291</v>
      </c>
      <c r="E56" s="1" t="s">
        <v>11</v>
      </c>
      <c r="F56" s="2">
        <v>500</v>
      </c>
      <c r="G56" s="13">
        <v>12.64</v>
      </c>
      <c r="H56" s="14">
        <f t="shared" si="0"/>
        <v>6320</v>
      </c>
    </row>
    <row r="57" spans="1:8" ht="36" customHeight="1" x14ac:dyDescent="0.25">
      <c r="A57" s="1">
        <v>56</v>
      </c>
      <c r="B57" s="6" t="s">
        <v>374</v>
      </c>
      <c r="C57" s="1" t="s">
        <v>213</v>
      </c>
      <c r="D57" s="1" t="s">
        <v>292</v>
      </c>
      <c r="E57" s="1" t="s">
        <v>6</v>
      </c>
      <c r="F57" s="2">
        <v>2000</v>
      </c>
      <c r="G57" s="13">
        <v>302.10000000000002</v>
      </c>
      <c r="H57" s="14">
        <f t="shared" si="0"/>
        <v>604200</v>
      </c>
    </row>
    <row r="58" spans="1:8" ht="36" customHeight="1" x14ac:dyDescent="0.25">
      <c r="A58" s="1">
        <v>57</v>
      </c>
      <c r="B58" s="6" t="s">
        <v>375</v>
      </c>
      <c r="C58" s="1" t="s">
        <v>214</v>
      </c>
      <c r="D58" s="1" t="s">
        <v>293</v>
      </c>
      <c r="E58" s="1" t="s">
        <v>11</v>
      </c>
      <c r="F58" s="2">
        <v>5000</v>
      </c>
      <c r="G58" s="13">
        <v>146.16999999999999</v>
      </c>
      <c r="H58" s="14">
        <f t="shared" si="0"/>
        <v>730849.99999999988</v>
      </c>
    </row>
    <row r="59" spans="1:8" ht="36" customHeight="1" x14ac:dyDescent="0.25">
      <c r="A59" s="1">
        <v>58</v>
      </c>
      <c r="B59" s="6" t="s">
        <v>376</v>
      </c>
      <c r="C59" s="1" t="s">
        <v>215</v>
      </c>
      <c r="D59" s="1" t="s">
        <v>294</v>
      </c>
      <c r="E59" s="1" t="s">
        <v>11</v>
      </c>
      <c r="F59" s="2">
        <v>150</v>
      </c>
      <c r="G59" s="13">
        <v>772.48</v>
      </c>
      <c r="H59" s="14">
        <f t="shared" si="0"/>
        <v>115872</v>
      </c>
    </row>
    <row r="60" spans="1:8" ht="36" customHeight="1" x14ac:dyDescent="0.25">
      <c r="A60" s="1">
        <v>59</v>
      </c>
      <c r="B60" s="6" t="s">
        <v>377</v>
      </c>
      <c r="C60" s="1" t="s">
        <v>216</v>
      </c>
      <c r="D60" s="1" t="s">
        <v>295</v>
      </c>
      <c r="E60" s="1" t="s">
        <v>6</v>
      </c>
      <c r="F60" s="2">
        <v>200</v>
      </c>
      <c r="G60" s="13">
        <v>174.9</v>
      </c>
      <c r="H60" s="14">
        <f t="shared" si="0"/>
        <v>34980</v>
      </c>
    </row>
    <row r="61" spans="1:8" ht="36" customHeight="1" x14ac:dyDescent="0.25">
      <c r="A61" s="1">
        <v>60</v>
      </c>
      <c r="B61" s="6" t="s">
        <v>378</v>
      </c>
      <c r="C61" s="1" t="s">
        <v>217</v>
      </c>
      <c r="D61" s="1" t="s">
        <v>296</v>
      </c>
      <c r="E61" s="1" t="s">
        <v>11</v>
      </c>
      <c r="F61" s="2">
        <v>2200</v>
      </c>
      <c r="G61" s="13">
        <v>73.5</v>
      </c>
      <c r="H61" s="14">
        <f t="shared" si="0"/>
        <v>161700</v>
      </c>
    </row>
    <row r="62" spans="1:8" ht="36" customHeight="1" x14ac:dyDescent="0.25">
      <c r="A62" s="1">
        <v>61</v>
      </c>
      <c r="B62" s="6" t="s">
        <v>379</v>
      </c>
      <c r="C62" s="1" t="s">
        <v>218</v>
      </c>
      <c r="D62" s="1" t="s">
        <v>297</v>
      </c>
      <c r="E62" s="1" t="s">
        <v>6</v>
      </c>
      <c r="F62" s="2">
        <v>2500</v>
      </c>
      <c r="G62" s="13">
        <v>178.85</v>
      </c>
      <c r="H62" s="14">
        <f t="shared" si="0"/>
        <v>447125</v>
      </c>
    </row>
    <row r="63" spans="1:8" ht="36" customHeight="1" x14ac:dyDescent="0.25">
      <c r="A63" s="1">
        <v>62</v>
      </c>
      <c r="B63" s="6" t="s">
        <v>380</v>
      </c>
      <c r="C63" s="1" t="s">
        <v>219</v>
      </c>
      <c r="D63" s="1" t="s">
        <v>298</v>
      </c>
      <c r="E63" s="1" t="s">
        <v>4</v>
      </c>
      <c r="F63" s="2">
        <v>8000</v>
      </c>
      <c r="G63" s="13">
        <v>151.47</v>
      </c>
      <c r="H63" s="14">
        <f t="shared" si="0"/>
        <v>1211760</v>
      </c>
    </row>
    <row r="64" spans="1:8" ht="36" customHeight="1" x14ac:dyDescent="0.25">
      <c r="A64" s="1">
        <v>63</v>
      </c>
      <c r="B64" s="6" t="s">
        <v>381</v>
      </c>
      <c r="C64" s="1" t="s">
        <v>220</v>
      </c>
      <c r="D64" s="1" t="s">
        <v>299</v>
      </c>
      <c r="E64" s="1" t="s">
        <v>12</v>
      </c>
      <c r="F64" s="2">
        <v>2000</v>
      </c>
      <c r="G64" s="13">
        <v>411.3</v>
      </c>
      <c r="H64" s="14">
        <f t="shared" si="0"/>
        <v>822600</v>
      </c>
    </row>
    <row r="65" spans="1:8" ht="36" customHeight="1" x14ac:dyDescent="0.25">
      <c r="A65" s="1">
        <v>64</v>
      </c>
      <c r="B65" s="6" t="s">
        <v>382</v>
      </c>
      <c r="C65" s="1" t="s">
        <v>221</v>
      </c>
      <c r="D65" s="1" t="s">
        <v>300</v>
      </c>
      <c r="E65" s="1" t="s">
        <v>6</v>
      </c>
      <c r="F65" s="2">
        <v>700</v>
      </c>
      <c r="G65" s="13">
        <v>24.27</v>
      </c>
      <c r="H65" s="14">
        <f t="shared" si="0"/>
        <v>16989</v>
      </c>
    </row>
    <row r="66" spans="1:8" ht="36" customHeight="1" x14ac:dyDescent="0.25">
      <c r="A66" s="1">
        <v>65</v>
      </c>
      <c r="B66" s="6" t="s">
        <v>383</v>
      </c>
      <c r="C66" s="1" t="s">
        <v>222</v>
      </c>
      <c r="D66" s="1" t="s">
        <v>301</v>
      </c>
      <c r="E66" s="1" t="s">
        <v>14</v>
      </c>
      <c r="F66" s="2">
        <v>200</v>
      </c>
      <c r="G66" s="13">
        <v>198.22</v>
      </c>
      <c r="H66" s="14">
        <f t="shared" si="0"/>
        <v>39644</v>
      </c>
    </row>
    <row r="67" spans="1:8" ht="36" customHeight="1" x14ac:dyDescent="0.25">
      <c r="A67" s="1">
        <v>66</v>
      </c>
      <c r="B67" s="6" t="s">
        <v>384</v>
      </c>
      <c r="C67" s="1" t="s">
        <v>223</v>
      </c>
      <c r="D67" s="1" t="s">
        <v>302</v>
      </c>
      <c r="E67" s="1" t="s">
        <v>4</v>
      </c>
      <c r="F67" s="2">
        <v>50</v>
      </c>
      <c r="G67" s="13">
        <v>1980</v>
      </c>
      <c r="H67" s="14">
        <f t="shared" ref="H67:H83" si="1">F67*G67</f>
        <v>99000</v>
      </c>
    </row>
    <row r="68" spans="1:8" ht="36" customHeight="1" x14ac:dyDescent="0.25">
      <c r="A68" s="1">
        <v>67</v>
      </c>
      <c r="B68" s="6" t="s">
        <v>385</v>
      </c>
      <c r="C68" s="1" t="s">
        <v>224</v>
      </c>
      <c r="D68" s="1" t="s">
        <v>303</v>
      </c>
      <c r="E68" s="1" t="s">
        <v>8</v>
      </c>
      <c r="F68" s="2">
        <v>50</v>
      </c>
      <c r="G68" s="13">
        <v>4897.2</v>
      </c>
      <c r="H68" s="14">
        <f t="shared" si="1"/>
        <v>244860</v>
      </c>
    </row>
    <row r="69" spans="1:8" ht="36" customHeight="1" x14ac:dyDescent="0.25">
      <c r="A69" s="1">
        <v>68</v>
      </c>
      <c r="B69" s="6" t="s">
        <v>386</v>
      </c>
      <c r="C69" s="1" t="s">
        <v>225</v>
      </c>
      <c r="D69" s="1" t="s">
        <v>304</v>
      </c>
      <c r="E69" s="1" t="s">
        <v>11</v>
      </c>
      <c r="F69" s="2">
        <v>400</v>
      </c>
      <c r="G69" s="13">
        <v>100</v>
      </c>
      <c r="H69" s="14">
        <f t="shared" si="1"/>
        <v>40000</v>
      </c>
    </row>
    <row r="70" spans="1:8" ht="36" customHeight="1" x14ac:dyDescent="0.25">
      <c r="A70" s="1">
        <v>69</v>
      </c>
      <c r="B70" s="12" t="s">
        <v>387</v>
      </c>
      <c r="C70" s="1" t="s">
        <v>226</v>
      </c>
      <c r="D70" s="1" t="s">
        <v>305</v>
      </c>
      <c r="E70" s="1" t="s">
        <v>5</v>
      </c>
      <c r="F70" s="2">
        <v>1000</v>
      </c>
      <c r="G70" s="13">
        <v>256.87</v>
      </c>
      <c r="H70" s="14">
        <f t="shared" si="1"/>
        <v>256870</v>
      </c>
    </row>
    <row r="71" spans="1:8" ht="36" customHeight="1" x14ac:dyDescent="0.25">
      <c r="A71" s="1">
        <v>70</v>
      </c>
      <c r="B71" s="12" t="s">
        <v>388</v>
      </c>
      <c r="C71" s="1" t="s">
        <v>227</v>
      </c>
      <c r="D71" s="1" t="s">
        <v>306</v>
      </c>
      <c r="E71" s="1" t="s">
        <v>10</v>
      </c>
      <c r="F71" s="2">
        <v>100</v>
      </c>
      <c r="G71" s="13">
        <v>135.68</v>
      </c>
      <c r="H71" s="14">
        <f t="shared" si="1"/>
        <v>13568</v>
      </c>
    </row>
    <row r="72" spans="1:8" ht="36" customHeight="1" x14ac:dyDescent="0.25">
      <c r="A72" s="1">
        <v>71</v>
      </c>
      <c r="B72" s="6" t="s">
        <v>389</v>
      </c>
      <c r="C72" s="1" t="s">
        <v>228</v>
      </c>
      <c r="D72" s="1" t="s">
        <v>307</v>
      </c>
      <c r="E72" s="1" t="s">
        <v>4</v>
      </c>
      <c r="F72" s="2">
        <v>10</v>
      </c>
      <c r="G72" s="13">
        <v>2820</v>
      </c>
      <c r="H72" s="14">
        <f t="shared" si="1"/>
        <v>28200</v>
      </c>
    </row>
    <row r="73" spans="1:8" ht="36" customHeight="1" x14ac:dyDescent="0.25">
      <c r="A73" s="1">
        <v>72</v>
      </c>
      <c r="B73" s="6" t="s">
        <v>390</v>
      </c>
      <c r="C73" s="1" t="s">
        <v>229</v>
      </c>
      <c r="D73" s="1" t="s">
        <v>308</v>
      </c>
      <c r="E73" s="1" t="s">
        <v>6</v>
      </c>
      <c r="F73" s="2">
        <v>20000</v>
      </c>
      <c r="G73" s="13">
        <v>490</v>
      </c>
      <c r="H73" s="14">
        <f t="shared" si="1"/>
        <v>9800000</v>
      </c>
    </row>
    <row r="74" spans="1:8" ht="36" customHeight="1" x14ac:dyDescent="0.25">
      <c r="A74" s="1">
        <v>73</v>
      </c>
      <c r="B74" s="6" t="s">
        <v>391</v>
      </c>
      <c r="C74" s="1" t="s">
        <v>230</v>
      </c>
      <c r="D74" s="1" t="s">
        <v>309</v>
      </c>
      <c r="E74" s="1" t="s">
        <v>6</v>
      </c>
      <c r="F74" s="2">
        <v>50000</v>
      </c>
      <c r="G74" s="13">
        <v>24.1</v>
      </c>
      <c r="H74" s="14">
        <f t="shared" si="1"/>
        <v>1205000</v>
      </c>
    </row>
    <row r="75" spans="1:8" ht="36" customHeight="1" x14ac:dyDescent="0.25">
      <c r="A75" s="1">
        <v>74</v>
      </c>
      <c r="B75" s="6" t="s">
        <v>392</v>
      </c>
      <c r="C75" s="1" t="s">
        <v>230</v>
      </c>
      <c r="D75" s="1" t="s">
        <v>310</v>
      </c>
      <c r="E75" s="1" t="s">
        <v>11</v>
      </c>
      <c r="F75" s="2">
        <v>5000</v>
      </c>
      <c r="G75" s="13">
        <v>3.8</v>
      </c>
      <c r="H75" s="14">
        <f t="shared" si="1"/>
        <v>19000</v>
      </c>
    </row>
    <row r="76" spans="1:8" ht="36" customHeight="1" x14ac:dyDescent="0.25">
      <c r="A76" s="1">
        <v>75</v>
      </c>
      <c r="B76" s="6" t="s">
        <v>393</v>
      </c>
      <c r="C76" s="1" t="s">
        <v>231</v>
      </c>
      <c r="D76" s="1" t="s">
        <v>311</v>
      </c>
      <c r="E76" s="1" t="s">
        <v>12</v>
      </c>
      <c r="F76" s="2">
        <v>50</v>
      </c>
      <c r="G76" s="13">
        <v>2438</v>
      </c>
      <c r="H76" s="14">
        <f t="shared" si="1"/>
        <v>121900</v>
      </c>
    </row>
    <row r="77" spans="1:8" ht="36" customHeight="1" x14ac:dyDescent="0.25">
      <c r="A77" s="1">
        <v>76</v>
      </c>
      <c r="B77" s="6" t="s">
        <v>394</v>
      </c>
      <c r="C77" s="1" t="s">
        <v>232</v>
      </c>
      <c r="D77" s="1" t="s">
        <v>312</v>
      </c>
      <c r="E77" s="1" t="s">
        <v>12</v>
      </c>
      <c r="F77" s="2">
        <v>120</v>
      </c>
      <c r="G77" s="13">
        <v>65000</v>
      </c>
      <c r="H77" s="14">
        <f t="shared" si="1"/>
        <v>7800000</v>
      </c>
    </row>
    <row r="78" spans="1:8" ht="36" customHeight="1" x14ac:dyDescent="0.25">
      <c r="A78" s="1">
        <v>77</v>
      </c>
      <c r="B78" s="6" t="s">
        <v>395</v>
      </c>
      <c r="C78" s="5" t="s">
        <v>233</v>
      </c>
      <c r="D78" s="5" t="s">
        <v>313</v>
      </c>
      <c r="E78" s="1" t="s">
        <v>11</v>
      </c>
      <c r="F78" s="2">
        <v>300</v>
      </c>
      <c r="G78" s="13">
        <v>392.2</v>
      </c>
      <c r="H78" s="14">
        <f t="shared" si="1"/>
        <v>117660</v>
      </c>
    </row>
    <row r="79" spans="1:8" ht="36" customHeight="1" x14ac:dyDescent="0.25">
      <c r="A79" s="1">
        <v>78</v>
      </c>
      <c r="B79" s="6" t="s">
        <v>396</v>
      </c>
      <c r="C79" s="1" t="s">
        <v>234</v>
      </c>
      <c r="D79" s="1" t="s">
        <v>314</v>
      </c>
      <c r="E79" s="1" t="s">
        <v>11</v>
      </c>
      <c r="F79" s="2">
        <v>600</v>
      </c>
      <c r="G79" s="13">
        <v>4.7699999999999996</v>
      </c>
      <c r="H79" s="14">
        <f t="shared" si="1"/>
        <v>2861.9999999999995</v>
      </c>
    </row>
    <row r="80" spans="1:8" ht="36" customHeight="1" x14ac:dyDescent="0.25">
      <c r="A80" s="1">
        <v>79</v>
      </c>
      <c r="B80" s="6" t="s">
        <v>397</v>
      </c>
      <c r="C80" s="1" t="s">
        <v>235</v>
      </c>
      <c r="D80" s="1" t="s">
        <v>315</v>
      </c>
      <c r="E80" s="1" t="s">
        <v>4</v>
      </c>
      <c r="F80" s="2">
        <v>400</v>
      </c>
      <c r="G80" s="13">
        <v>36000</v>
      </c>
      <c r="H80" s="14">
        <f t="shared" si="1"/>
        <v>14400000</v>
      </c>
    </row>
    <row r="81" spans="1:8" ht="36" customHeight="1" x14ac:dyDescent="0.25">
      <c r="A81" s="1">
        <v>80</v>
      </c>
      <c r="B81" s="6" t="s">
        <v>398</v>
      </c>
      <c r="C81" s="1" t="s">
        <v>236</v>
      </c>
      <c r="D81" s="1" t="s">
        <v>316</v>
      </c>
      <c r="E81" s="1" t="s">
        <v>4</v>
      </c>
      <c r="F81" s="2">
        <v>300</v>
      </c>
      <c r="G81" s="13">
        <v>5800</v>
      </c>
      <c r="H81" s="14">
        <f t="shared" si="1"/>
        <v>1740000</v>
      </c>
    </row>
    <row r="82" spans="1:8" ht="36" customHeight="1" x14ac:dyDescent="0.25">
      <c r="A82" s="1">
        <v>81</v>
      </c>
      <c r="B82" s="6" t="s">
        <v>399</v>
      </c>
      <c r="C82" s="5" t="s">
        <v>237</v>
      </c>
      <c r="D82" s="1" t="s">
        <v>317</v>
      </c>
      <c r="E82" s="1" t="s">
        <v>4</v>
      </c>
      <c r="F82" s="4">
        <v>20</v>
      </c>
      <c r="G82" s="14">
        <v>60000</v>
      </c>
      <c r="H82" s="14">
        <f t="shared" si="1"/>
        <v>1200000</v>
      </c>
    </row>
    <row r="83" spans="1:8" ht="36" customHeight="1" x14ac:dyDescent="0.25">
      <c r="A83" s="1">
        <v>82</v>
      </c>
      <c r="B83" s="6" t="s">
        <v>400</v>
      </c>
      <c r="C83" s="5" t="s">
        <v>238</v>
      </c>
      <c r="D83" s="1" t="s">
        <v>318</v>
      </c>
      <c r="E83" s="1" t="s">
        <v>4</v>
      </c>
      <c r="F83" s="4">
        <v>24</v>
      </c>
      <c r="G83" s="14">
        <v>60000</v>
      </c>
      <c r="H83" s="14">
        <f t="shared" si="1"/>
        <v>1440000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Դեղեր 2 հայ</vt:lpstr>
      <vt:lpstr>рус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MkrtchyanRobert@outlook.com</cp:lastModifiedBy>
  <dcterms:created xsi:type="dcterms:W3CDTF">2015-06-05T18:17:20Z</dcterms:created>
  <dcterms:modified xsi:type="dcterms:W3CDTF">2026-01-28T19:01:18Z</dcterms:modified>
</cp:coreProperties>
</file>