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ОРГ\2026\18․ ԷԱՃ մեդալներ\ՊՍ հայտ\"/>
    </mc:Choice>
  </mc:AlternateContent>
  <xr:revisionPtr revIDLastSave="0" documentId="13_ncr:1_{570E973E-510D-4AB6-BBAD-5C3C87978F85}" xr6:coauthVersionLast="40" xr6:coauthVersionMax="40" xr10:uidLastSave="{00000000-0000-0000-0000-000000000000}"/>
  <bookViews>
    <workbookView xWindow="0" yWindow="0" windowWidth="24000" windowHeight="9030" activeTab="1" xr2:uid="{00000000-000D-0000-FFFF-FFFF00000000}"/>
  </bookViews>
  <sheets>
    <sheet name="HAY" sheetId="10" r:id="rId1"/>
    <sheet name="RUS" sheetId="11" r:id="rId2"/>
  </sheets>
  <calcPr calcId="191029"/>
</workbook>
</file>

<file path=xl/calcChain.xml><?xml version="1.0" encoding="utf-8"?>
<calcChain xmlns="http://schemas.openxmlformats.org/spreadsheetml/2006/main">
  <c r="H23" i="11" l="1"/>
  <c r="H22" i="11"/>
  <c r="H21" i="10"/>
  <c r="H22" i="10"/>
  <c r="H23" i="10"/>
  <c r="H5" i="10" l="1"/>
  <c r="H7" i="11" l="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6" i="11"/>
  <c r="H5" i="11"/>
  <c r="H24" i="11" s="1"/>
  <c r="H6" i="10" l="1"/>
  <c r="H20" i="10" l="1"/>
  <c r="H19" i="10" l="1"/>
  <c r="H18" i="10"/>
  <c r="H17" i="10"/>
  <c r="H16" i="10"/>
  <c r="H15" i="10"/>
  <c r="H14" i="10"/>
  <c r="H13" i="10"/>
  <c r="H12" i="10"/>
  <c r="H11" i="10"/>
  <c r="H10" i="10"/>
  <c r="H9" i="10"/>
  <c r="H8" i="10"/>
  <c r="H7" i="10"/>
</calcChain>
</file>

<file path=xl/sharedStrings.xml><?xml version="1.0" encoding="utf-8"?>
<sst xmlns="http://schemas.openxmlformats.org/spreadsheetml/2006/main" count="258" uniqueCount="131">
  <si>
    <t>Ընդամենը</t>
  </si>
  <si>
    <t>Քանակը</t>
  </si>
  <si>
    <t>Չափման միավորը</t>
  </si>
  <si>
    <t>Հրավերով նախատեսված չափաբաժնի համարը</t>
  </si>
  <si>
    <t>ՏԵԽՆԻԿԱԿԱՆ ԲՆՈՒԹԱԳԻՐ - ԳՆՄԱՆ ԺԱՄԱՆԱԿԱՑՈՒՅՑ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</si>
  <si>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</si>
  <si>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</si>
  <si>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</si>
  <si>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</si>
  <si>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</si>
  <si>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Հասցեն</t>
  </si>
  <si>
    <t>Ենթակա քանակը</t>
  </si>
  <si>
    <t>Ժամկետը</t>
  </si>
  <si>
    <t>CPV կոդը</t>
  </si>
  <si>
    <t>Название предмета</t>
  </si>
  <si>
    <t xml:space="preserve">Технические характеристики </t>
  </si>
  <si>
    <t>Единица измерения</t>
  </si>
  <si>
    <t>Количество</t>
  </si>
  <si>
    <t>Удельная стоимость Драм РА</t>
  </si>
  <si>
    <t>Ширак 3-й переулок 6</t>
  </si>
  <si>
    <t>Общая цена / драм РА</t>
  </si>
  <si>
    <t>Крайний срок</t>
  </si>
  <si>
    <t>Подчиненное число</t>
  </si>
  <si>
    <t>Адрес</t>
  </si>
  <si>
    <t>Общий</t>
  </si>
  <si>
    <t>CPV код</t>
  </si>
  <si>
    <t>Номер части, указанной в приглашении</t>
  </si>
  <si>
    <t>Ապրանքի կամ գույքի նկարը</t>
  </si>
  <si>
    <t>Фото продукта или инвентаря</t>
  </si>
  <si>
    <t>После вступления договора в силу, в течение 60 дней поставщик должен согласовать с заказчиком покупку товара, а при поставке — выполнить разгрузку товара своими рабочими.</t>
  </si>
  <si>
    <t>Պայմանագիրն ուժի մեջ մտնելուց հետո՝ մինչև 60 օրվա ընթացքում</t>
  </si>
  <si>
    <t>հատ</t>
  </si>
  <si>
    <t>Հատ</t>
  </si>
  <si>
    <t>«Համագործակցություն հանուն փրկության» մեդալ</t>
  </si>
  <si>
    <t>ք․ Երևան Շիրակի 3-րդ նրբանցք 6</t>
  </si>
  <si>
    <t>ՀԱՏ</t>
  </si>
  <si>
    <t>штук</t>
  </si>
  <si>
    <t>Կրծքանշան «Փրկարար միջազգային կարգի»</t>
  </si>
  <si>
    <t>Կրծքանշան «Փրկարար 1-ին կարգի»</t>
  </si>
  <si>
    <t>Կրծքանշան «Փրկարար 2-րդ կարգի»</t>
  </si>
  <si>
    <t>Կրծքանշան «Փրկարար 3-րդ կարգի»</t>
  </si>
  <si>
    <t xml:space="preserve">Կրծքանշան «ՓՐԿԱՐԱՐ» </t>
  </si>
  <si>
    <t xml:space="preserve">«Լավագույն հրշեջ-փրկարար» </t>
  </si>
  <si>
    <t>«Անվեհեր փրկարար» մեդալ</t>
  </si>
  <si>
    <t>«Փրկություն, Օգնություն» մեդալ</t>
  </si>
  <si>
    <t>«Փառքի խաչ» մեդալ</t>
  </si>
  <si>
    <t>«Անբասիր ծառայության համար» մեդալ</t>
  </si>
  <si>
    <t>«Փրկարար ծառայությունում երկարամյա ծառայության համար» 1-ին 
աստիճանի մեդալ</t>
  </si>
  <si>
    <t>«Փրկարար ծառայությունում երկարամյա ծառայության համար» 2-րդ 
աստիճանի մեդալ</t>
  </si>
  <si>
    <t>«Փրկարար ծառայությունում երկարամյա ծառայության համար» 3-րդ 
աստիճանի մեդալ</t>
  </si>
  <si>
    <t xml:space="preserve"> «Փրկարար ծառայությունում գերազանց ծառայության համար» կրծքանշան</t>
  </si>
  <si>
    <t>Խորհրդանշական նվերներ/հուշամեդալ</t>
  </si>
  <si>
    <t>Կրծքանշանի  տուփ</t>
  </si>
  <si>
    <t>հուշամեդալի տուփ</t>
  </si>
  <si>
    <t xml:space="preserve">Значок «Спасатель международного класса» </t>
  </si>
  <si>
    <t xml:space="preserve">Значок «Спасатель I класса» </t>
  </si>
  <si>
    <t xml:space="preserve">Значок «Спасатель II класса» </t>
  </si>
  <si>
    <t xml:space="preserve">Значок «Спасатель  III класса» </t>
  </si>
  <si>
    <t xml:space="preserve">Значок «Спасатель» </t>
  </si>
  <si>
    <t xml:space="preserve">Значок «лучший пожарный спасатель»  </t>
  </si>
  <si>
    <t xml:space="preserve">Медаль «Доблестный Спаситель»  </t>
  </si>
  <si>
    <t xml:space="preserve">Медаль «Спасение, помощь» </t>
  </si>
  <si>
    <t xml:space="preserve">Медаль «Крест Славы» </t>
  </si>
  <si>
    <t xml:space="preserve">Медаль «Сотрудничество во имя спасения» </t>
  </si>
  <si>
    <t xml:space="preserve">Медаль «За безупречную службу» </t>
  </si>
  <si>
    <t xml:space="preserve">Медаль 1-й степени «За долгую службу в спасательной службе» </t>
  </si>
  <si>
    <t xml:space="preserve">Медаль 2-й степени «За долгую службу в спасательной службе» </t>
  </si>
  <si>
    <t xml:space="preserve">Медаль 3-й степени «За долгую службу в спасательной службе» </t>
  </si>
  <si>
    <t xml:space="preserve">Знак отличия «За отличную службу в спасательной службе» </t>
  </si>
  <si>
    <t xml:space="preserve">Символические подарки/сувениры </t>
  </si>
  <si>
    <t>Материал: алюминий, диаметр: 68-70 мм, толщина: 4-5 мм, глубина лазерной гравировки: 0,4-0,6 мм. На оборотной стороне круглая надпись на английском языке, выполненная лазерной гравировкой: «Служба спасения пропавших без вести РА». При необходимости заказчик предоставляет образец. Образец изделия и другие детали должны быть согласованы с заказчиком заранее.  При необходимости заказчик предоставляет образец. Размер шрифта, его расположение и другие детали также следует заранее согласовать с клиентом.</t>
  </si>
  <si>
    <t>каробка для значка</t>
  </si>
  <si>
    <t>каробка для медала</t>
  </si>
  <si>
    <t>коробка для памятной медали</t>
  </si>
  <si>
    <t>18511180/15</t>
  </si>
  <si>
    <t>18511180/13</t>
  </si>
  <si>
    <t>18511190/3</t>
  </si>
  <si>
    <t>18511180/19</t>
  </si>
  <si>
    <t>18511190/1</t>
  </si>
  <si>
    <t>18511180/17</t>
  </si>
  <si>
    <t>18511180/24</t>
  </si>
  <si>
    <t>18511190/2</t>
  </si>
  <si>
    <t>18511180/18</t>
  </si>
  <si>
    <t>18511180/14</t>
  </si>
  <si>
    <t>18511180/16</t>
  </si>
  <si>
    <t>18511180/25</t>
  </si>
  <si>
    <t>18511180/23</t>
  </si>
  <si>
    <t>18511180/11</t>
  </si>
  <si>
    <t>18511180/12</t>
  </si>
  <si>
    <t>18511180/20</t>
  </si>
  <si>
    <t>18511180/21</t>
  </si>
  <si>
    <t>39281100/3</t>
  </si>
  <si>
    <t>18511180/22</t>
  </si>
  <si>
    <t>Մեդալի և կրծքանշանի տուփ</t>
  </si>
  <si>
    <t>Տուփի գույնը սև կամ կապույտ, նյութը՝ փայտ կամ այլ չդեֆորմացվող նյութ, արտաքին չափերը ԵxԼxԽ՝ 100x100x20 մմ (թույլատրելի շեղումը՝ +/- 3մմ), ներսի կողմից ունի հուշամեդալի արտաքին եզրագծին համապատասխան հարթակ՝ ճշգրիտ դիրքավորման համար։ Կափարիչը մագնիսական ծալվող-փակվող, տուփի կենտրոնական հատվածում ոսկեգույնով տպագրված՝ «ՀՀ ՆԳՆ ՓՐԿԱՐԱՐ ԾԱՌԱՅՈՒԹՅՈՒՆ» ու «RESCUE SERVICE»: Անհրաժեշտության դեպքում պատվիրատուի կողմից կտրամադրվի մեկ նմուշ։ Տառատեսակի չափսերը, դիրքը և այլ մանրամասներ նույնպես  նախապես համաձայնեցնել պատվիրատուի հետ։ Տուփերը պետք է լինեն նոր և չօգտագործված։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</t>
  </si>
  <si>
    <t>Տուփի արտաքին չափերը հետևյալն են՝  (բարձրություն X լայնություն X երկարություն) 35X90X90մմ: Պատրաստված է ստվարաթղթից, կրծքանշանի արտաքին եզրագծով հարթակով` իր ճշգրիտ դիրքավորման համար: Տուփերը պետք է լինեն նոր և չօգտագործված։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</t>
  </si>
  <si>
    <t xml:space="preserve">Կրծքանշանն իրենից ներկայացնում է օվալաձև` ուռուցիկ մակերեսով շրջանակ, ընդհանուր ֆոնը` սպիտակ: Կրծքանշանի երկարությունը 60 մմ է, իսկ միջնամասի լայնությունը` 45 մմ: Կրծքանշանի վերին հատվածի կենտրոնում պատկերված է Հայաստանի Հանրապետության զինանշանը, իսկ ներքևի հատվածում` կենտրոնում, պատկերված է Հայաստանի Հանրապետության դրոշը: Կրծքանշանը եզրագծված է 10 մմ լայնությամբ ոսկեգույն դափնեպսակով: Կրծքանշանի միջնամասում` ամբողջ լայնությամբ (ձախից աջ) պատկերված է Հայաստանի Հանրապետության ծածանվող դրոշը: Կրծքանշանի կենտրոնում` դրոշի վրա, 30 մմ տրամագծով կապույտ ֆոնի վրա պատկերված է շրջանակ: Շրջանակի եզրագծով` վերևի հատվածում, գրված են «ARMENIA», ներքևի հատվածում` «RESCUER OF INTERNATIONAL CLASS» բառերը: Շրջանակի կենտրոնում գտնվող 20 մմ տրամագիծ ունեցող երկրագունդը խորհրդանշող կապույտ շրջանակում զետեղված է արծիվ և ութաթև աստղ:  Կրծքանշանի դարձերեսին լազերային եղանակով դաջվում է կրծքանշանի հերթական  համարը /սկսած 001-ից/: Կրծքանշանը դարձերեսի կողմից ունի պտուտակային ամրակ` հագուստին ամրացնելու համար:
Կրծքանշանի արտաքին տեսքը պետք է համապատասխանի համաձայնեցված նմուշի արտաքին տեսքին: Թվային տեխնոլոգիաների կիրառմամբ դրոշման եղանակը ապահովում է կրծքանշաների բարձր որակը  և ճշգրիտ չափսերը: Ցանկացած  երկու կրծքանշանի չափսերի շեղումը պետք է լինի  ոչ ավել քան 0.1 մմ:     
Պատրաստի կրծքանշանի վրա չի թույլատրվում՝ Պատկերների և գրվածքների աղավաղում: Մակերեսի վրա խազեր, քերծվածքներ, այլ հետքեր:Մատակարարը կրծքանշանների նմուշների եռաչափ (3D) մոդելավորված նկարները և հետո նմուշները պետք է նախապես համաձայնեցնի պատվիրատուի հետ: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</si>
  <si>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Կրծքանշանն իրենից ներկայացնում է օվալաձև` ուռուցիկ մակերեսով շրջանակ, ընդհանուր ֆոնը` սպիտակ: Կրծքանշանի երկարությունը 60 մմ է (շեղումը՝ +/- 1մմ), իսկ միջնամասի լայնությունը` 45 մմ (շեղումը՝ +/- 1մմ): Կրծքանշանի վերին հատվածի կենտրոնում պատկերված է Հայաստանի Հանրապետության զինանշանը, իսկ ներքևի հատվածում` կենտրոնում, պատկերված է Հայաստանի Հանրապետության դրոշը: Կրծքանշանը եզրագծված է 10 մմ (շեղումը՝ +/- 1մմ) լայնությամբ արծաթագույն դափնեպսակով: Կրծքանշանի միջնամասում` ամբողջ լայնությամբ (ձախից աջ) պատկերված է Հայաստանի Հանրապետության ծածանվող դրոշը: Կրծքանշանի կենտրոնում` դրոշի վրա, 30 մմ (շեղումը՝ +/- 1մմ) տրամագծով կարմիր ֆոնի վրա պատկերված է շրջանակ: Շրջանակի եզրագծով` վերևի հատվածում, գրված են «ՀԱՅԱՍՏԱՆ», ներքևի հատվածում` «ՓՐԿԱՐԱՐ» բառերը: Շրջանակի կենտրոնում գտնվող 20 մմ տրամագիծ ունեցող երկրագունդը խորհրդանշող կարմիր շրջանակում զետեղված է արծիվ և ութաթև աստղ: Արծվի և շրջանակի եզրագծի ներքևի հատվածում գրված «ՓՐԿԱՐԱՐ» բառի միջնամասում նշված է հռոմեական «I» թիվը: Կրծքանշանի դարձերեսին լազերային եղանակով դաջվում է կրծքանշանի հերթական  համարը /սկսած 001-ից/: Կրծքանշանը դարձերեսի կողմից ունի պտուտակային ամրակ` հագուստին ամրացնելու համար: Կրծքանշանի արտաքին տեսքը պետք է համապատասխանի համաձայնեցված նմուշի արտաքին տեսքին: Թվային տեխնոլոգիաների կիրառմամբ դրոշման եղանակը ապահովում է կրծքանշաների բարձր որակը  և ճշգրիտ չափսերը: Ցանկացած  երկու կրծքանշանի չափսերի շեղումը պետք է լինի  ոչ ավել քան 0.1 մմ: Պատրաստի կրծքանշանի վրա չի թույլատրվում՝ Պատկերների և գրվածքների աղավաղում: Մակերեսի վրա խազեր, քերծվածքներ, այլ հետքեր: Մատակարարը կրծքանշանների նմուշների եռաչափ (3D) մոդելավորված նկարները և հետո նմուշները պետք է նախապես համաձայնեցնի պատվիրատուի հետ: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</si>
  <si>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 Կրծքանշանն իրենից ներկայացնում է օվալաձև` ուռուցիկ մակերեսով շրջանակ, ընդհանուր ֆոնը` սպիտակ: Կրծքանշանի երկարությունը 60 մմ է (շեղումը՝ +/- 1մմ), իսկ միջնամասի լայնությունը` 45 մմ (շեղումը՝ +/- 1մմ): Կրծքանշանի վերին հատվածի կենտրոնում պատկերված է Հայաստանի Հանրապետության զինանշանը, իսկ ներքևի հատվածում` կենտրոնում, պատկերված է Հայաստանի Հանրապետության դրոշը: Կրծքանշանը եզրագծված է 10 մմ (շեղումը՝ +/- 1մմ) լայնությամբ արծաթագույն դափնեպսակով: Կրծքանշանի միջնամասում` ամբողջ լայնությամբ (ձախից աջ) պատկերված է Հայաստանի Հանրապետության ծածանվող դրոշը: Կրծքանշանի կենտրոնում` դրոշի վրա, 30 մմ (շեղումը՝ +/- 1մմ) տրամագծով կանաչ ֆոնի վրա պատկերված է շրջանակ: Շրջանակի եզրագծով` վերևի հատվածում գրված են «ՀԱՅԱՍՏԱՆ», ներքևի հատվածում` «ՓՐԿԱՐԱՐ» բառերը: Շրջանակի կենտրոնում գտնվող 20 մմ (շեղումը՝ +/- 1մմ) տրամագիծ ունեցող երկրագունդը խորհրդանշող կանաչ շրջանակում զետեղված է արծիվ և ութաթև աստղ: Արծվի և շրջանակի եզրագծի ներքևի հատվածում գրված «ՓՐԿԱՐԱՐ» բառի միջնամասում նշված է հռոմեական «II» թիվը: Կրծքանշանի դարձերեսին լազերային եղանակով դաջվում է կրծքանշանի հերթական  համարը /սկսած 001-ից/: Կրծքանշանը դարձերեսի կողմից ունի պտուտակային ամրակ` հագուստին ամրացնելու համար:  Կրծքանշանը դարձերեսի կողմից ունի պտուտակային ամրակ` հագուստին ամրացնելու համար: Կրծքանշանի արտաքին տեսքը պետք է համապատասխանի համաձայնեցված նմուշի արտաքին տեսքին: Թվային տեխնոլոգիաների կիրառմամբ դրոշման եղանակը ապահովում է կրծքանշաների բարձր որակը  և ճշգրիտ չափսերը:  Ցանկացած  երկու կրծքանշանի չափսերի շեղումը պետք է լինի  ոչ ավել քան 0.1 մմ:     
 Պատրաստի կրծքանշանի վրա չի թույլատրվում՝  Պատկերների և գրվածքների աղավաղում: Մակերեսի վրա խազեր, քերծվածքներ, այլ հետքեր: Մատակարարը կրծքանշանների նմուշների եռաչափ (3D) մոդելավորված նկարները և հետո նմուշները պետք է նախապես համաձայնեցնի պատվիրատուի հետ: 
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</si>
  <si>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«Լավագույն հրշեջ-փրկարար» մեդալը բաղկացած է երկու մասից՝ ցինկապատ պողպատե հնգանկյուն կախիչից և դրան կապօղակով ամրացված սկավառակից: Կախիչը դարձերեսի կողմից ունի հատուկ ասեղային ամրակ` պարգևատրվածի հագուստին ամրանալու համար: Կախիչի չափսերն են՝ 39x27x39x24x24մմ (շեղումը +/-0,05մմ)։ Կախիչը պաստառապատված է 24 մմ (շեղումը+/-1մմ)լայնություն ունեցող կարմիր գույնի մետաքսյա ժապավենով: Ժապավենի եզրերն եզերված են 2 մմ (շեղումը +/-0,05մմ) լայնություն ունեցող մոխրագույն շերտագծով: Կախիչի ներսի կողմի եզրային հատվածից 4 մմ հեռավորության վրա՝ վերից վար ձգվում են 6 մմ (շեղումը +/-0,01մմ) լայնությամբ մեկական կապույտ զոլակներ։ Սկավառակն արտադրվում է առնվազը 75% պղնձի պարունակությամբ համաձուլվածքից (մեդալի ընդունման ժամանակ ներկայացվում է պղնձի պարունակության վերաբերյալ փաստաթուղթ), փայլատ մակերես ստանալու տեխնոլոգիայով (էլեկտրոէռոզիոն մշակման մեթոդով ստացվող փայլուն մատային մակերես Ն2 սանդղակով), դրոշմման եղանակով, անցնում է հատուկ գալվանական մշակում և ոսկեպատվում 900-ից բարձր հարգի ոսկով` նվազագույնը 0,5 մկմ հաստությամբ: Տրամագիծը՝ 38մմ, հաստությունը՝ 2.5մմ (շեղում՝ +/- 0.2մմ):
«Լավագույն հրշեջ-փրկարար» մեդալն իրենից ներկայացնում է շրջանակ: Մեդալի մեջտեղում կրակի լեզվակն է, որից առաջ խաչվում են հրդեհաշիջման փողրակները, որոնք էլ իրենց հերթին ծածկված են հրշեջ-փրկարարի արծաթագույն սաղավարտով: Խաչվող փողրակների ներքևի ծայրը ծածկում է շրջանակի ներսից ելնող դափնեպսակի հիմքը, որից ներքև շրջանակի եզրագծով գրված են «ՀՐՇԵՋ-ՓՐԿԱՐԱՐ», իսկ վերին եզրագծով` «ԼԱՎԱԳՈՒՅՆ» բառերը: Մեդալը երկու կողմից եզրագծված է 1մմ (շեղումը +/- 0,05մմ) լայնությամբ և 1 մմ (շեղումը +/- 0,05մմ) բարձրությամբ շրջանակով:
«Լավագույն հրշեջ-փրկարար» մեդալի դարձերեսին՝ վերևում, եզրագծին զուգահեռ առկա է «ՀՀ ՆԳՆ ՓՐԿԱՐԱՐ ԾԱՌԱՅՈՒԹՅՈՒՆ» հայերեն շրջանաձև գրությունը, իսկ ներքևում կորաձև պատկերված են դեպի աջ և ձախ ձգվող երկու դափնու տերևներ։ Դարձերեսի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Դարձերեսին լազերային եղանակով դաջվում է հերթական համարը (սկսած՝ 0027-ից)։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</si>
  <si>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«Անվեհեր փրկարար» մեդալը բաղկացած է երկու մասից՝ ցինկապատ պողպատե հնգանկյուն կախիչից և դրան կապօղակով ամրացված 39 x 42.5 մմ (շեղումը +/- 0,2մմ) չափսերով խաչից, որի կենտրոնում տեղակայված է 13մմ (շեղումը +/- 0,1մմ) տրամագծով շրջանաձև սկավառակ, որի եզրագծի երկայնքով գրված է «ԱՆՎԵՀԵՐ ՓՐԿԱՐԱՐ» հայերեն գրությունը։ Սկավառակի կենտրոնում պատկերված է երկրագնդի խորհրդանիշը և ՀՀ ՆԳՆ փրկարար ծառայության ռելիեֆային տարբերանշանը։ Երկրագնդի խորհրդանիշը ներկված է մուգ կապույտ էմալով։ Կրծքանշանի խաչը չորս անկյուններից զարդարված է դեկորատիվ ճառագայթներով։ Խաչի թևերը պատված են մուգ կապույտ էմալով։ Սկավառակն արտադրվում է առնվազը 75% պղնձի պարունակությամբ համաձուլվածքից (մեդալի ընդունման ժամանակ ներկայացվում է պղնձի պարունակության վերաբերյալ փաստաթուղթ), փայլատ մակերես ստանալու տեխնոլոգիայով (էլեկտրոէռոզիոն մշակման մեթոդով ստացվող փայլուն մատային մակերես Ն2 սանդղակով), դրոշմման եղանակով, անցնում է հատուկ գալվանական մշակում և ոսկեպատվում 900-ից բարձր հարգի ոսկով` նվազագույնը 0,5 մկմ հաստությամբ:
«Անվեհեր փրկարար» մեդալը դարձերեսի կենտրոնական մասում ունի երեք շարքով՝ «ՀՀ ՆԳՆ ՓՐԿԱՐԱՐ ԾԱՌԱՅՈՒԹՅՈՒՆ» հայերեն գրառում։  Դարձերեսին լազերային եղանակով դաջվում է հերթական համարը (սկսած՝ 0028-ից)։ 
Կախիչը դարձերեսի կողմից ունի հատուկ ասեղային ամրակ` պարգևատրվածի հագուստին ամրանալու համար: Կախիչի չափսերն են՝ 39x27x39x24x24մմ (շեղումը +/- 0,05մմ)։ Կախիչը պաստառապատված է 24 մմ (շեղումը +/- 0,05մմ) լայնություն ունեցող կապույտ մետաքսյա ժապավենով: Ժապավենը աջ կողմից եզերված է 1 մմ (շեղումը +/- 0,01մմ) լայնություն ունեցող 3 մոխրագույն շերտագծերով: 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</si>
  <si>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«Փրկություն, օգնություն» մեդալը բաղկացած է երկու մասից՝ ցինկապատ պողպատե հնգանկյուն կախիչից և դրան կապօղակով ամրացված սկավառակից: Սկավառակի տրամագիծը 38մմ է (շեղումը՝ +/- 1մմ), գույնը՝ ոսկեգույն, որի կենտրոնում տեղադրված է երկու հրշեջների և շան հարթաքանդակը։ Մեդալի դիմերեսը եզերված է 2.45մմ (շեղումը՝ +/- 1մմ) տրամագիծ ունեցող շրջանով, որի վրա ներքևի հատվածում տեղակայված են 1մմ տրամագծով 12 գնդեր։ Շրջանի վերևի հատվածում՝ եզրագծին զուգահեռ կորաձև առկա է «ՓՐԿՈՒԹՅՈՒՆ, ՕԳՆՈՒԹՅՈՒՆ» հայերեն գրառումը։
«Փրկություն, օգնություն» մեդալի դարձերեսը ևս եզերված է 2.45մմ (շեղումը՝ +/- 1մմ) լայնությամբ շրջանով, որի վրա ներքևի հատվածում տեղակայված են 1մմ տրամագծով 16 գնդեր։ Շրջանի վերևի հատվածում՝ եզրագծին զուգահեռ կորաձև առկա է «ՀՀ ՆԳՆ ՓՐԿԱՐԱՐ ԾԱՌԱՅՈՒԹՅՈՒՆ» հայերեն գրառումը։ Շրջանի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 Դարձերեսին լազերային եղանակով դաջվում է հերթական համարը (սկսած՝ 001-ից)։ 
Կախիչը դարձերեսի կողմից ունի հատուկ ասեղային ամրակ` պարգևատրվածի հագուստին ամրանալու համար: Կախիչի չափսերն են՝ 39x27x39x24x24մմ (շեղումը +/- 0,05մմ)։ Կախիչը պաստառապատված է 24 մմ (շեղումը +/- 0,05մմ) լայնություն ունեցող մուգ կարմիր մետաքսյա ժապավենով: Ժապավենի եզրերն եզերված են 2 մմ լայնություն ունեցող մոխրագույն շերտագծով: Կախիչի ներսի կողմի եզրային հատվածից՝ 5 մմ հեռավորության վրա, վերից վար ձգվում են 1մմ և 3 մմ լայնությամբ մեկական դեղին զոլակներ, որոնց վրա 1մմ հեռավորության վրա վերից վար ձգվում են երկու 1մմ լայնությամբ զուգահեռ երկնագույն զոլակներ։ Սկավառակն արտադրվում է առնվազը 75% պղնձի պարունակությամբ համաձուլվածքից (մեդալի ընդունման ժամանակ ներկայացվում է պղնձի պարունակության վերաբերյալ փաստաթուղթ), փայլատ մակերես ստանալու տեխնոլոգիայով (էլեկտրոէռոզիոն մշակման մեթոդով ստացվող փայլուն մատային մակերես Ն2 սանդղակով), դրոշմման եղանակով, անցնում է հատուկ գալվանական մշակում և ոսկեպատվում 900-ից բարձր հարգի ոսկով` նվազագույնը 0,5 մկմ հաստությամբ: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</si>
  <si>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«Փառքի խաչ» մեդալը բաղկացած է 2 մասից՝ ցինկապատ պողպատե հնգանկյուն կախիչից և դրան կապօղակով ամրացած մետաղյա խաչից, որի վրա փռված է 41.5 մմ x 41.5 մմ (շեղումը՝ +/- 1մմ) չափի հավասարաչափ արծիվ՝ կրծքին վահան: 15 x 15 մմ չափերի քառակուսի, ներքևի եզրում լծորդում ունեցող վահանը բաժանված է չորս հավասար մասի. կենտրոնում՝ շրջանի վրա, փորագրված է ջրհեղեղով շրջափակված Արարատ լեռը, գագաթին՝ Նոյան տապանը: Վահանի յուրաքանչյուր անկյունում՝ աջից ձախ, պատկերված են չորս փրկարարական գործողություններ. հրդեհի մարում, փրկարարի օգնություն, ուղղաթիռ՝ աստիճանով, երկու աղավնի՝ ութաթև աստղով: 
 «Փառքի խաչ» մեդալի վրայի արծիվը ոսկեգույն է, որի վեր բարձրացրած թևերը խորհրդանշում են պաշտպանվելու և դիմագրավելու հատկություն: Մեդալի 
հիմքը խորհրդանշում է խաչը, որի գունավոր չորս հիմնական թևերը բաց շագանակագույն են, իսկ Մասիս սարը և Նոյան տապանը, սև ուրվագծումից բացի, ունեն 
համապատասխան երանգներ՝ կարմրաբոց հրդեհ, ոսկեգույն փրկարարական պարան, փրկարարական ուղղաթիռ: Ոսկեգույն երանգով պատկերված է փրկարարություն խորհրդանշող ութաթև աստղը՝ քաղաքացիական պաշտպանության եռանկյան կապույտ խորհրդանիշով: Մեդալի կախիչը ասեղային ամրակով է։ Կախիչի չափսերն են՝ 39x27x39x24x24 (շեղումը՝ +/- 1մմ), որը երեսպատված է 24 մմ լայնություն ունեցող մետաքսե մուարե նարնջագույն ժապավենով: Ժապավենի երկու եզրերով անցնում են մոխրագույն՝ 1 մմ լայնությամբ զոլակներ։ Կախիչի կենտրոնով իրար 2 զուգահեռ անցնում են 5 մմ լայնությամբ երկնագույն երկու զոլակներ 8 մմ հեռավորության վրա:  «Փառքի խաչ» մեդալի դարձերեսի կենտրոնական մասում երեք շարքով, 2.0 տառաչափով առկա է «ՀՀ ՆԳՆ ՓՐԿԱՐԱՐ ԾԱՌԱՅՈՒԹՅՈՒՆ» լազերային փորագրությամբ հայերեն գրությունը։  Դարձերեսին լազերային եղանակով դաջվում է հերթական համարը (սկսած՝ 001-ից)։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</si>
  <si>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 «Համագործակցություն հանուն փրկության» մեդալը բաղկացած է երկու մասից՝ ցինկապատ պողպատե հնգանկյուն կախիչից և դրան կապօղակով ամրացված սկավառակից: Կախիչը դարձերեսի կողմից ունի հատուկ ասեղային ամրակ` պարգևատրվածի հագուստին ամրանալու համար: Կախիչի չափսերն են՝ 39x27x39x24x24 (շեղումը՝ +/- 1մմ)։ Կախիչը պաստառապատված է 24 մմ լայնություն ունեցող դարչնագույն մետաքսյա ժապավենով: Ժապավենի եզրերը եզերված են 2 մմ լայնություն ունեցող մոխրագույն շերտագծով: Կախիչի ներսի կողմի եզրային հատվածից՝ 4 մմ հեռավորության վրա, վերից վար ձգվում են 6 մմ լայնությամբ մեկական կապույտ զոլակներ։ Սկավառակն արտադրվում է առնվազը 75% պղնձի պարունակությամբ համաձուլվածքից, փայլատ մակերես ստանալու տեխնոլոգիայով (էլեկտրոէռոզիոն մշակման մեթոդով ստացվող փայլուն մատային մակերես Ն2 սանդղակով), դրոշմման եղանակով, անցնում է հատուկ գալվանական մշակում և ոսկեպատվում 2 900-ից բարձր հարգի ոսկով` նվազագույնը 0,5 մկմ հաստությամբ: Տրամագիծը՝ 38մմ, հաստությունը՝ 2.5մմ (շեղում՝ +/- 0.2մմ):  «Համագործակցություն հանուն փրկության» մեդալը իրենից ներկայացնում է ոսկեգույն շրջանակ՝ երկու կողմից եզրագծված ոսկեգույն դափնու տերևներով։ Կենտրոնում ութաթև աստղ է, աստղի կենտրոնում երկրագնդի խորհրդանիշը և ՀՀ ՆԳՆ փրկարար ծառայության ռելիեֆային տարբերանշանը։ Երկրագնդի խորհրդանիշը ներկված է մուգ կապույտ էմալով։ «Համագործակցություն հանուն փրկության» մեդալի ութաթև աստղի վերին մասում գրված է «ՀԱՄԱԳՈՐԾԱԿՑՈՒԹՅՈՒՆ», իսկ ներքևի մասում` «ՀԱՆՈՒՆ ՓՐԿՈՒԹՅԱՆ» բառերը: Մեդալի դարձերեսին հորիզոնական 3 տողերով գրված են 
«ՀՀ ՆԳՆ ՓՐԿԱՐԱՐ ԾԱՌԱՅՈՒԹՅՈՒՆ» բառերը։ Դարձերեսին լազերային եղանակով դաջվում է հերթական համարը (սկսած՝ 001-ից)։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</si>
  <si>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 «Անբասիր ծառայության համար» մեդալը բաղկացած է երկու մասից` կախիչից և դրան կապօղակով ամրացված սկավառակից: Կախիչը պատրաստվում է թեթև մետաղից և ունի հնգանիստ բազմանկյան ձև: Կախիչի չափսերն են՝ 39x27x39x24x24 (շեղումը՝ +/- 1մմ), որը երեսպատված է 24 մմ լայնություն ունեցող մետաքսե մուարե մուգ կապույտ ժապավենով: Ժապավենի երկու եզրերով անցնում են կանաչ՝ 1 մմ, կարմիր՝ 3 մմ և դեղին՝ 1 մմ լայնությամբ իրար հաջորդող զոլակներ: «Անբասիր ծառայության համար» մեդալի տրամագիծը 38 մմ է (շեղումը՝ +/- 1մմ)։ Արտադրվում է պղնձի հատուկ համաձուլվածքից և ոսկեպատվում 999 հարգի ոսկով` նվազագույնը 0,5 մկմ հաստությամբ: Մեդալի հաստությունը` մոտավորապես 3 մմ։ Մեդալը երկու կողմից եզրագծված է 1մմ լայնությամբ և 1 մմ բարձրությամբ շրջանակով: Մեդալի դիմային երեսը եզրազարդված է 1.81 մմ լայնությամբ հավերժության ռելիեֆային խորհրդանիշով։ Հավերժության խորհրդանիշի ներսի եզրային հատվածին զուգահեռ առկա է «ԱՆԲԱՍԻՐ ԾԱՌԱՅՈՒԹՅԱՆ 
ՀԱՄԱՐ» շրջանաձև գրությունը։ Մեդալի կենտրոնում տեղակայված է հավասարակողմ եռանկյունը, որը քաղաքացիական պաշտպանության խորհրդանիշն է։ 
Եռանկյան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 «Անբասիր ծառայության համար» մեդալի դարձերեսի կենտրոնական մասում երեք շարքով 6.32 տառաչափով առկա է «ՀՀ ՆԳՆ ՓՐԿԱՐԱՐ 
ԾԱՌԱՅՈՒԹՅՈՒՆ» լազերային փորագրությամբ հայերեն գրությունը։ Դարձերեսին լազերային եղանակով դաջվում է հերթական համարը (սկսած՝ 001-ից)։ Մեդալի կախիչը ասեղային ամրակով է։ Մատակարարը ապրանքը նախապես պետք է համաձայնեցնի պատվիրատուի հետ, իսկ մատակարարելուց ապրանքի բեռնաթափումը իրականացնի իր բանվորներով։  Կցված նկարը կրում է տեղեկատվական բնույթ։ Կրծքանշանի բնութագիրը բխում է ՀՀ Փոխվարչապետի 2025թ․ սեպտեմբերի 1-ի N 577-Ն որոշումից։ </t>
  </si>
  <si>
    <t xml:space="preserve">«Փրկարար ծառայությունում երկարամյա ծառայության համար» 1-ին աստիճանի մեդալը բաղկացած է երկու մասից` կախիչից և դրան կապօղակով ամրացված սկավառակից: Կախիչը պատրաստվում է թեթև մետաղից և ունի հնգանիստ բազմանկյան ձև, որը պաստառապատված է 24 մմ (շեղումը՝ +/- 1մմ)։ Լայնություն ունեցող կարմիր գույնի մետաքսյա ժապավենով: Ժապավենի եզրերն ամփոփված են 2 մմ լայնություն ունեցող կանաչ գույնի շերտագծով: Ժապավենի կենտրոնով, վերից-վար անցնում է 3 մմ լայնություն ունեցող դեղին գույնի մեկ շերտագիծ: Կախիչի աջ և ձախ կողմերի բարձրությունը` 39 մմ: Կախիչի վերևի մասի երկարությունը 27 մմ է, ներքևինը` 47 մմ, լայնությունը` 1 մմ (շեղումը՝ +/- 1մմ)։ Կախիչի վերին մասի երկարության կենտրոնից մինչև ներքին գագաթը` վերից-վար 50 մմ է: Կախիչի հակառակ երեսում ամրացված է գնդասեղ` հագուստին ամրացնելու համար: Սկավառակի տրամագիծը 32 մմ է, հաստությունը` 3 մմ: «Փրկարար ծառայությունում երկարամյա ծառայության համար» 1-ին աստիճանի մեդալի սկավառակը պատրաստվում է ոսկեփայլ մետաղից: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առկա է  «ԾԱՌԱՅՈՒԹՅՈՒՆ» շրջանաձև հայերեն գրությունը։  «Փրկարար ծառայությունում երկարամյա ծառայության համար» 1-ին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Մեդալը եզրապատված է 1 մմ լայնություն ունեցող կողային շերտով: Մեդալի սկավառակը ոսկեփայլ է, պատրաստվում է նեյզիլբերից: Սկավառակի տրամագիծը 32 մմ է, հաստությունը` մոտավորապես 3 մմ: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առկա է  «ԾԱՌԱՅՈՒԹՅՈՒՆ» շրջանաձև հայերեն գրությունը։ «Փրկարար ծառայությունում երկարամյա ծառայության համար» 1-ին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 Դարձերեսին լազերային եղանակով դաջվում է հերթական համարը (սկսած՝ 001-ից)։ «Փրկարար ծառայությունում երկարամյա ծառայության համար» 1-ին աստիճանի մեդալի սկավառակի հակառակ երեսի կենտրոնական մասում գրվում է՝ «20 ՏԱՐՎԱ ԾԱՌԱՅՈւԹՅԱՆ ՀԱՄԱՐ» բառերը: Դարձերեսին լազերային եղանակով դաջվում է հերթական համարը (սկսած՝ 001-ից)։ Մատակարարը ապրանքը գնելուց առաջ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</si>
  <si>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«Փրկարար ծառայությունում երկարամյա ծառայության համար» 2-րդ աստիճանի մեդալը բաղկացած է երկու մասից` կախիչից և դրան կապօղակով ամրացված սկավառակից: Կախիչը պատրաստվում է թեթև մետաղից և ունի հնգանիստ բազմանկյան ձև, որը պաստառապատված է 24 մմ լայնություն ունեցող կարմիր գույնի մետաքսյա ժապավենով: Ժապավենի եզրերն ամփոփված են 2 մմ լայնություն ունեցող կանաչ գույնի շերտագծով: Ժապավենի կենտրոնով, վերից-վար անցնում է 3 մմ լայնություն ունեցող դեղին գույնի երկու շերտագիծ: Կախիչի աջ և ձախ կողմերի բարձրությունը` 39 մմ: Կախիչի վերևի մասի երկարությունը 27 մմ է, ներքևինը` 47 մմ, լայնությունը` 1 մմ: Կախիչի վերին մասի երկարության կենտրոնից մինչև ներքին գագաթը` վերից-վար 50 մմ է: Կախիչի հակառակ երեսում ամրացված է գնդասեղ` հագուստին ամրացնելու համար: Սկավառակի տրամագիծը 32 մմ է, հաստությունը` 3 մմ: «Փրկարար ծառայությունում երկարամյա ծառայության համար» 2-րդ աստիճանի մեդալի սկավառակը պատրաստվում է արծաթափայլ մետաղից: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առկա է  «ԾԱՌԱՅՈՒԹՅՈՒՆ» շրջանաձև հայերեն գրությունը։ «Փրկարար ծառայությունում երկարամյա ծառայության համար» 2-րդ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Մեդալը եզրապատված է 1 մմ լայնություն ունեցող կողային շերտով: Մեդալի սկավառակը ոսկեփայլ է, պատրաստվում է նեյզիլբերից: Սկավառակի տրամագիծը 32 մմ է, հաստությունը` մոտավորապես 3 մմ: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
առկա է  «ԾԱՌԱՅՈՒԹՅՈՒՆ» շրջանաձև հայերեն գրությունը։ «Փրկարար ծառայությունում երկարամյա ծառայության համար» 2-րդ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 
«Փրկարար ծառայությունում երկարամյա ծառայության համար» 2-րդ աստիճանի մեդալի սկավառակի հակառակ երեսի կենտրոնական մասում գրվում է՝ «15 ՏԱՐՎԱ ԾԱՌԱՅՈւԹՅԱՆ ՀԱՄԱՐ» բառերը: Դարձերեսին լազերային եղանակով դաջվում է հերթական համարը (սկսած՝ 001-ից)։ Մատակարարը ապրանքը գնելուց առաջ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</si>
  <si>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«Փրկարար ծառայությունում երկարամյա ծառայության համար» 3-րդ աստիճանի մեդալը բաղկացած է երկու մասից` կախիչից և դրան կապօղակով ամրացված սկավառակից: Կախիչը պատրաստվում է թեթև մետաղից և ունի հնգանիստ բազմանկյան ձև, որը պաստառապատված է 24 մմ (շեղումը՝ +/- 1մմ) լայնություն ունեցող կարմիր գույնի մետաքսյա ժապավենով: Ժապավենի եզրերն ամփոփված են 2 մմ լայնություն ունեցող կանաչ գույնի շերտագծով: Ժապավենի կենտրոնով, վերից-վար անցնում է 3 մմ լայնություն ունեցող դեղին գույնի երեք շերտագիծ: Կախիչի աջ և ձախ կողմերի բարձրությունը` 39 մմ: Կախիչի վերևի մասի երկարությունը 27 մմ է, ներքևինը` 47 մմ, լայնությունը` 1 մմ: Կախիչի վերին մասի երկարության կենտրոնից մինչև ներքին գագաթը` վերից-վար 50 մմ է: Կախիչի հակառակ երեսում ամրացված է գնդասեղ` հագուստին ամրացնելու համար: Սկավառակի տրամագիծը 32 մմ է, հաստությունը` 3 մմ: «Փրկարար ծառայությունում երկարամյա ծառայության համար» 3-րդ աստիճանի մեդալի սկավառակը պատրաստվում է արծաթափայլ մետաղից: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առկա է  «ԾԱՌԱՅՈՒԹՅՈՒՆ» շրջանաձև հայերեն գրությունը։ «Փրկարար ծառայությունում երկարամյա ծառայության համար» 3-րդ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Մեդալը եզրապատված է 1 մմ լայնություն ունեցող կողային շերտով: Մեդալի սկավառակը ոսկեփայլ է, պատրաստվում է նեյզիլբերից: Սկավառակի տրամագիծը 32 մմ է, հաստությունը` մոտավորապես 3 մմ: Սկավառակի դիմերեսի եզրագծին զուգահեռ՝ վերևի մասում առկա է «ՀՀ ՆԳՆ ՓՐԿԱՐԱՐ» շրջանաձև հայերեն գրությունը, որը երկու կողմից զարդարված է դափնու տերևներով, իսկ ներքևի հատվածում՝ եզրագծին զուգահեռ առկա է  «ԾԱՌԱՅՈՒԹՅՈՒՆ» շրջանաձև հայերեն գրությունը։ 5․ «Փրկարար ծառայությունում երկարամյա ծառայության համար» 3-րդ աստիճանի մեդալի կենտրոնում տեղակայված է երկրագնդի խորհրդանիշը և ՀՀ ՆԳՆ փրկարար ծառայության ռելիեֆային տարբերանշանը։ Երկրագնդի խորհրդանիշը ներկված է մուգ կապույտ էմալով։ «Փրկարար ծառայությունում երկարամյա ծառայության համար» 3-րդ աստիճանի մեդալի սկավառակի հակառակ երեսի կենտրոնական մասում գրվում է՝ «10 ՏԱՐՎԱ ԾԱՌԱՅՈւԹՅԱՆ ՀԱՄԱՐ» բառերը: Դարձերեսին լազերային եղանակով դաջվում է հերթական համարը (սկսած՝ 001-ից)։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</si>
  <si>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Նյութը՝ արյուրից, տրամագիծը՝ 68-70մմ, հաստությունը՝ 4-5մմ, լազերային փորագրության խորությունը՝ 0,4-0,6 մմ։ Դարձերեսին անգլերեն լեզվով, լազեչային փորագրությամբ շրջանաձև գրվածք՝ «Rescue Service of MIA of RA»: Անհրաժեշտության դեպքում պատվիրատուի կողմից կտրամադրվի մեկ նմուշ։ Ապրանքի նմուշը և այլ մանրամասներ նախապես համաձայնեցնել պատվիրատուի հետ։ Անհրաժեշտության դեպքում պատվիրատուի կողմից կտրամադրվի մեկ նմուշ։ Տառատեսակի չափսերը, դիրքը և այլ մանրամասներ նույնպես  նախապես համաձայնեցնել պատվիրատուի հետ։ Կցված նկարը կրում է տեղեկատվական բնույթ։ </t>
  </si>
  <si>
    <t xml:space="preserve"> «Փրկարար ծառայությունում գերազանց ծառայության համար» կրծքանշանը բաղկացած է 44 մմ երկարությամբ և 30 մմ (շեղումը՝ +/- 1մմ) լայնությամբ խաչից, որի կենտրոնում տեղակայված է 5 մմ տրամագծով շրջանաձև սկավառակ, որի եզրագծի երկայնքով գրված է «ԳԵՐԱԶԱՆՑ ԾԱՌԱՅՈՒԹՅԱՆ ՀԱՄԱՐ» հայերեն գրությունը։ Սկավառակի կենտրոնում պատկերված է երկրագնդի խորհրդանիշը և ՀՀ ՆԳՆ փրկարար ծառայության ռելիեֆային տարբերանշանը։ Երկրագնդի խորհրդանիշը ներկված է մուգ կապույտ էմալով։ Սկավառակը ներքևի հատվածում ամփոփված է ՀՀ ծածանվող եռագույնով՝ կարմիր, կապույտ, նարնջագույն։ Խաչի թևերը պատված են մուգ կարմիր էմալով։ «Փրկարար ծառայությունում գերազանց ծառայության համար» կրծքանշանը հակառակ կողմի կենտրոնական մասում ունի պտուտակային ամրակ` պարգևատրվածի հագուստին ամրացնելու համար, որի տակ երեք շարքով առկա է «ՀՀ ՆԳՆ ՓՐԿԱՐԱՐ ԾԱՌԱՅՈՒԹՅՈՒՆ» հայերեն գրառումը։ Ամրակը բաղկացած է 2 մասից` հեղույսից` Մ2.5 X 8 մմ չափսերով և պտուտակից` 20 մմ տրամագծով: Դարձերեսին լազերային եղանակով դաջվում է հերթական համարը (սկսած՝ 001-ից)։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</si>
  <si>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Կրծքանշանի արտագծած շրջանագծի տրամագիծը  35 մմ (շեղումը՝ +/- 1մմ),  արտադրվում է  դրոշման եղանակով,  առնվազն 75% պղնձի պարունակությամբ համաձուլվածքից: Կրծքանշանն իրենից ներկայացնում է ութաթև պատկեր, որը խորհրդանշում է երկրի չորս կողմերը: Կրծքանշանը բաղկացած է կենտրոնաձիգ թևերից կազմված խաչից, նրա անկյուններում 5 մմ (շեղումը՝ +/- 1մմ) փրկարարի պաշտպանական ուժը բնութագրող սրերից, որոնց հատման կենտոնական մասում շրջանագծի մեջ հավերժության 12 թերթիկները և փրկարարի ոսկեգույն պարանը հիշեցնող բաժանարար վահանաձև գծերը հիշեցնող պատկերն է, կենտրոնական մասը պատված է էմալով: Խաչի թևերի վրա հայերեն և անգլերեն տառերով նշված են «ՓՐԿԱՐԱՐ», «ՀԱՅԱՍՏԱՆ», «RESCUER» և «ARMENIA» բառերը:Կրծքանշանի դարձերեսին լազերային եղանակով դաջվում է կրծքանշանի հերթական  համարը /սկսած 001-ից/: Կրծքանշանը դարձերեսի կողմից ունի պտուտակային ամրակ` հագուստին ամրացնելու համար:Կրծքանշանի արտաքին տեսքը պետք է համապատասխանի համաձայնեցված նմուշի արտաքին տեսքին: Թվային տեխնոլոգիաների կիրառմամբ դրոշման եղանակը ապահովում է կրծքանշաների բարձր որակը  և ճշգրիտ չափսերը: Ցանկացած  երկու կրծքանշանի չափսերի շեղումը պետք է լինի  ոչ ավել քան 0.1 մմ։Պատրաստի կրծքանշանի վրա չի թույլատրվում ՝
    Պատկերների և գրվածքների աղավաղում: Մակերեսի վրա խազեր, քերծվածքներ, այլ հետքեր:Մատակարարը կրծքանշանների նմուշների եռաչափ (3D) մոդելավորված նկարները և հետո նմուշները պետք է նախապես համաձայնեցնի պատվիրատուի հետ:Մատակարարը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</si>
  <si>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 xml:space="preserve">Կրծքանշանն իրենից ներկայացնում է օվալաձև` ուռուցիկ մակերեսով շրջանակ, ընդհանուր ֆոնը` սպիտակ: Կրծքանշանի երկարությունը 60 մմ է, իսկ միջնամասի լայնությունը` 45 մմ: Կրծքանշանի վերին հատվածի կենտրոնում պատկերված է Հայաստանի Հանրապետության զինանշանը, իսկ ներքևի հատվածում` կենտրոնում, պատկերված է Հայաստանի Հանրապետության դրոշը:Կրծքանշանը եզրագծված է 10 մմ լայնությամբ արծաթագույն դափնեպսակով: Կրծքանշանի միջնամասում` ամբողջ լայնությամբ (ձախից աջ) պատկերված է Հայաստանի Հանրապետության ծածանվող դրոշը: Կրծքանշանի կենտրոնում` դրոշի վրա, 30 մմ տրամագծով կապույտ ֆոնի վրա պատկերված է շրջանակ: Շրջանակի եզրագծով` վերևի հատվածում գրված են «ՀԱՅԱՍՏԱՆ», ներքևի հատվածում` «ՓՐԿԱՐԱՐ» բառերը: Շրջանակի կենտրոնում գտնվող 20 մմ տրամագիծ ունեցող երկրագունդը խորհրդանշող կապույտ շրջանակում զետեղված է արծիվ և ութաթև աստղ: Արծվի և շրջանակի եզրագծի ներքևի հատվածում գրված «ՓՐԿԱՐԱՐ» բառի միջնամասում նշված է հռոմեական «III» թիվը: Կրծքանշանի դարձերեսին լազերային եղանակով դաջվում է կրծքանշանի հերթական  համարը /սկսած 001-ից/: Կրծքանշանը դարձերեսի կողմից ունի պտուտակային ամրակ` հագուստին ամրացնելու համար:
 Կրծքանշանի արտաքին տեսքը պետք է համապատասխանի համաձայնեցված նմուշի արտաքին տեսքին: Թվային տեխնոլոգիաների կիրառմամբ դրոշման եղանակը ապահովում է կրծքանշաների բարձր որակը  և ճշգրիտ չափսերը:  Ցանկացած երկու կրծքանշանի չափսերի շեղումը պետք է լինի  ոչ ավել քան 0.1 մմ:     
Պատրաստի կրծքանշանի վրա չի թույլատրվում ՝
Պատկերների և գրվածքների աղավաղում: Մակերեսի վրա խազեր, քերծվածքներ, այլ հետքեր:Մատակարարը կրծքանշանների նմուշների եռաչափ (3D) մոդելավորված նկարները և հետո նմուշները պետք է նախապես համաձայնեցնի պատվիրատուի հետ: 
 Մատակարարը ապրանքը գնելուց առաջ համաձայնեցնի պատվիրատուի հետ, իսկ մատակարարելուց ապրանքի բեռնաթափումը իրականացնի իր բանվորներով։ Կցված նկարը կրում է տեղեկատվական բնույթ։ Կրծքանշանի բնութագիրը բխում է ՀՀ Փոխվարչապետի 2025թ․ սեպտեմբերի 1-ի N 577-Ն որոշումից։ </t>
  </si>
  <si>
    <t>Տուփի արտաքին չափերը՝ (բարձրություն X լայնություն X երկարություն)  20X110X160մմ: Տուփերն արտաքինից ծածկված սև արհեստական կաշվով, ներսի կողմից ունի մեդալի արտաքին եզրագծին համապատասխան սպիտակ հարթակ` իր ճշգրիտ դիրքավորման համար: Տուփը բացվում է զսպանակային հատուկ ծխնիների միջոցով` դիմացի կողմից դեպի վերև: Ծխնիները և տուփի կափարիչը ներսից պատված են սպիտակ թավշյա գործվածքով: Կափարիչը ներսի կողմից միջադրված է սպունգանման նյութով: Տուփերը պետք է լինեն նոր և չօգտագործված։ Մատակարարը ապրանքը նախապես պետք է համաձայնեցնի պատվիրատուի հետ, իսկ մատակարարելուց ապրանքի բեռնաթափումը իրականացնի իր բանվորներով։ Կցված նկարը կրում է տեղեկատվական բնույթ։</t>
  </si>
  <si>
    <t xml:space="preserve">Значок овальный - круг с выпуклой поверхностью, общий фон белый. Длина значка 60 мм, ширина средней части 45 мм. Герб Республики Армения изображен в центре верхней части значка, а флаг Республики Армения - в центре в нижней части. Знак окаймлен золотым лавровым венком шириной 10 мм. В центре значка во всю ширину (слева направо) изображен развевающийся флаг Республики Армения. В центре значка на флаге изображена рамка на синем фоне диаметром 30 мм. В верхней части круга написаны слова «ARMENIA», а в нижней - «RESCUER OF INTERNATIONAL CLASS». Орел и восьмиконечная звезда изображени синий круг, символизирующий глобус диаметром 20 мм в центре круга.На оборотной стороне значка с помощью  лазера вырезано номер значка (начиная с 001) и торговая марка производителя. 
  У значков есть винтовая застежка для закрепления одежды. Внешний вид значка должен соответствовать внешнему виду согласованного дизайна. Использование цифровых технологий обеспечивает высокое качество значка и точность измерений. Отклонение любых двух значков должно быть не более 0,1 мм. 
    Готовые значки не допускаются:
  -Искажение изображений и текстов.
    -Царапины и другие следы на поверхности. 
    Поставщик должен заранее предоставить Заказчику трехмерные 3D-модели чертежи образцов значки и затем образцы заранее должны быть согласованы с заказчиком.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
</t>
  </si>
  <si>
    <t>Значок овальный - круг с выпуклой поверхностью, общий фон белый. Длина значка 60 мм, ширина средней части 45 мм. Герб Республики Армения изображен в центре верхней части значка, а флаг Республики Армения - в центре в нижней части. Знак окаймлен серебряным лавровым венком шириной 10 мм. В центре значка в полную ширину (слева направо) изображен развевающийся флаг Республики Армения. В центре значка на флаге находится круг на красном фоне диаметром 30 мм. Вверху границы, в верхней части написаны слова «ՀԱՅԱՍՏԱՆ», в нижней части слова «ՓՐԿԱՐԱՐ»! Глобус диаметром 20 мм в центре круга отмечена орел и восьмиконечная звезда в символическом красном круге. Римская цифра «I» упоминается в середине слова  «ՓՐԿԱՐԱՐ», написанного в разделе «под границей» орела. На оборотной стороне значка с помощью  лазера вырезано номер значка (начиная с 001) и торговая марка производителя. 
    У значков есть винтовая застежка для закрепления одежды.
    Внешний вид значка должен соответствовать внешнему виду согласованного дизайна. Использование цифровых технологий обеспечивает высокое качество значка и точность измерений. Отклонение любых двух значков должно быть не более 0,1 мм.
      Готовые значки не допускаются:
    -Искажение изображений и текстов.
      -Царапины и другие следы на поверхности.   поставщик должен согласовать с заказчиком покупку товара, а при поставке — выполнить разгрузку товара своими рабочими.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</si>
  <si>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Значок овальный - круг с выпуклой поверхностью, общий фон белый. Длина значка 60 мм, ширина средней части 45 мм. Герб Республики Армения изображен в центре верхней части значка, а флаг Республики Армения - в центре в нижней части. Знак окаймлен серебряным лавровым венком шириной 10 мм. В центре значка в полную ширину (слева направо) развевающийся флаг Республики Армения. В центре значка на флаге изображен круг на зеленом фоне диаметром 30 мм. Слова «ՀԱՅԱՍՏԱՆ» написаны в верхней части круга, а слова «ՓՐԿԱՐԱՐ» написаны в нижней части. В зеленом круге, символизирующем глобус диаметром 20 мм, в центре круга отмечена орел и восьмиконечная звезда. Римская цифра «II» написана посередине слова «ՓՐԿԱՐԱՐ», написанного в части орела и в контуре круга. На оборотной стороне значка с помощью  лазера вырезано номер значка (начиная с 001) и торговая марка производителя. 
    У значков есть винтовая застежка для закрепления одежды.Внешний вид значка должен соответствовать внешнему виду согласованного дизайна. Использование цифровых технологий обеспечивает высокое качество значка и точность измерений. Отклонение любых двух значков должно быть не более 0,1 мм. 
      Готовые значки не допускаются:
    -Искажение изображений и текстов.
      -Царапины и другие следы на поверхности.
Поставщик должен заранее предоставить Заказчику трехмерные 3D-модели чертежи образцов значки и затем образцы заранее должны быть согласованы с заказчиком. 
 Поставщик должен согласовать с заказчиком покупку товара, а при поставке — выполнить разгрузку товара своими рабочими. 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</si>
  <si>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 xml:space="preserve"> Значок овальный - круг с выпуклой поверхностью, общий фон белый. Длина значка 60 мм, ширина средней части 45 мм. Герб Республики Армения изображен в центре верхней части значка, а флаг Республики Армения - в центре в нижней части. Знак окаймлен серебряным лавровым венком шириной 10 мм. В центре значка в полную ширину (слева направо) развевающийся флаг Республики Армения. В центре значка на флаге изображен круг на синем фоне диаметром 30 мм. Слова «ՀԱՅԱՍՏԱՆ» написаны в верхней части круга, а слова «ՓՐԿԱՐԱՐ» написаны в нижней части. В синем круге, символизирующем глобус диаметром 20 мм, в центре круга находится орел и восьмиконечная звезда. Римская цифра «III» написана посередине слова «ՓՐԿԱՐԱՐ», написанного в части орела и в контуре круга. На оборотной стороне значка с помощью  лазера вырезано номер значка (начиная с 001) и торговая марка производителя. 
    У значков есть винтовая застежка для закрепления одежды.
    Внешний вид значка должен соответствовать внешнему виду согласованного дизайна. Использование цифровых технологий обеспечивает высокое качество значка и точность измерений. Отклонение любых двух значков должно быть не более 0,1 мм. 
      Готовые значки не допускаются:
    -Искажение изображений и текстов.
      -Царапины и другие следы на поверхности. 
 поставщик должен согласовать с заказчиком покупку товара, а при поставке — выполнить разгрузку товара своими рабочими.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</si>
  <si>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Диаметр круга значка составляет 35 мм, производится путем штампа, по меньшей мере, на 75% из медного сплава.Значок представляет собой восьмиконечное изображение, символизирующее четыре стороны земли. Значок состоит из креста, сделанного из центральных крыльев, по углам которого изображен меч, изображающий силу спасателя, в центре пересечения изображены 12 листов вечности в круге и с разделительным щитом напоминающим золотую веревку спасателя, центральная часть покрыта эмалью.На крыльях креста на армянских и английских буквах указаны слова «ՓՐԿԱՐԱՐ», «ՀԱՅԱՍՏԱՆ», «RESCUER» и «ARMENIA».    На оборотной стороне значка с помощью  лазера вырезано номер значка (начиная с 001) и торговая марка производителя. 
    У значков есть винтовая застежка для закрепления одежды.
    Внешний вид значка должен соответствовать внешнему виду согласованного дизайна. Использование цифровых технологий обеспечивает высокое качество значка и точность измерений. Отклонение любых двух значков должно быть не более 0,1 мм. Готовые значки не допускаются:
    -Искажение изображений и текстов.
      -Царапины и другие следы на поверхности. 
 Поставщик должен заранее предоставить Заказчику трехмерные 3D-модели чертежи образцов значки и затем образцы заранее должны быть согласованы с заказчиком. 
 поставщик должен согласовать с заказчиком покупку товара, а при поставке — выполнить разгрузку товара своими рабочими.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</si>
  <si>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 xml:space="preserve">Медаль «Лучший пожарный-спасатель» состоит из двух частей: пятиугольной подвески из оцинкованной стали и диска, прикрепленного к ней петлей.  На обратной стороне лазерной гравировкой нанесен порядковый номер (начиная с 0027). На обратной стороне подвески имеется специальная игольчатая застежка для крепления к одежде получателя. Размеры подвески: 39х27х39х24х24 мм (отклонение +/-0,05 мм). Подвеска обтянута красной шелковой лентой шириной 24 мм (отклонение +/-1 мм). Края ленты окаймлены серой полосой шириной 2 мм (отклонение +/-0,05 мм). На расстоянии 4 мм от края подвески от верха до низа проходит одна синяя полоса шириной 6 мм (отклонение +/-0,01 мм). Диск изготовлен из сплава с содержанием меди не менее 75% (документ о содержании меди предъявляется при получении медали) с использованием технологии получения матовой поверхности (блестящая поверхность, полученная методом электроэрозионной обработки по шкале N2), штамповки, подвергается специальной гальванической обработке и позолочен золотом чистотой выше 900 пробы минимальной толщиной 0,5 микрон. Диаметр: 38 мм, толщина: 2,5 мм (отклонение: +/- 0,2 мм).
Медаль «Лучший пожарный-спасатель» представляет собой рамку. В центре медали находится язык огня, перед которым пересекаются пожарные шланги, которые, в свою очередь, прикрыты серебряным шлемом пожарного-спасателя. Нижний конец пересекающихся шлангов закрывает основание лаврового венка, выступающего изнутри рамки, ниже которого вдоль края рамки написаны слова «ПОЖАРНЫЙ», а вдоль верхнего края — «ЛУЧШИЙ». Медаль обрамлена с обеих сторон рамкой шириной 1 мм (отклонение +/- 0,05 мм) и высотой 1 мм (отклонение +/- 0,05 мм).
На оборотной стороне медали «Лучший пожарный», вверху, параллельно рамке, расположена круглая надпись на армянском языке «Служба внутренней безопасности АР», а внизу изображены два лавровых листа, изогнутые вправо и влево.В центре оборотной стороны находится символ земного шара и рельефная эмблема Службы спасения Министерства внутренних дел РА. Символ земного шара выполнен темно-синей эмалью. На оборотной стороне значка с помощью  лазера вырезано номер значка (начиная с 0027) и торговая марка производителя.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
</t>
  </si>
  <si>
    <t xml:space="preserve">Медаль «Доблестный Спаситель» состоит из двух частей: пятиугольного подвеса из оцинкованной стали и прикрепленного к нему с помощью петли креста размером 39 х 42,5 мм (отклонение +/- 0,2 мм), в центре которого находится круглый диск диаметром 13 мм (отклонение +/- 0,1 мм), по краю которого выгравирована армянская надпись «Доблестный Спаситель». В центре диска изображен земной шар и рельефная эмблема Службы спасения Министерства внутренних дел РА. Земной шар выполнен темно-синей эмалью. Крест на знаке отличия украшен декоративными лучами по всем четырем углам. Крылья креста покрыты темно-синей эмалью. Диск изготовлен из сплава с содержанием меди не менее 75% (документ о содержании меди предъявляется при получении медали) с использованием технологии получения матовой поверхности (блестящая поверхность, полученная методом электроэрозионной обработки по шкале N2), штамповки, подвергается специальной гальванической обработке и позолочен золотом чистотой более 900 пробы с минимальной толщиной 0,5 микрон.
На оборотной стороне медали «Доблестный Спасатель» выгравирована надпись на армянском языке: «AR INTERNAL EMERGENCY RESCUE SERVICE». На обратной стороне лазерной гравировкой нанесен порядковый номер (начиная с 0028). 
На оборотной стороне вешалки имеется специальная игольчатая застежка для крепления к одежде награжденного. Размеры вешалки: 39х27х39х24х24 мм (погрешность +/- 0,05 мм). Вешалка обтянута синей шелковой лентой шириной 24 мм (погрешность +/- 0,05 мм). С правой стороны лента окаймлена тремя серыми полосами шириной 1 мм (допуск +/- 0,01 мм). 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
</t>
  </si>
  <si>
    <t>Медаль «Спасение, помощь» состоит из двух частей: пятиугольного подвеса из оцинкованной стали и диска, прикрепленного к нему кольцом. Диаметр диска составляет 38 мм, цвет — золотистый, в центре которого расположен барельеф с изображением двух пожарных и собаки. Аверс медали обрамлен кругом диаметром 2,45 мм, на нижней части которого расположены 12 шариков диаметром 1 мм. В верхней части круга, параллельно краю, в изогнутой форме расположена армянская надпись.поставщик должен согласовать с заказчиком покупку товара, а при поставке — выполнить разгрузку товара своими рабочими.. На обратной стороне лазерной гравировкой нанесен порядковый номер (начиная с 001).
Реверс медали «Спасение, помощь» также обрамлен кругом шириной 2,45 мм, на нижней части которого расположены 16 шариков диаметром 1 мм. В верхней части круга, параллельно краю, расположена армянская надпись «Министерство внутренних дел РА СПАСАТЕЛЬНАЯ СЛУЖБА» в изогнутой форме. В центре круга находится символ земного шара и рельефная эмблема Службы спасения Министерства внутренних дел РА. Символ земного шара выполнен темно-синей эмалью.
На обратной стороне вешалки имеется специальная игольчатая застежка для крепления к одежде награжденного. Размеры вешалки: 39х27х39х24х24 мм (отклонение +/- 0,05 мм). Вешалка обтянута темно-красной шелковой лентой шириной 24 мм (отклонение +/- 0,05 мм). Края ленты отделаны серой полосой шириной 2 мм. От края внутренней стороны подвески на расстоянии 5 мм сверху вниз тянется одна желтая полоса шириной 1 мм и 3 мм, на которой сверху вниз на расстоянии 1 мм тянутся две параллельные синие полосы шириной 1 мм. Диск изготовлен из сплава с содержанием меди не менее 75% (документ о содержании меди предъявляется при получении медали) с использованием технологии получения матовой поверхности (блестящая поверхность, полученная методом электроэрозионной обработки по шкале Н2), штамповки, подвергается специальной гальванической обработке и покрывается золотом чистотой выше 900 пробы, минимальной толщиной 0,5 микрон.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</si>
  <si>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«Крест Славы» состоит из двух частей: пятиугольного подвеса из оцинкованной стали и металлического креста, прикрепленного к нему кольцом, на котором изображен равносторонний орел размером 41,5 мм x 41,5 мм со щитом на груди. Квадратный щит размером 15 x 15 мм с ярмом по нижнему краю разделен на четыре равные части. В центре, на круге, выгравирована гора Арарат, окруженная потопом, а наверху — Ноев ковчег. В каждом углу щита, справа налево, изображены четыре спасательные операции: тушение пожара, оказание помощи при спасательных работах, вертолет с лестницей, два голубя с восьмиконечной звездой.
4. Орел на медали «Крест Славы» золотой, его поднятые крылья символизируют способность защищаться и сопротивляться. Основание медали символизирует крест, четыре основных цветных крыла которого светло-коричневые, а гора Масис и Ноев ковчег, помимо черного контура, имеют соответствующие оттенки: красный огонь, золотой спасательный трос, спасательный вертолет. Восьмиконечная звезда, символизирующая спасение, изображена в золотых тонах с синим символом треугольника гражданской обороны. Подвеска для медали имеет игольчатую застежку. Размеры подвески составляют 39х27х39х24х24 см, она отделана шелковой муаровой лентой оранжевого цвета шириной 24 мм. Серые полосы шириной 1 мм проходят вдоль обоих краев ленты. Две синие полосы шириной 5 мм проходят параллельно друг другу на расстоянии 8 мм друг от друга через центр подвески.
5. На оборотной стороне значка с помощью  лазера вырезано номер значка (начиная с 001) и торговая марка производителя. В центральной части оборотной стороны медали «Крест Славы» лазерной гравировкой нанесена армянская надпись «Службы спасения Министерства внутренних дел РА» в три ряда, размер шрифта 2,0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</si>
  <si>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«Сотрудничество во имя спасения» состоит из двух частей: пятиугольной подвески из оцинкованной стали и прикрепленного к ней диска с петлей. На обратной стороне лазерной гравировкой нанесен порядковый номер (начиная с 001). На обратной стороне подвески имеется специальная игольчатая застежка для крепления к одежде получателя. Размеры подвески: 39х27х39х24х24 см. Подвеска обтянута коричневой шелковой лентой шириной 24 мм. Края ленты окаймлены серой полосой шириной 2 мм. На расстоянии 4 мм от края подвески с внутренней стороны проходит одна синяя полоса шириной 6 мм от верха до низа. Диск изготовлен из сплава с содержанием меди не менее 75%, с использованием технологии получения матовой поверхности (электроэрозионная обработка с глянцевой поверхностью по шкале N2),
штамповка, подвергается специальной гальванической обработке и покрывается золотом чистотой выше 2900 с минимальной толщиной 0,5 микрон. Диаметр:
38 мм, толщина: 2,5 мм (отклонение: +/- 0,2 мм).
4. Медаль «Сотрудничество ради спасения» представляет собой
золотую рамку, обрамленную с обеих сторон золотыми лавровыми листьями.
В центре — восьмиконечная звезда, в центре звезды — символ земного шара и рельефная эмблема Службы спасения Министерства внутренних дел РА. Символ земного шара выполнен темно-синей эмалью.
5. На восьмиконечной звезде медали «Сотрудничество ради спасения» сверху написано «СОТРУДНИЧЕСТВО», а снизу — «РАДИ СПАСЕНИЯ». На оборотной стороне медали в три горизонтальные строки написано «Службы спасения Министерства внутренних дел РА».Поставщик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</si>
  <si>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«За безупречную службу» состоит из двух частей: подвески и прикрепленного к ней кольца. Подвеска изготовлена ​​из легкого металла и имеет пятиугольную многоугольную форму. Размеры подвески:
39х27х39х24х24, которая покрыта шелковой муаровой лентой шириной 24 мм
темно-синей. По обоим краям ленты проходят зеленые полосы шириной 1 мм,
красные полосы шириной 3 мм и желтые полосы шириной 1 мм. Внешний вид: как на картинке.
4. Диаметр медали «За безупречную службу» составляет 38 мм.
Она изготовлена ​​из специального медного сплава и покрыта золотом 999 пробы минимальной толщиной 0,5 мкм. Толщина медали составляет приблизительно
3 мм. Медаль обрамлена с обеих сторон рамкой шириной 1 мм и высотой 1 мм. Лицевая сторона медали украшена рельефным символом вечности шириной 1,81 мм. Параллельно внутреннему краю символа вечности расположена круглая надпись «ЗА БЕЗУПРЕЧНУЮ СЛУЖБУ». В центре медали находится равносторонний треугольник, являющийся символом гражданской обороны.
В центре треугольника расположен символ земного шара и рельефная эмблема Службы спасения Министерства внутренних дел РА. Символ земного шара выполнен темно-синей эмалью.
2
5. На обратной стороне лазерной гравировкой нанесен порядковый номер (начиная с 001). В центральной части оборотной стороны медали надпись «За безупречную службу» выгравирована лазером армянская надпись «Службы спасения Министерства внутренних дел » в три ряда шрифтом 6,32. Крепление медали имеет застежку-булавку.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</si>
  <si>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1-й степени «За долгую службу в спасательной службе» состоит из двух частей: вешалки и прикрепленного к ней диска с петлей. Вешалка изготовлена ​​из легкого металла и имеет форму пятиугольного многоугольника, обмотанного красной шелковой лентой шириной 24 мм. Края ленты обрамлены зеленой полосой шириной 2 мм. Через центр ленты сверху вниз проходит желтая полоса шириной 3 мм. Высота правой и левой сторон вешалки составляет 39 мм. Длина верхней части вешалки — 27 мм, нижней — 47 мм, ширина — 1 мм. Длина от центра верхней части вешалки до внутреннего выступа — 50 мм. К противоположной стороне вешалки прикреплена шариковая ручка для крепления к одежде. Диаметр диска — 32 мм, толщина — 3 мм. Диск медали 1-й степени «За многолетнюю службу в спасательной службе» изготовлен из позолоченного металла.
Параллельно краю лицевой стороны диска, в верхней части, расположена круглая армянская надпись «Հայ Հայան Հայան Հայանիկան
Հայանիկան». Медальный диск позолоченный,
изготовлен из никелевого сплава. Диаметр диска 32 мм, толщина
приблизительно 3 мм. Параллельно краю лицевой стороны диска, в верхней части, расположена круглая армянская надпись «RA MIA RESCUE SERVICE», украшенная лавровыми листьями с обеих сторон, а в нижней части, параллельно краю, расположена круглая армянская надпись «SERVICE».
5. В центре медали «За многолетнюю службу в спасательной службе» 1-й степени, символ На медали изображены земной шар и рельефная эмблема Спасательной службы РА МИД.
Символ земного шара выполнен темно-синей эмалью.
6. На обратной стороне лазерной гравировкой нанесен порядковый номер (начиная с 001). В центральной части оборотной стороны медали 1-й степени «За долгую службу в Спасательной службе» написаны слова «ЗА 20 ЛЕТ СЛУЖБЫ».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</si>
  <si>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2-й степени «За долгую службу в спасательной службе» состоит из двух частей: вешалки и прикрепленного к ней диска с петлей. Вешалка изготовлена ​​из легкого металла и имеет форму пятиугольного многоугольника, обмотанного красной шелковой лентой шириной 24 мм. Края ленты обрамлены зеленой полосой шириной 2 мм. Две желтые полосы шириной 3 мм проходят по центру ленты сверху вниз. Высота правой и левой сторон вешалки составляет 39 мм. Длина верхней части вешалки — 27 мм, нижней — 47 мм, ширина — 1 мм. Длина от центра верхней части вешалки до внутреннего края — 50 мм. К противоположной стороне вешалки прикреплена шариковая ручка для крепления к одежде. Диаметр диска — 32 мм, толщина — 3 мм. Диск медали 2-й степени «За многолетнюю службу в спасательной службе» изготовлен из посеребренного металла.
Параллельно краю лицевой стороны диска, в верхней части, расположена круглая армянская надпись «РА МИА
ПРКАРАР», украшенная лавровыми листьями с обеих сторон, а в нижней части, параллельно краю, расположена круглая армянская надпись «СЛУЖБА».
2
4. В центре медали 2-й степени «За многолетнюю службу в спасательной службе» изображен земной шар и рельефная эмблема спасательной службы «Службы спасения Министерства внутренних дел РА». Символ земного шара выполнен темно-синей эмалью. Медаль имеет боковую полосу шириной 1 мм. Диск медали позолочен, изготовлен из никелевого сплава. Диаметр диска составляет 32 мм, толщина —
приблизительно 3 мм. Параллельно краю лицевой стороны диска, в верхней части, расположена круглая армянская надпись «Служба внутренних дел РА», украшенная лавровыми листьями с обеих сторон, а в нижней части, параллельно краю, расположена круглая армянская надпись «СЛУЖБА».
5. В центре медали «За многолетнюю службу в Спасательной службе» 2-й степени расположен символ земного шара и рельефная эмблема Спасательной службы РА
Министерства внутренних дел.
Символ земного шара выполнен темно-синей эмалью.
6. На обратной стороне лазерной гравировкой нанесен порядковый номер (начиная с 001). В центральной части оборотной стороны медали «За многолетнюю службу в Спасательной службе» 2-й степени написаны слова «ЗА 15 ЛЕТ СЛУЖБЫ».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</si>
  <si>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Медаль 3-й степени «За долгую службу в спасательной службе» состоит из двух частей: вешалки и прикрепленного к ней диска с петлей. Вешалка изготовлена ​​из легкого металла и имеет форму пятиугольного многоугольника, обмотанного красной шелковой лентой шириной 24 мм. Края ленты обрамлены зеленой полосой шириной 2 мм. Три желтые полосы шириной 3 мм проходят вдоль центра ленты сверху вниз. Высота правой и левой сторон вешалки составляет 39 мм. Длина верхней части вешалки — 27 мм, нижней — 47 мм, ширина — 1 мм. Длина от центра верхней части вешалки до внутреннего выступа — 50 мм. К противоположной стороне вешалки прикреплена шариковая ручка для крепления к одежде. Диаметр диска — 32 мм, толщина — 3 мм. Диск медали 3-й степени «За многолетнюю службу в спасательной службе» изготовлен из посеребренного металла. Параллельно краю лицевой стороны диска, в верхней части, расположена круглая армянская надпись «Службы спасения Министерства внутренних дел РА», украшенная лавровыми листьями с обеих сторон, а в нижней части, параллельно краю, расположена круглая армянская надпись «служба».
2
4. В центре медали 3-й степени «За многолетнюю службу в спасательной службе» расположен символ земного шара и рельефная эмблема спасательной службы Министерства внутренних дел РА. Символ земного шара выполнен темно-синей эмалью. Медаль обрамлена боковой полосой шириной 1 мм. Диск медали позолоченный, изготовлен из никелевого сплава. Диаметр диска 32 мм, толщина 1 мм. Параллельно краю лицевой стороны диска, в верхней части, расположена круглая армянская надпись «Служба внутренних дел РА», украшенная лавровыми листьями с обеих сторон, а в нижней части, параллельно краю, расположена круглая армянская надпись «СЛУЖБА».
5. В центре медали «За многолетнюю службу в спасательной службе» 3-й степени расположен символ земного шара и рельефный знак отличия Министерства внутренних дел РА «Спасательная служба». Символ земного шара выполнен темно-синей эмалью.
6. На обратной стороне лазерной гравировкой нанесен порядковый номер (начиная с 001). В центральной части оборотной стороны медали 3-й степени «За многолетнюю службу в спасательной службе» написаны слова «ЗА 10 ЛЕТ СЛУЖБЫ».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</si>
  <si>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Знак отличия «За отличную службу в спасательной службе»
состоит из креста
длиной 44 мм и шириной 30 мм, в центре которого
находится круглый диск диаметром 5 мм, по краю которого
написано на армянском языке «ЗА ОТЛИЧНУЮ СЛУЖБУ».
В центре диска изображен земной шар и рельефная эмблема Министерства внутренних дел РА,
спасательной службы. Земной шар
нарисован темно-синей эмалью. Внизу диск окружен развевающимся триколором Республики Армения: красным, синим, оранжевым. Крылья креста
покрыты темно-красной эмалью.
4. Знак отличия «За отличную службу в спасательной службе»
имеет винтовую застежку в центральной части оборотной стороны для крепления к одежде получателя, под которой в три ряда расположена надпись на армянском языке:
«Службы спасения Министерства внутренних дел РА». На обратной стороне лазерной гравировкой нанесен порядковый номер (начиная с 001). Крепежный элемент состоит из 2 частей: болта размером M2.5 х 8 мм и винта диаметром 20 мм.  Поставщик должен согласовать товар с заказчиком до его приобретения, а после доставки разгрузка товара осуществляется его работниками. Приложенное изображение носит исключительно информационный характер. Описание значка основано на ришении заместителя премьер-министра Республики Армения № 577-Н от 1 сентября 2025 года.</t>
  </si>
  <si>
    <t>Внешние размеры коробки следующие: (высота х ширина х длина) 35 х 90 х 90 мм. Изготовлена ​​из картона, с платформой вдоль внешнего края значка для его точного позиционирования. Коробки должны быть новыми и неиспользованными. Поставщик должен заранее согласовать товар с заказчиком, а после доставки разгрузка товара должна быть осуществлена ​​его работниками. Прикрепленное изображение носит исключительно информационный характер.</t>
  </si>
  <si>
    <t>Внешние размеры коробки: (высота х ширина х длина) 20 х 110 х 160 мм. Коробки снаружи обтянуты черной искусственной кожей, а внутри имеют белую платформу, соответствующую внешнему контуру медали, для ее точного позиционирования. Коробка открывается с помощью специальных пружинных петель спереди вверх. Углы и крышка коробки изнутри обтянуты белой бархатной тканью. Крышка внутри имеет мягкую подкладку из губчатого материала. Коробки должны быть новыми и неиспользованными. Поставщик должен заранее согласовать товар с заказчиком, а после доставки разгрузка товара должна быть осуществлена ​​его работниками. Прикрепленное изображение носит исключительно информационный характер.</t>
  </si>
  <si>
    <t>Цвет коробки — черный или синий, материал — дерево или другой недеформируемый материал, внешние размеры: ХхЛхХ: 100х100х20 мм (допустимое отклонение: +/- 3 мм), внутри имеется платформа, соответствующая внешнему контуру памятной медали, для точного позиционирования. Крышка закрывается на магнитную защелку, в центральной части коробки золотыми буквами нанесены надписи: РА НГН ПРКАРАР ЗАРАЙТУИН и «RESCUE SERVICE». При необходимости заказчик предоставит образец. Размер шрифта, его расположение и другие детали также должны быть согласованы с заказчиком заранее. Коробки должны быть новыми и неиспользованными. Поставщик должен заранее согласовать с заказчиком товар, а после доставки разгрузка товара должна быть осуществлена ​​его работниками. Прилагаемое изображение носит информационный характер.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</si>
</sst>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* #,##0.00_);_(* \(#,##0.00\);_(* &quot;-&quot;??_);_(@_)"/>
  </numFmts>
  <fonts count="16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b/>
      <sz val="12"/>
      <color rgb="FF000000"/>
      <name val="GHEA Grapalat"/>
      <family val="3"/>
    </font>
    <font>
      <sz val="8"/>
      <name val="Arial"/>
      <family val="2"/>
      <charset val="204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5" fillId="2" borderId="0" xfId="0" applyFont="1" applyFill="1"/>
    <xf numFmtId="3" fontId="5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 wrapText="1" shrinkToFit="1"/>
    </xf>
    <xf numFmtId="0" fontId="7" fillId="0" borderId="1" xfId="5" applyFont="1" applyFill="1" applyBorder="1" applyAlignment="1">
      <alignment vertical="top" wrapText="1" shrinkToFit="1"/>
    </xf>
    <xf numFmtId="1" fontId="7" fillId="0" borderId="1" xfId="5" applyNumberFormat="1" applyFont="1" applyFill="1" applyBorder="1" applyAlignment="1">
      <alignment horizontal="center" vertical="center" wrapText="1" shrinkToFit="1"/>
    </xf>
    <xf numFmtId="1" fontId="7" fillId="0" borderId="4" xfId="5" applyNumberFormat="1" applyFont="1" applyFill="1" applyBorder="1" applyAlignment="1">
      <alignment horizontal="center" vertical="center" wrapText="1" shrinkToFit="1"/>
    </xf>
    <xf numFmtId="1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0" xfId="0" applyFont="1" applyFill="1"/>
    <xf numFmtId="0" fontId="5" fillId="0" borderId="1" xfId="0" applyFont="1" applyFill="1" applyBorder="1"/>
    <xf numFmtId="0" fontId="0" fillId="0" borderId="0" xfId="0" applyFill="1"/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 shrinkToFit="1"/>
    </xf>
    <xf numFmtId="0" fontId="7" fillId="0" borderId="3" xfId="5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5" applyNumberFormat="1" applyFont="1" applyFill="1" applyBorder="1" applyAlignment="1">
      <alignment horizontal="center" vertical="center" wrapText="1" shrinkToFit="1"/>
    </xf>
    <xf numFmtId="1" fontId="15" fillId="0" borderId="4" xfId="5" applyNumberFormat="1" applyFont="1" applyFill="1" applyBorder="1" applyAlignment="1">
      <alignment horizontal="center" vertical="center" wrapText="1" shrinkToFi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5" fillId="2" borderId="0" xfId="0" applyNumberFormat="1" applyFont="1" applyFill="1"/>
    <xf numFmtId="1" fontId="15" fillId="2" borderId="0" xfId="0" applyNumberFormat="1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7" fillId="0" borderId="1" xfId="5" applyNumberFormat="1" applyFont="1" applyFill="1" applyBorder="1" applyAlignment="1">
      <alignment horizontal="center" vertical="center" wrapText="1"/>
    </xf>
    <xf numFmtId="1" fontId="15" fillId="0" borderId="4" xfId="5" applyNumberFormat="1" applyFont="1" applyFill="1" applyBorder="1" applyAlignment="1">
      <alignment horizontal="center" vertical="center" wrapText="1" shrinkToFit="1"/>
    </xf>
    <xf numFmtId="1" fontId="15" fillId="0" borderId="1" xfId="5" applyNumberFormat="1" applyFont="1" applyFill="1" applyBorder="1" applyAlignment="1">
      <alignment horizontal="center" vertical="center" wrapText="1" shrinkToFit="1"/>
    </xf>
    <xf numFmtId="1" fontId="15" fillId="0" borderId="5" xfId="5" applyNumberFormat="1" applyFont="1" applyFill="1" applyBorder="1" applyAlignment="1">
      <alignment horizontal="center" vertical="center" wrapText="1" shrinkToFi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 shrinkToFit="1"/>
    </xf>
    <xf numFmtId="0" fontId="7" fillId="0" borderId="7" xfId="5" applyFont="1" applyFill="1" applyBorder="1" applyAlignment="1">
      <alignment horizontal="center" vertical="center" wrapText="1" shrinkToFit="1"/>
    </xf>
    <xf numFmtId="0" fontId="7" fillId="0" borderId="1" xfId="5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4" xfId="5" applyNumberFormat="1" applyFont="1" applyFill="1" applyBorder="1" applyAlignment="1">
      <alignment horizontal="center" vertical="center" wrapText="1" shrinkToFit="1"/>
    </xf>
    <xf numFmtId="1" fontId="7" fillId="0" borderId="1" xfId="5" applyNumberFormat="1" applyFont="1" applyFill="1" applyBorder="1" applyAlignment="1">
      <alignment horizontal="center" vertical="center" wrapText="1" shrinkToFit="1"/>
    </xf>
    <xf numFmtId="1" fontId="7" fillId="0" borderId="5" xfId="5" applyNumberFormat="1" applyFont="1" applyFill="1" applyBorder="1" applyAlignment="1">
      <alignment horizontal="center" vertical="center" wrapText="1" shrinkToFi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</cellXfs>
  <cellStyles count="6">
    <cellStyle name="Comma 19" xfId="1" xr:uid="{00000000-0005-0000-0000-000000000000}"/>
    <cellStyle name="Comma 19 2" xfId="2" xr:uid="{00000000-0005-0000-0000-000001000000}"/>
    <cellStyle name="Normal 26" xfId="3" xr:uid="{00000000-0005-0000-0000-000002000000}"/>
    <cellStyle name="Normal 26 2" xfId="4" xr:uid="{00000000-0005-0000-0000-000003000000}"/>
    <cellStyle name="Style 1" xfId="5" xr:uid="{00000000-0005-0000-0000-000004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5</xdr:row>
      <xdr:rowOff>1672070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82827</xdr:colOff>
      <xdr:row>19</xdr:row>
      <xdr:rowOff>27608</xdr:rowOff>
    </xdr:from>
    <xdr:to>
      <xdr:col>11</xdr:col>
      <xdr:colOff>1697935</xdr:colOff>
      <xdr:row>19</xdr:row>
      <xdr:rowOff>1585297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51849" y="49957934"/>
          <a:ext cx="1615108" cy="1557689"/>
        </a:xfrm>
        <a:prstGeom prst="rect">
          <a:avLst/>
        </a:prstGeom>
      </xdr:spPr>
    </xdr:pic>
    <xdr:clientData/>
  </xdr:twoCellAnchor>
  <xdr:twoCellAnchor editAs="oneCell">
    <xdr:from>
      <xdr:col>11</xdr:col>
      <xdr:colOff>1770683</xdr:colOff>
      <xdr:row>19</xdr:row>
      <xdr:rowOff>13805</xdr:rowOff>
    </xdr:from>
    <xdr:to>
      <xdr:col>11</xdr:col>
      <xdr:colOff>3353299</xdr:colOff>
      <xdr:row>19</xdr:row>
      <xdr:rowOff>1566495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9705" y="49944131"/>
          <a:ext cx="1582616" cy="1552690"/>
        </a:xfrm>
        <a:prstGeom prst="rect">
          <a:avLst/>
        </a:prstGeom>
      </xdr:spPr>
    </xdr:pic>
    <xdr:clientData/>
  </xdr:twoCellAnchor>
  <xdr:twoCellAnchor editAs="oneCell">
    <xdr:from>
      <xdr:col>11</xdr:col>
      <xdr:colOff>828262</xdr:colOff>
      <xdr:row>22</xdr:row>
      <xdr:rowOff>4415</xdr:rowOff>
    </xdr:from>
    <xdr:to>
      <xdr:col>11</xdr:col>
      <xdr:colOff>2388152</xdr:colOff>
      <xdr:row>23</xdr:row>
      <xdr:rowOff>2080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97284" y="53454850"/>
          <a:ext cx="1559890" cy="1253862"/>
        </a:xfrm>
        <a:prstGeom prst="rect">
          <a:avLst/>
        </a:prstGeom>
      </xdr:spPr>
    </xdr:pic>
    <xdr:clientData/>
  </xdr:twoCellAnchor>
  <xdr:twoCellAnchor editAs="oneCell">
    <xdr:from>
      <xdr:col>11</xdr:col>
      <xdr:colOff>294410</xdr:colOff>
      <xdr:row>12</xdr:row>
      <xdr:rowOff>363683</xdr:rowOff>
    </xdr:from>
    <xdr:to>
      <xdr:col>11</xdr:col>
      <xdr:colOff>3099955</xdr:colOff>
      <xdr:row>13</xdr:row>
      <xdr:rowOff>199159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69108" t="47653" r="20470" b="14982"/>
        <a:stretch/>
      </xdr:blipFill>
      <xdr:spPr bwMode="auto">
        <a:xfrm>
          <a:off x="25769455" y="29215774"/>
          <a:ext cx="2805545" cy="29787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69271</xdr:colOff>
      <xdr:row>13</xdr:row>
      <xdr:rowOff>86591</xdr:rowOff>
    </xdr:from>
    <xdr:to>
      <xdr:col>11</xdr:col>
      <xdr:colOff>3325090</xdr:colOff>
      <xdr:row>13</xdr:row>
      <xdr:rowOff>2805546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l="67184" t="24910" r="17423" b="38808"/>
        <a:stretch/>
      </xdr:blipFill>
      <xdr:spPr bwMode="auto">
        <a:xfrm>
          <a:off x="25544316" y="32506227"/>
          <a:ext cx="3255819" cy="27189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138546</xdr:colOff>
      <xdr:row>14</xdr:row>
      <xdr:rowOff>225137</xdr:rowOff>
    </xdr:from>
    <xdr:to>
      <xdr:col>11</xdr:col>
      <xdr:colOff>3342410</xdr:colOff>
      <xdr:row>14</xdr:row>
      <xdr:rowOff>2944091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rcRect l="66863" t="34658" r="19187" b="27977"/>
        <a:stretch/>
      </xdr:blipFill>
      <xdr:spPr bwMode="auto">
        <a:xfrm>
          <a:off x="25613591" y="35571546"/>
          <a:ext cx="3203864" cy="271895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86592</xdr:colOff>
      <xdr:row>9</xdr:row>
      <xdr:rowOff>363683</xdr:rowOff>
    </xdr:from>
    <xdr:to>
      <xdr:col>11</xdr:col>
      <xdr:colOff>3134592</xdr:colOff>
      <xdr:row>9</xdr:row>
      <xdr:rowOff>3584865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rcRect l="68669" t="48736" r="19805" b="16065"/>
        <a:stretch/>
      </xdr:blipFill>
      <xdr:spPr bwMode="auto">
        <a:xfrm>
          <a:off x="25561637" y="18270683"/>
          <a:ext cx="3048000" cy="32211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173182</xdr:colOff>
      <xdr:row>10</xdr:row>
      <xdr:rowOff>225136</xdr:rowOff>
    </xdr:from>
    <xdr:to>
      <xdr:col>11</xdr:col>
      <xdr:colOff>3238499</xdr:colOff>
      <xdr:row>10</xdr:row>
      <xdr:rowOff>3047999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rcRect l="67985" t="33032" r="18867" b="27979"/>
        <a:stretch/>
      </xdr:blipFill>
      <xdr:spPr bwMode="auto">
        <a:xfrm>
          <a:off x="25648227" y="21907500"/>
          <a:ext cx="3065317" cy="28228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69273</xdr:colOff>
      <xdr:row>11</xdr:row>
      <xdr:rowOff>173183</xdr:rowOff>
    </xdr:from>
    <xdr:to>
      <xdr:col>11</xdr:col>
      <xdr:colOff>3359727</xdr:colOff>
      <xdr:row>11</xdr:row>
      <xdr:rowOff>3740728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l="66061" t="31950" r="18386" b="19856"/>
        <a:stretch/>
      </xdr:blipFill>
      <xdr:spPr bwMode="auto">
        <a:xfrm>
          <a:off x="25544318" y="25249910"/>
          <a:ext cx="3290454" cy="35675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173181</xdr:colOff>
      <xdr:row>18</xdr:row>
      <xdr:rowOff>138546</xdr:rowOff>
    </xdr:from>
    <xdr:to>
      <xdr:col>11</xdr:col>
      <xdr:colOff>3255819</xdr:colOff>
      <xdr:row>18</xdr:row>
      <xdr:rowOff>2008909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l="67664" t="25993" r="19188" b="36643"/>
        <a:stretch/>
      </xdr:blipFill>
      <xdr:spPr bwMode="auto">
        <a:xfrm>
          <a:off x="25648226" y="51279137"/>
          <a:ext cx="3082638" cy="18703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23813</xdr:colOff>
      <xdr:row>15</xdr:row>
      <xdr:rowOff>190500</xdr:rowOff>
    </xdr:from>
    <xdr:to>
      <xdr:col>12</xdr:col>
      <xdr:colOff>0</xdr:colOff>
      <xdr:row>16</xdr:row>
      <xdr:rowOff>47624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rcRect l="68305" t="29242" r="21272" b="41516"/>
        <a:stretch/>
      </xdr:blipFill>
      <xdr:spPr bwMode="auto">
        <a:xfrm>
          <a:off x="25503188" y="38742938"/>
          <a:ext cx="3357562" cy="40481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214312</xdr:colOff>
      <xdr:row>16</xdr:row>
      <xdr:rowOff>142875</xdr:rowOff>
    </xdr:from>
    <xdr:to>
      <xdr:col>11</xdr:col>
      <xdr:colOff>3214687</xdr:colOff>
      <xdr:row>16</xdr:row>
      <xdr:rowOff>3881437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rcRect l="68145" t="37906" r="19990" b="29061"/>
        <a:stretch/>
      </xdr:blipFill>
      <xdr:spPr bwMode="auto">
        <a:xfrm>
          <a:off x="25693687" y="42886313"/>
          <a:ext cx="3000375" cy="3738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309562</xdr:colOff>
      <xdr:row>18</xdr:row>
      <xdr:rowOff>238124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rcRect l="68947" t="31950" r="20631" b="35018"/>
        <a:stretch/>
      </xdr:blipFill>
      <xdr:spPr bwMode="auto">
        <a:xfrm>
          <a:off x="25479375" y="46934438"/>
          <a:ext cx="3690937" cy="44291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-1</xdr:colOff>
      <xdr:row>4</xdr:row>
      <xdr:rowOff>-1</xdr:rowOff>
    </xdr:from>
    <xdr:to>
      <xdr:col>11</xdr:col>
      <xdr:colOff>3309936</xdr:colOff>
      <xdr:row>4</xdr:row>
      <xdr:rowOff>2809874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rcRect l="64617" t="33574" r="19990" b="25271"/>
        <a:stretch/>
      </xdr:blipFill>
      <xdr:spPr bwMode="auto">
        <a:xfrm>
          <a:off x="25479374" y="1523999"/>
          <a:ext cx="3309937" cy="2809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166688</xdr:colOff>
      <xdr:row>5</xdr:row>
      <xdr:rowOff>119062</xdr:rowOff>
    </xdr:from>
    <xdr:to>
      <xdr:col>11</xdr:col>
      <xdr:colOff>3048000</xdr:colOff>
      <xdr:row>5</xdr:row>
      <xdr:rowOff>3095624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rcRect l="66863" t="35199" r="20310" b="31769"/>
        <a:stretch/>
      </xdr:blipFill>
      <xdr:spPr bwMode="auto">
        <a:xfrm>
          <a:off x="25646063" y="4572000"/>
          <a:ext cx="2881312" cy="2976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-1</xdr:colOff>
      <xdr:row>6</xdr:row>
      <xdr:rowOff>0</xdr:rowOff>
    </xdr:from>
    <xdr:to>
      <xdr:col>12</xdr:col>
      <xdr:colOff>23811</xdr:colOff>
      <xdr:row>6</xdr:row>
      <xdr:rowOff>3524249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rcRect l="65259" t="44404" r="20951" b="18231"/>
        <a:stretch/>
      </xdr:blipFill>
      <xdr:spPr bwMode="auto">
        <a:xfrm>
          <a:off x="25479374" y="7596188"/>
          <a:ext cx="3405187" cy="35242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0</xdr:colOff>
      <xdr:row>7</xdr:row>
      <xdr:rowOff>-1</xdr:rowOff>
    </xdr:from>
    <xdr:to>
      <xdr:col>11</xdr:col>
      <xdr:colOff>3309937</xdr:colOff>
      <xdr:row>7</xdr:row>
      <xdr:rowOff>3881437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rcRect l="64137" t="46029" r="22234" b="23646"/>
        <a:stretch/>
      </xdr:blipFill>
      <xdr:spPr bwMode="auto">
        <a:xfrm>
          <a:off x="25479375" y="11168062"/>
          <a:ext cx="3309937" cy="38814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3167062</xdr:colOff>
      <xdr:row>8</xdr:row>
      <xdr:rowOff>2547937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8"/>
        <a:srcRect l="63175" t="36824" r="17103" b="29061"/>
        <a:stretch/>
      </xdr:blipFill>
      <xdr:spPr bwMode="auto">
        <a:xfrm>
          <a:off x="25479375" y="15192375"/>
          <a:ext cx="3167062" cy="25479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11</xdr:col>
      <xdr:colOff>304800</xdr:colOff>
      <xdr:row>37</xdr:row>
      <xdr:rowOff>140659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193375" y="17954625"/>
          <a:ext cx="304800" cy="167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view="pageLayout" topLeftCell="A25" zoomScale="80" zoomScaleNormal="85" zoomScalePageLayoutView="80" workbookViewId="0">
      <selection activeCell="A25" sqref="A25:K25"/>
    </sheetView>
  </sheetViews>
  <sheetFormatPr defaultRowHeight="26.25" customHeight="1" x14ac:dyDescent="0.3"/>
  <cols>
    <col min="1" max="1" width="16.5703125" style="3" customWidth="1"/>
    <col min="2" max="2" width="15" style="3" customWidth="1"/>
    <col min="3" max="3" width="31.85546875" style="4" bestFit="1" customWidth="1"/>
    <col min="4" max="4" width="184.140625" style="5" customWidth="1"/>
    <col min="5" max="6" width="12.5703125" style="48" customWidth="1"/>
    <col min="7" max="7" width="13.7109375" style="48" customWidth="1"/>
    <col min="8" max="8" width="21.5703125" style="48" customWidth="1"/>
    <col min="9" max="9" width="14.85546875" style="49" customWidth="1"/>
    <col min="10" max="10" width="12.5703125" style="48" customWidth="1"/>
    <col min="11" max="11" width="28" style="6" customWidth="1"/>
    <col min="12" max="12" width="48.285156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1" spans="1:12" ht="26.25" customHeight="1" x14ac:dyDescent="0.25">
      <c r="A1" s="58" t="s">
        <v>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ht="26.25" customHeight="1" x14ac:dyDescent="0.25">
      <c r="A2" s="58" t="s">
        <v>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2" ht="26.25" customHeight="1" x14ac:dyDescent="0.25">
      <c r="A3" s="70" t="s">
        <v>3</v>
      </c>
      <c r="B3" s="70" t="s">
        <v>13</v>
      </c>
      <c r="C3" s="72" t="s">
        <v>6</v>
      </c>
      <c r="D3" s="72" t="s">
        <v>7</v>
      </c>
      <c r="E3" s="64" t="s">
        <v>1</v>
      </c>
      <c r="F3" s="66" t="s">
        <v>2</v>
      </c>
      <c r="G3" s="67" t="s">
        <v>8</v>
      </c>
      <c r="H3" s="69" t="s">
        <v>9</v>
      </c>
      <c r="I3" s="63" t="s">
        <v>0</v>
      </c>
      <c r="J3" s="63"/>
      <c r="K3" s="63"/>
      <c r="L3" s="61" t="s">
        <v>27</v>
      </c>
    </row>
    <row r="4" spans="1:12" ht="40.5" customHeight="1" x14ac:dyDescent="0.25">
      <c r="A4" s="71"/>
      <c r="B4" s="71"/>
      <c r="C4" s="73"/>
      <c r="D4" s="74"/>
      <c r="E4" s="65"/>
      <c r="F4" s="64"/>
      <c r="G4" s="68"/>
      <c r="H4" s="67"/>
      <c r="I4" s="39" t="s">
        <v>10</v>
      </c>
      <c r="J4" s="39" t="s">
        <v>11</v>
      </c>
      <c r="K4" s="7" t="s">
        <v>12</v>
      </c>
      <c r="L4" s="62"/>
    </row>
    <row r="5" spans="1:12" ht="231" x14ac:dyDescent="0.25">
      <c r="A5" s="7">
        <v>1</v>
      </c>
      <c r="B5" s="8" t="s">
        <v>87</v>
      </c>
      <c r="C5" s="9" t="s">
        <v>37</v>
      </c>
      <c r="D5" s="10" t="s">
        <v>96</v>
      </c>
      <c r="E5" s="40">
        <v>50</v>
      </c>
      <c r="F5" s="41" t="s">
        <v>35</v>
      </c>
      <c r="G5" s="42">
        <v>16400</v>
      </c>
      <c r="H5" s="43">
        <f t="shared" ref="H5:H23" si="0">E5*G5</f>
        <v>820000</v>
      </c>
      <c r="I5" s="44" t="s">
        <v>34</v>
      </c>
      <c r="J5" s="39">
        <v>50</v>
      </c>
      <c r="K5" s="14" t="s">
        <v>30</v>
      </c>
      <c r="L5" s="15"/>
    </row>
    <row r="6" spans="1:12" ht="247.5" x14ac:dyDescent="0.25">
      <c r="A6" s="8">
        <v>2</v>
      </c>
      <c r="B6" s="8" t="s">
        <v>88</v>
      </c>
      <c r="C6" s="16" t="s">
        <v>38</v>
      </c>
      <c r="D6" s="17" t="s">
        <v>97</v>
      </c>
      <c r="E6" s="43">
        <v>50</v>
      </c>
      <c r="F6" s="43" t="s">
        <v>32</v>
      </c>
      <c r="G6" s="43">
        <v>15800</v>
      </c>
      <c r="H6" s="43">
        <f t="shared" si="0"/>
        <v>790000</v>
      </c>
      <c r="I6" s="44" t="s">
        <v>34</v>
      </c>
      <c r="J6" s="43">
        <v>50</v>
      </c>
      <c r="K6" s="14" t="s">
        <v>30</v>
      </c>
      <c r="L6" s="8"/>
    </row>
    <row r="7" spans="1:12" ht="264" x14ac:dyDescent="0.25">
      <c r="A7" s="38">
        <v>3</v>
      </c>
      <c r="B7" s="8" t="s">
        <v>75</v>
      </c>
      <c r="C7" s="18" t="s">
        <v>39</v>
      </c>
      <c r="D7" s="17" t="s">
        <v>98</v>
      </c>
      <c r="E7" s="43">
        <v>75</v>
      </c>
      <c r="F7" s="43" t="s">
        <v>32</v>
      </c>
      <c r="G7" s="43">
        <v>14400</v>
      </c>
      <c r="H7" s="43">
        <f t="shared" si="0"/>
        <v>1080000</v>
      </c>
      <c r="I7" s="44" t="s">
        <v>34</v>
      </c>
      <c r="J7" s="43">
        <v>75</v>
      </c>
      <c r="K7" s="14" t="s">
        <v>30</v>
      </c>
      <c r="L7" s="8"/>
    </row>
    <row r="8" spans="1:12" ht="317.25" customHeight="1" x14ac:dyDescent="0.25">
      <c r="A8" s="8">
        <v>4</v>
      </c>
      <c r="B8" s="8" t="s">
        <v>83</v>
      </c>
      <c r="C8" s="18" t="s">
        <v>40</v>
      </c>
      <c r="D8" s="17" t="s">
        <v>111</v>
      </c>
      <c r="E8" s="43">
        <v>250</v>
      </c>
      <c r="F8" s="43" t="s">
        <v>32</v>
      </c>
      <c r="G8" s="43">
        <v>12500</v>
      </c>
      <c r="H8" s="43">
        <f t="shared" si="0"/>
        <v>3125000</v>
      </c>
      <c r="I8" s="44" t="s">
        <v>34</v>
      </c>
      <c r="J8" s="43">
        <v>250</v>
      </c>
      <c r="K8" s="14" t="s">
        <v>30</v>
      </c>
      <c r="L8" s="8"/>
    </row>
    <row r="9" spans="1:12" ht="214.5" x14ac:dyDescent="0.25">
      <c r="A9" s="38">
        <v>5</v>
      </c>
      <c r="B9" s="8" t="s">
        <v>74</v>
      </c>
      <c r="C9" s="18" t="s">
        <v>41</v>
      </c>
      <c r="D9" s="17" t="s">
        <v>110</v>
      </c>
      <c r="E9" s="43">
        <v>500</v>
      </c>
      <c r="F9" s="43" t="s">
        <v>32</v>
      </c>
      <c r="G9" s="43">
        <v>6600</v>
      </c>
      <c r="H9" s="43">
        <f t="shared" si="0"/>
        <v>3300000</v>
      </c>
      <c r="I9" s="44" t="s">
        <v>34</v>
      </c>
      <c r="J9" s="43">
        <v>500</v>
      </c>
      <c r="K9" s="14" t="s">
        <v>30</v>
      </c>
      <c r="L9" s="8"/>
    </row>
    <row r="10" spans="1:12" ht="297" x14ac:dyDescent="0.25">
      <c r="A10" s="8">
        <v>6</v>
      </c>
      <c r="B10" s="8" t="s">
        <v>84</v>
      </c>
      <c r="C10" s="16" t="s">
        <v>42</v>
      </c>
      <c r="D10" s="17" t="s">
        <v>99</v>
      </c>
      <c r="E10" s="43">
        <v>100</v>
      </c>
      <c r="F10" s="43" t="s">
        <v>32</v>
      </c>
      <c r="G10" s="43">
        <v>11200</v>
      </c>
      <c r="H10" s="43">
        <f t="shared" si="0"/>
        <v>1120000</v>
      </c>
      <c r="I10" s="44" t="s">
        <v>34</v>
      </c>
      <c r="J10" s="43">
        <v>100</v>
      </c>
      <c r="K10" s="14" t="s">
        <v>30</v>
      </c>
      <c r="L10" s="8"/>
    </row>
    <row r="11" spans="1:12" ht="267" customHeight="1" x14ac:dyDescent="0.25">
      <c r="A11" s="38">
        <v>7</v>
      </c>
      <c r="B11" s="8" t="s">
        <v>79</v>
      </c>
      <c r="C11" s="16" t="s">
        <v>43</v>
      </c>
      <c r="D11" s="17" t="s">
        <v>100</v>
      </c>
      <c r="E11" s="43">
        <v>100</v>
      </c>
      <c r="F11" s="43" t="s">
        <v>31</v>
      </c>
      <c r="G11" s="43">
        <v>12400</v>
      </c>
      <c r="H11" s="43">
        <f t="shared" si="0"/>
        <v>1240000</v>
      </c>
      <c r="I11" s="44" t="s">
        <v>34</v>
      </c>
      <c r="J11" s="43">
        <v>100</v>
      </c>
      <c r="K11" s="14" t="s">
        <v>30</v>
      </c>
      <c r="L11" s="8"/>
    </row>
    <row r="12" spans="1:12" ht="280.5" x14ac:dyDescent="0.25">
      <c r="A12" s="8">
        <v>8</v>
      </c>
      <c r="B12" s="8" t="s">
        <v>82</v>
      </c>
      <c r="C12" s="16" t="s">
        <v>44</v>
      </c>
      <c r="D12" s="17" t="s">
        <v>101</v>
      </c>
      <c r="E12" s="43">
        <v>50</v>
      </c>
      <c r="F12" s="43" t="s">
        <v>31</v>
      </c>
      <c r="G12" s="43">
        <v>26400</v>
      </c>
      <c r="H12" s="43">
        <f t="shared" si="0"/>
        <v>1320000</v>
      </c>
      <c r="I12" s="44" t="s">
        <v>34</v>
      </c>
      <c r="J12" s="43">
        <v>50</v>
      </c>
      <c r="K12" s="14" t="s">
        <v>30</v>
      </c>
      <c r="L12" s="8"/>
    </row>
    <row r="13" spans="1:12" ht="247.5" x14ac:dyDescent="0.25">
      <c r="A13" s="38">
        <v>9</v>
      </c>
      <c r="B13" s="8" t="s">
        <v>77</v>
      </c>
      <c r="C13" s="16" t="s">
        <v>45</v>
      </c>
      <c r="D13" s="17" t="s">
        <v>102</v>
      </c>
      <c r="E13" s="43">
        <v>50</v>
      </c>
      <c r="F13" s="43" t="s">
        <v>31</v>
      </c>
      <c r="G13" s="43">
        <v>11500</v>
      </c>
      <c r="H13" s="43">
        <f t="shared" si="0"/>
        <v>575000</v>
      </c>
      <c r="I13" s="44" t="s">
        <v>34</v>
      </c>
      <c r="J13" s="43">
        <v>50</v>
      </c>
      <c r="K13" s="14" t="s">
        <v>30</v>
      </c>
      <c r="L13" s="8"/>
    </row>
    <row r="14" spans="1:12" ht="231" x14ac:dyDescent="0.25">
      <c r="A14" s="8">
        <v>10</v>
      </c>
      <c r="B14" s="8" t="s">
        <v>89</v>
      </c>
      <c r="C14" s="16" t="s">
        <v>33</v>
      </c>
      <c r="D14" s="17" t="s">
        <v>103</v>
      </c>
      <c r="E14" s="43">
        <v>50</v>
      </c>
      <c r="F14" s="43" t="s">
        <v>31</v>
      </c>
      <c r="G14" s="43">
        <v>13900</v>
      </c>
      <c r="H14" s="43">
        <f t="shared" si="0"/>
        <v>695000</v>
      </c>
      <c r="I14" s="44" t="s">
        <v>34</v>
      </c>
      <c r="J14" s="43">
        <v>50</v>
      </c>
      <c r="K14" s="14" t="s">
        <v>30</v>
      </c>
      <c r="L14" s="8"/>
    </row>
    <row r="15" spans="1:12" ht="254.25" customHeight="1" x14ac:dyDescent="0.25">
      <c r="A15" s="38">
        <v>11</v>
      </c>
      <c r="B15" s="8" t="s">
        <v>90</v>
      </c>
      <c r="C15" s="16" t="s">
        <v>46</v>
      </c>
      <c r="D15" s="17" t="s">
        <v>104</v>
      </c>
      <c r="E15" s="43">
        <v>50</v>
      </c>
      <c r="F15" s="43" t="s">
        <v>31</v>
      </c>
      <c r="G15" s="43">
        <v>13900</v>
      </c>
      <c r="H15" s="43">
        <f t="shared" si="0"/>
        <v>695000</v>
      </c>
      <c r="I15" s="44" t="s">
        <v>34</v>
      </c>
      <c r="J15" s="43">
        <v>50</v>
      </c>
      <c r="K15" s="14" t="s">
        <v>30</v>
      </c>
      <c r="L15" s="8"/>
    </row>
    <row r="16" spans="1:12" ht="313.5" x14ac:dyDescent="0.25">
      <c r="A16" s="8">
        <v>12</v>
      </c>
      <c r="B16" s="8" t="s">
        <v>92</v>
      </c>
      <c r="C16" s="16" t="s">
        <v>47</v>
      </c>
      <c r="D16" s="17" t="s">
        <v>105</v>
      </c>
      <c r="E16" s="43">
        <v>100</v>
      </c>
      <c r="F16" s="43" t="s">
        <v>31</v>
      </c>
      <c r="G16" s="43">
        <v>7800</v>
      </c>
      <c r="H16" s="43">
        <f t="shared" si="0"/>
        <v>780000</v>
      </c>
      <c r="I16" s="44" t="s">
        <v>34</v>
      </c>
      <c r="J16" s="43">
        <v>100</v>
      </c>
      <c r="K16" s="14" t="s">
        <v>30</v>
      </c>
      <c r="L16" s="8"/>
    </row>
    <row r="17" spans="1:14" ht="330" x14ac:dyDescent="0.25">
      <c r="A17" s="38">
        <v>13</v>
      </c>
      <c r="B17" s="8" t="s">
        <v>86</v>
      </c>
      <c r="C17" s="16" t="s">
        <v>48</v>
      </c>
      <c r="D17" s="17" t="s">
        <v>106</v>
      </c>
      <c r="E17" s="43">
        <v>150</v>
      </c>
      <c r="F17" s="43" t="s">
        <v>31</v>
      </c>
      <c r="G17" s="43">
        <v>7200</v>
      </c>
      <c r="H17" s="43">
        <f t="shared" si="0"/>
        <v>1080000</v>
      </c>
      <c r="I17" s="44" t="s">
        <v>34</v>
      </c>
      <c r="J17" s="43">
        <v>150</v>
      </c>
      <c r="K17" s="14" t="s">
        <v>30</v>
      </c>
      <c r="L17" s="8"/>
    </row>
    <row r="18" spans="1:14" ht="313.5" x14ac:dyDescent="0.25">
      <c r="A18" s="8">
        <v>14</v>
      </c>
      <c r="B18" s="8" t="s">
        <v>80</v>
      </c>
      <c r="C18" s="16" t="s">
        <v>49</v>
      </c>
      <c r="D18" s="17" t="s">
        <v>107</v>
      </c>
      <c r="E18" s="43">
        <v>400</v>
      </c>
      <c r="F18" s="43" t="s">
        <v>31</v>
      </c>
      <c r="G18" s="43">
        <v>6300</v>
      </c>
      <c r="H18" s="43">
        <f t="shared" si="0"/>
        <v>2520000</v>
      </c>
      <c r="I18" s="44" t="s">
        <v>34</v>
      </c>
      <c r="J18" s="43">
        <v>400</v>
      </c>
      <c r="K18" s="14" t="s">
        <v>30</v>
      </c>
      <c r="L18" s="8"/>
    </row>
    <row r="19" spans="1:14" ht="165" x14ac:dyDescent="0.25">
      <c r="A19" s="38">
        <v>15</v>
      </c>
      <c r="B19" s="8" t="s">
        <v>85</v>
      </c>
      <c r="C19" s="19" t="s">
        <v>50</v>
      </c>
      <c r="D19" s="17" t="s">
        <v>109</v>
      </c>
      <c r="E19" s="43">
        <v>50</v>
      </c>
      <c r="F19" s="43" t="s">
        <v>31</v>
      </c>
      <c r="G19" s="43">
        <v>17400</v>
      </c>
      <c r="H19" s="43">
        <f t="shared" si="0"/>
        <v>870000</v>
      </c>
      <c r="I19" s="44" t="s">
        <v>34</v>
      </c>
      <c r="J19" s="43">
        <v>50</v>
      </c>
      <c r="K19" s="14" t="s">
        <v>30</v>
      </c>
      <c r="L19" s="8"/>
    </row>
    <row r="20" spans="1:14" ht="126" customHeight="1" x14ac:dyDescent="0.25">
      <c r="A20" s="8">
        <v>16</v>
      </c>
      <c r="B20" s="8" t="s">
        <v>91</v>
      </c>
      <c r="C20" s="19" t="s">
        <v>51</v>
      </c>
      <c r="D20" s="17" t="s">
        <v>108</v>
      </c>
      <c r="E20" s="43">
        <v>100</v>
      </c>
      <c r="F20" s="43" t="s">
        <v>31</v>
      </c>
      <c r="G20" s="43">
        <v>19700</v>
      </c>
      <c r="H20" s="43">
        <f t="shared" si="0"/>
        <v>1970000</v>
      </c>
      <c r="I20" s="44" t="s">
        <v>34</v>
      </c>
      <c r="J20" s="43">
        <v>100</v>
      </c>
      <c r="K20" s="14" t="s">
        <v>30</v>
      </c>
      <c r="L20" s="8"/>
    </row>
    <row r="21" spans="1:14" ht="69" x14ac:dyDescent="0.25">
      <c r="A21" s="38">
        <v>17</v>
      </c>
      <c r="B21" s="8" t="s">
        <v>78</v>
      </c>
      <c r="C21" s="20" t="s">
        <v>52</v>
      </c>
      <c r="D21" s="17" t="s">
        <v>95</v>
      </c>
      <c r="E21" s="43">
        <v>500</v>
      </c>
      <c r="F21" s="43" t="s">
        <v>31</v>
      </c>
      <c r="G21" s="43">
        <v>2500</v>
      </c>
      <c r="H21" s="43">
        <f t="shared" si="0"/>
        <v>1250000</v>
      </c>
      <c r="I21" s="44" t="s">
        <v>34</v>
      </c>
      <c r="J21" s="43">
        <v>500</v>
      </c>
      <c r="K21" s="14" t="s">
        <v>30</v>
      </c>
      <c r="L21" s="8"/>
    </row>
    <row r="22" spans="1:14" ht="82.5" x14ac:dyDescent="0.25">
      <c r="A22" s="8">
        <v>18</v>
      </c>
      <c r="B22" s="8" t="s">
        <v>81</v>
      </c>
      <c r="C22" s="22" t="s">
        <v>93</v>
      </c>
      <c r="D22" s="17" t="s">
        <v>112</v>
      </c>
      <c r="E22" s="43">
        <v>1524</v>
      </c>
      <c r="F22" s="45" t="s">
        <v>31</v>
      </c>
      <c r="G22" s="43">
        <v>3500</v>
      </c>
      <c r="H22" s="43">
        <f t="shared" si="0"/>
        <v>5334000</v>
      </c>
      <c r="I22" s="44" t="s">
        <v>34</v>
      </c>
      <c r="J22" s="46">
        <v>1524</v>
      </c>
      <c r="K22" s="14" t="s">
        <v>30</v>
      </c>
      <c r="L22" s="8"/>
    </row>
    <row r="23" spans="1:14" ht="99" x14ac:dyDescent="0.25">
      <c r="A23" s="38">
        <v>19</v>
      </c>
      <c r="B23" s="8" t="s">
        <v>76</v>
      </c>
      <c r="C23" s="24" t="s">
        <v>53</v>
      </c>
      <c r="D23" s="25" t="s">
        <v>94</v>
      </c>
      <c r="E23" s="43">
        <v>98</v>
      </c>
      <c r="F23" s="45" t="s">
        <v>31</v>
      </c>
      <c r="G23" s="43">
        <v>5500</v>
      </c>
      <c r="H23" s="43">
        <f t="shared" si="0"/>
        <v>539000</v>
      </c>
      <c r="I23" s="44" t="s">
        <v>34</v>
      </c>
      <c r="J23" s="46">
        <v>98</v>
      </c>
      <c r="K23" s="14" t="s">
        <v>30</v>
      </c>
      <c r="L23" s="8"/>
    </row>
    <row r="24" spans="1:14" s="26" customFormat="1" ht="17.25" x14ac:dyDescent="0.25">
      <c r="A24" s="8"/>
      <c r="B24" s="8"/>
      <c r="C24" s="7"/>
      <c r="D24" s="17" t="s">
        <v>0</v>
      </c>
      <c r="E24" s="47"/>
      <c r="F24" s="43"/>
      <c r="G24" s="43"/>
      <c r="H24" s="57"/>
      <c r="I24" s="43"/>
      <c r="J24" s="43"/>
      <c r="K24" s="14"/>
      <c r="L24" s="8"/>
    </row>
    <row r="25" spans="1:14" s="28" customFormat="1" ht="20.25" x14ac:dyDescent="0.2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60"/>
      <c r="L25" s="27"/>
    </row>
    <row r="26" spans="1:14" ht="17.25" x14ac:dyDescent="0.3"/>
    <row r="27" spans="1:14" ht="17.25" x14ac:dyDescent="0.3">
      <c r="N27" s="2"/>
    </row>
    <row r="28" spans="1:14" ht="45.75" customHeight="1" x14ac:dyDescent="0.3">
      <c r="N28" s="2"/>
    </row>
    <row r="29" spans="1:14" ht="84" customHeight="1" x14ac:dyDescent="0.3"/>
  </sheetData>
  <mergeCells count="13">
    <mergeCell ref="A25:K25"/>
    <mergeCell ref="A1:L1"/>
    <mergeCell ref="A2:L2"/>
    <mergeCell ref="L3:L4"/>
    <mergeCell ref="I3:K3"/>
    <mergeCell ref="E3:E4"/>
    <mergeCell ref="F3:F4"/>
    <mergeCell ref="G3:G4"/>
    <mergeCell ref="H3:H4"/>
    <mergeCell ref="A3:A4"/>
    <mergeCell ref="B3:B4"/>
    <mergeCell ref="C3:C4"/>
    <mergeCell ref="D3:D4"/>
  </mergeCells>
  <phoneticPr fontId="12" type="noConversion"/>
  <pageMargins left="0.1451388888888889" right="0.15833333333333333" top="0.21770833333333334" bottom="0.16822916666666668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tabSelected="1" topLeftCell="A22" zoomScale="70" zoomScaleNormal="70" workbookViewId="0">
      <selection activeCell="A25" sqref="A25:K25"/>
    </sheetView>
  </sheetViews>
  <sheetFormatPr defaultRowHeight="12.75" x14ac:dyDescent="0.2"/>
  <cols>
    <col min="1" max="1" width="13.7109375" style="28" customWidth="1"/>
    <col min="2" max="2" width="18.42578125" style="28" customWidth="1"/>
    <col min="3" max="3" width="28.42578125" style="28" customWidth="1"/>
    <col min="4" max="4" width="171.85546875" style="28" customWidth="1"/>
    <col min="5" max="5" width="18.42578125" style="28" customWidth="1"/>
    <col min="6" max="6" width="18.140625" style="28" customWidth="1"/>
    <col min="7" max="7" width="18.7109375" style="28" customWidth="1"/>
    <col min="8" max="8" width="20" style="28" customWidth="1"/>
    <col min="9" max="9" width="14" style="28" customWidth="1"/>
    <col min="10" max="10" width="11.140625" style="28" customWidth="1"/>
    <col min="11" max="11" width="35.42578125" style="28" customWidth="1"/>
    <col min="12" max="12" width="44.5703125" style="28" customWidth="1"/>
    <col min="13" max="16384" width="9.140625" style="28"/>
  </cols>
  <sheetData>
    <row r="1" spans="1:12" ht="20.25" x14ac:dyDescent="0.2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ht="20.25" x14ac:dyDescent="0.2">
      <c r="A2" s="58" t="s">
        <v>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2" ht="16.5" x14ac:dyDescent="0.2">
      <c r="A3" s="70" t="s">
        <v>26</v>
      </c>
      <c r="B3" s="70" t="s">
        <v>25</v>
      </c>
      <c r="C3" s="74" t="s">
        <v>14</v>
      </c>
      <c r="D3" s="72" t="s">
        <v>15</v>
      </c>
      <c r="E3" s="76" t="s">
        <v>17</v>
      </c>
      <c r="F3" s="78" t="s">
        <v>16</v>
      </c>
      <c r="G3" s="79" t="s">
        <v>18</v>
      </c>
      <c r="H3" s="81" t="s">
        <v>20</v>
      </c>
      <c r="I3" s="63" t="s">
        <v>24</v>
      </c>
      <c r="J3" s="63"/>
      <c r="K3" s="63"/>
      <c r="L3" s="75" t="s">
        <v>28</v>
      </c>
    </row>
    <row r="4" spans="1:12" ht="49.5" x14ac:dyDescent="0.2">
      <c r="A4" s="71"/>
      <c r="B4" s="75"/>
      <c r="C4" s="74"/>
      <c r="D4" s="74"/>
      <c r="E4" s="77"/>
      <c r="F4" s="76"/>
      <c r="G4" s="80"/>
      <c r="H4" s="79"/>
      <c r="I4" s="7" t="s">
        <v>23</v>
      </c>
      <c r="J4" s="7" t="s">
        <v>22</v>
      </c>
      <c r="K4" s="7" t="s">
        <v>21</v>
      </c>
      <c r="L4" s="70"/>
    </row>
    <row r="5" spans="1:12" ht="264" x14ac:dyDescent="0.2">
      <c r="A5" s="29">
        <v>1</v>
      </c>
      <c r="B5" s="30" t="s">
        <v>87</v>
      </c>
      <c r="C5" s="31" t="s">
        <v>54</v>
      </c>
      <c r="D5" s="32" t="s">
        <v>113</v>
      </c>
      <c r="E5" s="11">
        <v>50</v>
      </c>
      <c r="F5" s="12" t="s">
        <v>36</v>
      </c>
      <c r="G5" s="13">
        <v>16400</v>
      </c>
      <c r="H5" s="8">
        <f t="shared" ref="H5:H23" si="0">E5*G5</f>
        <v>820000</v>
      </c>
      <c r="I5" s="14" t="s">
        <v>19</v>
      </c>
      <c r="J5" s="7">
        <v>50</v>
      </c>
      <c r="K5" s="14" t="s">
        <v>29</v>
      </c>
      <c r="L5" s="33"/>
    </row>
    <row r="6" spans="1:12" ht="199.5" x14ac:dyDescent="0.25">
      <c r="A6" s="21">
        <v>2</v>
      </c>
      <c r="B6" s="30" t="s">
        <v>88</v>
      </c>
      <c r="C6" s="18" t="s">
        <v>55</v>
      </c>
      <c r="D6" s="34" t="s">
        <v>114</v>
      </c>
      <c r="E6" s="35">
        <v>50</v>
      </c>
      <c r="F6" s="36" t="s">
        <v>36</v>
      </c>
      <c r="G6" s="13">
        <v>15800</v>
      </c>
      <c r="H6" s="8">
        <f t="shared" si="0"/>
        <v>790000</v>
      </c>
      <c r="I6" s="14" t="s">
        <v>19</v>
      </c>
      <c r="J6" s="35">
        <v>50</v>
      </c>
      <c r="K6" s="14" t="s">
        <v>29</v>
      </c>
      <c r="L6" s="27"/>
    </row>
    <row r="7" spans="1:12" ht="199.5" x14ac:dyDescent="0.25">
      <c r="A7" s="21">
        <v>3</v>
      </c>
      <c r="B7" s="30" t="s">
        <v>75</v>
      </c>
      <c r="C7" s="18" t="s">
        <v>56</v>
      </c>
      <c r="D7" s="34" t="s">
        <v>115</v>
      </c>
      <c r="E7" s="35">
        <v>75</v>
      </c>
      <c r="F7" s="36" t="s">
        <v>36</v>
      </c>
      <c r="G7" s="13">
        <v>14400</v>
      </c>
      <c r="H7" s="8">
        <f t="shared" si="0"/>
        <v>1080000</v>
      </c>
      <c r="I7" s="14" t="s">
        <v>19</v>
      </c>
      <c r="J7" s="35">
        <v>75</v>
      </c>
      <c r="K7" s="14" t="s">
        <v>29</v>
      </c>
      <c r="L7" s="27"/>
    </row>
    <row r="8" spans="1:12" ht="199.5" x14ac:dyDescent="0.25">
      <c r="A8" s="29">
        <v>4</v>
      </c>
      <c r="B8" s="30" t="s">
        <v>83</v>
      </c>
      <c r="C8" s="18" t="s">
        <v>57</v>
      </c>
      <c r="D8" s="34" t="s">
        <v>116</v>
      </c>
      <c r="E8" s="35">
        <v>250</v>
      </c>
      <c r="F8" s="36" t="s">
        <v>36</v>
      </c>
      <c r="G8" s="13">
        <v>12500</v>
      </c>
      <c r="H8" s="8">
        <f t="shared" si="0"/>
        <v>3125000</v>
      </c>
      <c r="I8" s="14" t="s">
        <v>19</v>
      </c>
      <c r="J8" s="35">
        <v>250</v>
      </c>
      <c r="K8" s="14" t="s">
        <v>29</v>
      </c>
      <c r="L8" s="27"/>
    </row>
    <row r="9" spans="1:12" ht="185.25" x14ac:dyDescent="0.25">
      <c r="A9" s="21">
        <v>5</v>
      </c>
      <c r="B9" s="30" t="s">
        <v>74</v>
      </c>
      <c r="C9" s="18" t="s">
        <v>58</v>
      </c>
      <c r="D9" s="34" t="s">
        <v>117</v>
      </c>
      <c r="E9" s="35">
        <v>500</v>
      </c>
      <c r="F9" s="36" t="s">
        <v>36</v>
      </c>
      <c r="G9" s="35">
        <v>6600</v>
      </c>
      <c r="H9" s="8">
        <f t="shared" si="0"/>
        <v>3300000</v>
      </c>
      <c r="I9" s="14" t="s">
        <v>19</v>
      </c>
      <c r="J9" s="35">
        <v>500</v>
      </c>
      <c r="K9" s="14" t="s">
        <v>29</v>
      </c>
      <c r="L9" s="27"/>
    </row>
    <row r="10" spans="1:12" ht="256.5" x14ac:dyDescent="0.25">
      <c r="A10" s="21">
        <v>6</v>
      </c>
      <c r="B10" s="30" t="s">
        <v>84</v>
      </c>
      <c r="C10" s="37" t="s">
        <v>59</v>
      </c>
      <c r="D10" s="34" t="s">
        <v>118</v>
      </c>
      <c r="E10" s="35">
        <v>100</v>
      </c>
      <c r="F10" s="36" t="s">
        <v>36</v>
      </c>
      <c r="G10" s="35">
        <v>11200</v>
      </c>
      <c r="H10" s="8">
        <f t="shared" si="0"/>
        <v>1120000</v>
      </c>
      <c r="I10" s="14" t="s">
        <v>19</v>
      </c>
      <c r="J10" s="35">
        <v>100</v>
      </c>
      <c r="K10" s="14" t="s">
        <v>29</v>
      </c>
      <c r="L10" s="27"/>
    </row>
    <row r="11" spans="1:12" ht="199.5" x14ac:dyDescent="0.25">
      <c r="A11" s="29">
        <v>7</v>
      </c>
      <c r="B11" s="30" t="s">
        <v>79</v>
      </c>
      <c r="C11" s="37" t="s">
        <v>60</v>
      </c>
      <c r="D11" s="34" t="s">
        <v>119</v>
      </c>
      <c r="E11" s="35">
        <v>100</v>
      </c>
      <c r="F11" s="36" t="s">
        <v>36</v>
      </c>
      <c r="G11" s="35">
        <v>12400</v>
      </c>
      <c r="H11" s="8">
        <f t="shared" si="0"/>
        <v>1240000</v>
      </c>
      <c r="I11" s="14" t="s">
        <v>19</v>
      </c>
      <c r="J11" s="35">
        <v>100</v>
      </c>
      <c r="K11" s="14" t="s">
        <v>29</v>
      </c>
      <c r="L11" s="27"/>
    </row>
    <row r="12" spans="1:12" ht="228" x14ac:dyDescent="0.25">
      <c r="A12" s="21">
        <v>8</v>
      </c>
      <c r="B12" s="30" t="s">
        <v>82</v>
      </c>
      <c r="C12" s="37" t="s">
        <v>61</v>
      </c>
      <c r="D12" s="34" t="s">
        <v>120</v>
      </c>
      <c r="E12" s="35">
        <v>50</v>
      </c>
      <c r="F12" s="36" t="s">
        <v>36</v>
      </c>
      <c r="G12" s="35">
        <v>26400</v>
      </c>
      <c r="H12" s="8">
        <f t="shared" si="0"/>
        <v>1320000</v>
      </c>
      <c r="I12" s="14" t="s">
        <v>19</v>
      </c>
      <c r="J12" s="35">
        <v>50</v>
      </c>
      <c r="K12" s="14" t="s">
        <v>29</v>
      </c>
      <c r="L12" s="27"/>
    </row>
    <row r="13" spans="1:12" ht="199.5" x14ac:dyDescent="0.25">
      <c r="A13" s="21">
        <v>9</v>
      </c>
      <c r="B13" s="30" t="s">
        <v>77</v>
      </c>
      <c r="C13" s="37" t="s">
        <v>62</v>
      </c>
      <c r="D13" s="34" t="s">
        <v>121</v>
      </c>
      <c r="E13" s="35">
        <v>50</v>
      </c>
      <c r="F13" s="36" t="s">
        <v>36</v>
      </c>
      <c r="G13" s="35">
        <v>11500</v>
      </c>
      <c r="H13" s="8">
        <f t="shared" si="0"/>
        <v>575000</v>
      </c>
      <c r="I13" s="14" t="s">
        <v>19</v>
      </c>
      <c r="J13" s="35">
        <v>50</v>
      </c>
      <c r="K13" s="14" t="s">
        <v>29</v>
      </c>
      <c r="L13" s="27"/>
    </row>
    <row r="14" spans="1:12" ht="213.75" x14ac:dyDescent="0.25">
      <c r="A14" s="29">
        <v>10</v>
      </c>
      <c r="B14" s="30" t="s">
        <v>89</v>
      </c>
      <c r="C14" s="37" t="s">
        <v>63</v>
      </c>
      <c r="D14" s="34" t="s">
        <v>122</v>
      </c>
      <c r="E14" s="35">
        <v>50</v>
      </c>
      <c r="F14" s="36" t="s">
        <v>36</v>
      </c>
      <c r="G14" s="35">
        <v>13900</v>
      </c>
      <c r="H14" s="8">
        <f t="shared" si="0"/>
        <v>695000</v>
      </c>
      <c r="I14" s="14" t="s">
        <v>19</v>
      </c>
      <c r="J14" s="35">
        <v>50</v>
      </c>
      <c r="K14" s="14" t="s">
        <v>29</v>
      </c>
      <c r="L14" s="27"/>
    </row>
    <row r="15" spans="1:12" ht="242.25" x14ac:dyDescent="0.25">
      <c r="A15" s="21">
        <v>11</v>
      </c>
      <c r="B15" s="30" t="s">
        <v>90</v>
      </c>
      <c r="C15" s="37" t="s">
        <v>64</v>
      </c>
      <c r="D15" s="34" t="s">
        <v>123</v>
      </c>
      <c r="E15" s="35">
        <v>50</v>
      </c>
      <c r="F15" s="36" t="s">
        <v>36</v>
      </c>
      <c r="G15" s="35">
        <v>13900</v>
      </c>
      <c r="H15" s="8">
        <f t="shared" si="0"/>
        <v>695000</v>
      </c>
      <c r="I15" s="14" t="s">
        <v>19</v>
      </c>
      <c r="J15" s="35">
        <v>50</v>
      </c>
      <c r="K15" s="14" t="s">
        <v>29</v>
      </c>
      <c r="L15" s="27"/>
    </row>
    <row r="16" spans="1:12" ht="242.25" x14ac:dyDescent="0.25">
      <c r="A16" s="21">
        <v>12</v>
      </c>
      <c r="B16" s="30" t="s">
        <v>92</v>
      </c>
      <c r="C16" s="37" t="s">
        <v>65</v>
      </c>
      <c r="D16" s="34" t="s">
        <v>124</v>
      </c>
      <c r="E16" s="35">
        <v>100</v>
      </c>
      <c r="F16" s="36" t="s">
        <v>36</v>
      </c>
      <c r="G16" s="35">
        <v>7800</v>
      </c>
      <c r="H16" s="8">
        <f t="shared" si="0"/>
        <v>780000</v>
      </c>
      <c r="I16" s="14" t="s">
        <v>19</v>
      </c>
      <c r="J16" s="35">
        <v>100</v>
      </c>
      <c r="K16" s="14" t="s">
        <v>29</v>
      </c>
      <c r="L16" s="27"/>
    </row>
    <row r="17" spans="1:12" ht="285" x14ac:dyDescent="0.25">
      <c r="A17" s="29">
        <v>13</v>
      </c>
      <c r="B17" s="30" t="s">
        <v>86</v>
      </c>
      <c r="C17" s="37" t="s">
        <v>66</v>
      </c>
      <c r="D17" s="34" t="s">
        <v>125</v>
      </c>
      <c r="E17" s="35">
        <v>150</v>
      </c>
      <c r="F17" s="36" t="s">
        <v>36</v>
      </c>
      <c r="G17" s="35">
        <v>7200</v>
      </c>
      <c r="H17" s="8">
        <f t="shared" si="0"/>
        <v>1080000</v>
      </c>
      <c r="I17" s="14" t="s">
        <v>19</v>
      </c>
      <c r="J17" s="35">
        <v>150</v>
      </c>
      <c r="K17" s="14" t="s">
        <v>29</v>
      </c>
      <c r="L17" s="27"/>
    </row>
    <row r="18" spans="1:12" ht="256.5" x14ac:dyDescent="0.25">
      <c r="A18" s="21">
        <v>14</v>
      </c>
      <c r="B18" s="30" t="s">
        <v>80</v>
      </c>
      <c r="C18" s="37" t="s">
        <v>67</v>
      </c>
      <c r="D18" s="34" t="s">
        <v>126</v>
      </c>
      <c r="E18" s="35">
        <v>400</v>
      </c>
      <c r="F18" s="36" t="s">
        <v>36</v>
      </c>
      <c r="G18" s="35">
        <v>6300</v>
      </c>
      <c r="H18" s="8">
        <f t="shared" si="0"/>
        <v>2520000</v>
      </c>
      <c r="I18" s="14" t="s">
        <v>19</v>
      </c>
      <c r="J18" s="35">
        <v>400</v>
      </c>
      <c r="K18" s="14" t="s">
        <v>29</v>
      </c>
      <c r="L18" s="27"/>
    </row>
    <row r="19" spans="1:12" ht="213.75" x14ac:dyDescent="0.25">
      <c r="A19" s="21">
        <v>15</v>
      </c>
      <c r="B19" s="30" t="s">
        <v>85</v>
      </c>
      <c r="C19" s="37" t="s">
        <v>68</v>
      </c>
      <c r="D19" s="34" t="s">
        <v>127</v>
      </c>
      <c r="E19" s="35">
        <v>50</v>
      </c>
      <c r="F19" s="36" t="s">
        <v>36</v>
      </c>
      <c r="G19" s="35">
        <v>17400</v>
      </c>
      <c r="H19" s="8">
        <f t="shared" si="0"/>
        <v>870000</v>
      </c>
      <c r="I19" s="14" t="s">
        <v>19</v>
      </c>
      <c r="J19" s="35">
        <v>50</v>
      </c>
      <c r="K19" s="14" t="s">
        <v>29</v>
      </c>
      <c r="L19" s="27"/>
    </row>
    <row r="20" spans="1:12" ht="115.5" x14ac:dyDescent="0.25">
      <c r="A20" s="29">
        <v>16</v>
      </c>
      <c r="B20" s="8" t="s">
        <v>91</v>
      </c>
      <c r="C20" s="37" t="s">
        <v>69</v>
      </c>
      <c r="D20" s="34" t="s">
        <v>70</v>
      </c>
      <c r="E20" s="35">
        <v>100</v>
      </c>
      <c r="F20" s="36" t="s">
        <v>36</v>
      </c>
      <c r="G20" s="35">
        <v>19700</v>
      </c>
      <c r="H20" s="8">
        <f t="shared" si="0"/>
        <v>1970000</v>
      </c>
      <c r="I20" s="14" t="s">
        <v>19</v>
      </c>
      <c r="J20" s="35">
        <v>100</v>
      </c>
      <c r="K20" s="14" t="s">
        <v>29</v>
      </c>
      <c r="L20" s="27"/>
    </row>
    <row r="21" spans="1:12" ht="115.5" x14ac:dyDescent="0.25">
      <c r="A21" s="21">
        <v>17</v>
      </c>
      <c r="B21" s="8" t="s">
        <v>78</v>
      </c>
      <c r="C21" s="37" t="s">
        <v>71</v>
      </c>
      <c r="D21" s="34" t="s">
        <v>128</v>
      </c>
      <c r="E21" s="35">
        <v>500</v>
      </c>
      <c r="F21" s="36" t="s">
        <v>36</v>
      </c>
      <c r="G21" s="35">
        <v>2500</v>
      </c>
      <c r="H21" s="8">
        <f t="shared" si="0"/>
        <v>1250000</v>
      </c>
      <c r="I21" s="14" t="s">
        <v>19</v>
      </c>
      <c r="J21" s="35">
        <v>500</v>
      </c>
      <c r="K21" s="14" t="s">
        <v>29</v>
      </c>
      <c r="L21" s="27"/>
    </row>
    <row r="22" spans="1:12" ht="115.5" x14ac:dyDescent="0.25">
      <c r="A22" s="21">
        <v>18</v>
      </c>
      <c r="B22" s="8" t="s">
        <v>81</v>
      </c>
      <c r="C22" s="37" t="s">
        <v>72</v>
      </c>
      <c r="D22" s="34" t="s">
        <v>129</v>
      </c>
      <c r="E22" s="43">
        <v>1524</v>
      </c>
      <c r="F22" s="36" t="s">
        <v>36</v>
      </c>
      <c r="G22" s="43">
        <v>3500</v>
      </c>
      <c r="H22" s="35">
        <f t="shared" si="0"/>
        <v>5334000</v>
      </c>
      <c r="I22" s="14" t="s">
        <v>19</v>
      </c>
      <c r="J22" s="46">
        <v>1524</v>
      </c>
      <c r="K22" s="14" t="s">
        <v>29</v>
      </c>
      <c r="L22" s="27"/>
    </row>
    <row r="23" spans="1:12" ht="115.5" x14ac:dyDescent="0.25">
      <c r="A23" s="29">
        <v>19</v>
      </c>
      <c r="B23" s="8" t="s">
        <v>76</v>
      </c>
      <c r="C23" s="37" t="s">
        <v>73</v>
      </c>
      <c r="D23" s="34" t="s">
        <v>130</v>
      </c>
      <c r="E23" s="43">
        <v>98</v>
      </c>
      <c r="F23" s="36" t="s">
        <v>36</v>
      </c>
      <c r="G23" s="43">
        <v>5500</v>
      </c>
      <c r="H23" s="35">
        <f t="shared" si="0"/>
        <v>539000</v>
      </c>
      <c r="I23" s="14" t="s">
        <v>19</v>
      </c>
      <c r="J23" s="46">
        <v>98</v>
      </c>
      <c r="K23" s="14" t="s">
        <v>29</v>
      </c>
      <c r="L23" s="27"/>
    </row>
    <row r="24" spans="1:12" ht="17.25" x14ac:dyDescent="0.25">
      <c r="A24" s="29"/>
      <c r="B24" s="23"/>
      <c r="C24" s="50"/>
      <c r="D24" s="51"/>
      <c r="E24" s="46"/>
      <c r="F24" s="52"/>
      <c r="G24" s="46"/>
      <c r="H24" s="56">
        <f>SUM(H5:H23)</f>
        <v>29103000</v>
      </c>
      <c r="I24" s="54"/>
      <c r="J24" s="53"/>
      <c r="K24" s="55"/>
      <c r="L24" s="27"/>
    </row>
    <row r="25" spans="1:12" ht="43.5" customHeight="1" x14ac:dyDescent="0.25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60"/>
      <c r="L25" s="27"/>
    </row>
  </sheetData>
  <mergeCells count="13">
    <mergeCell ref="I3:K3"/>
    <mergeCell ref="L3:L4"/>
    <mergeCell ref="A25:K25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lastModifiedBy>Hasmik Asatryan</cp:lastModifiedBy>
  <cp:lastPrinted>2026-01-20T06:31:26Z</cp:lastPrinted>
  <dcterms:created xsi:type="dcterms:W3CDTF">2011-02-11T06:59:07Z</dcterms:created>
  <dcterms:modified xsi:type="dcterms:W3CDTF">2026-02-13T11:41:24Z</dcterms:modified>
</cp:coreProperties>
</file>