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1.06.25\14.07.2023\Desktop\գնումներ\2026\Մանկապարտեզներ\Новая папка\Տեխբնութագիր\"/>
    </mc:Choice>
  </mc:AlternateContent>
  <xr:revisionPtr revIDLastSave="0" documentId="13_ncr:1_{F564579B-6BC3-4F4C-BA55-06D48096ED27}" xr6:coauthVersionLast="46" xr6:coauthVersionMax="46" xr10:uidLastSave="{00000000-0000-0000-0000-000000000000}"/>
  <bookViews>
    <workbookView xWindow="-120" yWindow="-120" windowWidth="20640" windowHeight="11160" activeTab="1" xr2:uid="{B894C750-E8D4-4F62-A82F-7D2370B04F93}"/>
  </bookViews>
  <sheets>
    <sheet name="2602" sheetId="8" r:id="rId1"/>
    <sheet name="Ռեկվիզիտներ" sheetId="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" i="8" l="1"/>
  <c r="T3" i="8" s="1"/>
  <c r="Q3" i="8"/>
  <c r="H3" i="8"/>
  <c r="K3" i="8"/>
  <c r="N3" i="8"/>
  <c r="R10" i="8"/>
  <c r="Q10" i="8" s="1"/>
  <c r="R9" i="8"/>
  <c r="Q9" i="8" s="1"/>
  <c r="K4" i="8"/>
  <c r="N10" i="8"/>
  <c r="K10" i="8"/>
  <c r="H10" i="8"/>
  <c r="N9" i="8"/>
  <c r="K9" i="8"/>
  <c r="H9" i="8"/>
  <c r="Q4" i="8" l="1"/>
  <c r="N4" i="8"/>
  <c r="H4" i="8"/>
  <c r="U4" i="8"/>
  <c r="T4" i="8" s="1"/>
</calcChain>
</file>

<file path=xl/sharedStrings.xml><?xml version="1.0" encoding="utf-8"?>
<sst xmlns="http://schemas.openxmlformats.org/spreadsheetml/2006/main" count="105" uniqueCount="64">
  <si>
    <t>Չափաբաժնի անվանումը</t>
  </si>
  <si>
    <t>կգ</t>
  </si>
  <si>
    <t>Չափման միավորը</t>
  </si>
  <si>
    <t>Միավորի գինը</t>
  </si>
  <si>
    <t>Չափաբաժինների  համարը</t>
  </si>
  <si>
    <t>ընդամենը</t>
  </si>
  <si>
    <t>քանակը</t>
  </si>
  <si>
    <t>Հ/Հ</t>
  </si>
  <si>
    <t>Անվանումը</t>
  </si>
  <si>
    <t>Հասցեն</t>
  </si>
  <si>
    <t>ՀՎՀՀ</t>
  </si>
  <si>
    <t>Բանկը</t>
  </si>
  <si>
    <t>հ/հ</t>
  </si>
  <si>
    <t>Տնօրեն</t>
  </si>
  <si>
    <t>Հեռ.</t>
  </si>
  <si>
    <t>Կոնվերսբանկ ՓԲԸ</t>
  </si>
  <si>
    <t>Արգելի մսուր մանկապարտեզ  ՀՈԱԿ</t>
  </si>
  <si>
    <t>Նոր Գեղիի թիվ 1 մանկապարտեզ   ՀՈԱԿ</t>
  </si>
  <si>
    <t>Նոր Գեղիի Կ.Հ. Առաքելյանի անվան  մանկապարտեզ ՀՈԱԿ</t>
  </si>
  <si>
    <t>Նոր Գեղիի թիվ 3 մանկապարտեզ  ՀՈԱԿ</t>
  </si>
  <si>
    <t>ԸՆԴԱՄԵՆԸ</t>
  </si>
  <si>
    <t>գ. Արգել, 1-ին փողոց,3-րդ նրբանցք,3 շենք</t>
  </si>
  <si>
    <t xml:space="preserve">   գ. Նոր Գեղի, Աղբյուրակի փ 30 </t>
  </si>
  <si>
    <t xml:space="preserve">   գ. Նոր Գեղի, Ց. Ղազարյանի 31 </t>
  </si>
  <si>
    <t>գ. Նոր Գեղի, Ֆ. Թևոսյան 82</t>
  </si>
  <si>
    <t>03526708</t>
  </si>
  <si>
    <t>՝  03314485</t>
  </si>
  <si>
    <t>03316139</t>
  </si>
  <si>
    <t xml:space="preserve">1930051038100100 </t>
  </si>
  <si>
    <t>1930049560360100</t>
  </si>
  <si>
    <t xml:space="preserve">1930049538350100 </t>
  </si>
  <si>
    <t>1930049600530100</t>
  </si>
  <si>
    <t>Կարինե Ազարյան</t>
  </si>
  <si>
    <t>Տատյանա Սիմոնյան</t>
  </si>
  <si>
    <t>Հայկուշ Դալլաքյան</t>
  </si>
  <si>
    <t>Տաթևիկ Ասոյան</t>
  </si>
  <si>
    <t>077 42 59 84</t>
  </si>
  <si>
    <t>093 74 74 93</t>
  </si>
  <si>
    <t>093 12 49 31</t>
  </si>
  <si>
    <t>041955599</t>
  </si>
  <si>
    <t>Նոր Հաճընի համայնքապետարանի մսուր մանկապարտեզ ՀՈԱԿ</t>
  </si>
  <si>
    <t>Նոր Արտամետի մանկապարտեզ   ՀՈԱԿ</t>
  </si>
  <si>
    <t>Քանաքեռավանի մանկապարտեզ   ՀՈԱԿ</t>
  </si>
  <si>
    <t>Ընդամենը</t>
  </si>
  <si>
    <t xml:space="preserve">  ք. Նոր Հաճըն, Չարենցի 8 </t>
  </si>
  <si>
    <t>1930004623440100</t>
  </si>
  <si>
    <t>Մանուշ Մաթևոսյան</t>
  </si>
  <si>
    <t>093095386</t>
  </si>
  <si>
    <t>Քանաքեռավանի մանկապարտեզ ՀՈԱԿ</t>
  </si>
  <si>
    <t xml:space="preserve"> գ. Քանաքեռավան, 12 փ, 1շ </t>
  </si>
  <si>
    <t>03303018</t>
  </si>
  <si>
    <t xml:space="preserve">  Հայէկոնոմբանկ ԲԲԸ</t>
  </si>
  <si>
    <t>163228125775</t>
  </si>
  <si>
    <t>Հասմիկ Մովսիսյան</t>
  </si>
  <si>
    <t>093220994</t>
  </si>
  <si>
    <t xml:space="preserve">   գ. Նոր Արտամետ 2-րդ փ 1 նրբ. 1 </t>
  </si>
  <si>
    <t>03573309</t>
  </si>
  <si>
    <t xml:space="preserve">19300265174600 </t>
  </si>
  <si>
    <t>Ռուզաննա Պոդոսյան</t>
  </si>
  <si>
    <t>077382138</t>
  </si>
  <si>
    <t>Լոբի հատիկավոր</t>
  </si>
  <si>
    <t>Վարսակաձավար բարձր տեսակի, եփման ենթակա</t>
  </si>
  <si>
    <t>Կեքս առանց միջուկի</t>
  </si>
  <si>
    <t>Չոր մրգեր (չիր)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</si>
</sst>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11" x14ac:knownFonts="1">
    <font>
      <sz val="11"/>
      <color theme="1"/>
      <name val="Calibri"/>
      <family val="2"/>
      <charset val="204"/>
      <scheme val="minor"/>
    </font>
    <font>
      <b/>
      <i/>
      <sz val="8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Arial"/>
      <family val="2"/>
      <charset val="204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b/>
      <sz val="8"/>
      <color theme="1"/>
      <name val="GHEA Grapalat"/>
      <family val="3"/>
      <charset val="204"/>
    </font>
    <font>
      <sz val="9"/>
      <color rgb="FF000000"/>
      <name val="Arial"/>
      <family val="2"/>
      <charset val="204"/>
    </font>
    <font>
      <b/>
      <i/>
      <sz val="7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CE908-BF33-4AFA-9437-D04CE33306DE}">
  <dimension ref="A1:U10"/>
  <sheetViews>
    <sheetView topLeftCell="C1" zoomScale="85" zoomScaleNormal="85" workbookViewId="0">
      <selection activeCell="I2" sqref="I2"/>
    </sheetView>
  </sheetViews>
  <sheetFormatPr defaultRowHeight="12.75" x14ac:dyDescent="0.25"/>
  <cols>
    <col min="1" max="2" width="9.140625" style="3" hidden="1" customWidth="1"/>
    <col min="3" max="3" width="3.7109375" style="3" customWidth="1"/>
    <col min="4" max="4" width="9.28515625" style="3" bestFit="1" customWidth="1"/>
    <col min="5" max="5" width="22.42578125" style="3" bestFit="1" customWidth="1"/>
    <col min="6" max="6" width="7.5703125" style="4" customWidth="1"/>
    <col min="7" max="7" width="6.140625" style="4" bestFit="1" customWidth="1"/>
    <col min="8" max="8" width="8.42578125" style="4" customWidth="1"/>
    <col min="9" max="9" width="5.28515625" style="4" bestFit="1" customWidth="1"/>
    <col min="10" max="10" width="6.140625" style="4" bestFit="1" customWidth="1"/>
    <col min="11" max="11" width="7.5703125" style="4" bestFit="1" customWidth="1"/>
    <col min="12" max="12" width="5.28515625" style="4" bestFit="1" customWidth="1"/>
    <col min="13" max="13" width="7" style="4" bestFit="1" customWidth="1"/>
    <col min="14" max="14" width="8.42578125" style="4" bestFit="1" customWidth="1"/>
    <col min="15" max="15" width="6.140625" style="4" bestFit="1" customWidth="1"/>
    <col min="16" max="16" width="6" style="4" customWidth="1"/>
    <col min="17" max="17" width="8.42578125" style="4" bestFit="1" customWidth="1"/>
    <col min="18" max="18" width="4.28515625" style="4" customWidth="1"/>
    <col min="19" max="19" width="6.140625" style="4" customWidth="1"/>
    <col min="20" max="20" width="9.140625" style="4" customWidth="1"/>
    <col min="21" max="21" width="5.85546875" style="4" customWidth="1"/>
    <col min="22" max="16384" width="9.140625" style="3"/>
  </cols>
  <sheetData>
    <row r="1" spans="3:21" ht="31.5" customHeight="1" x14ac:dyDescent="0.25">
      <c r="G1" s="48" t="s">
        <v>16</v>
      </c>
      <c r="H1" s="49"/>
      <c r="I1" s="50"/>
      <c r="J1" s="51" t="s">
        <v>17</v>
      </c>
      <c r="K1" s="52"/>
      <c r="L1" s="53"/>
      <c r="M1" s="48" t="s">
        <v>18</v>
      </c>
      <c r="N1" s="49"/>
      <c r="O1" s="50"/>
      <c r="P1" s="51" t="s">
        <v>19</v>
      </c>
      <c r="Q1" s="52"/>
      <c r="R1" s="53"/>
      <c r="S1" s="17"/>
      <c r="T1" s="18" t="s">
        <v>20</v>
      </c>
      <c r="U1" s="19"/>
    </row>
    <row r="2" spans="3:21" ht="95.25" customHeight="1" x14ac:dyDescent="0.25">
      <c r="C2" s="43" t="s">
        <v>4</v>
      </c>
      <c r="D2" s="39"/>
      <c r="E2" s="39" t="s">
        <v>0</v>
      </c>
      <c r="F2" s="5" t="s">
        <v>2</v>
      </c>
      <c r="G2" s="10" t="s">
        <v>3</v>
      </c>
      <c r="H2" s="11" t="s">
        <v>5</v>
      </c>
      <c r="I2" s="12" t="s">
        <v>6</v>
      </c>
      <c r="J2" s="24" t="s">
        <v>3</v>
      </c>
      <c r="K2" s="25" t="s">
        <v>5</v>
      </c>
      <c r="L2" s="26" t="s">
        <v>6</v>
      </c>
      <c r="M2" s="10" t="s">
        <v>3</v>
      </c>
      <c r="N2" s="11" t="s">
        <v>5</v>
      </c>
      <c r="O2" s="12" t="s">
        <v>6</v>
      </c>
      <c r="P2" s="24" t="s">
        <v>3</v>
      </c>
      <c r="Q2" s="25" t="s">
        <v>5</v>
      </c>
      <c r="R2" s="26" t="s">
        <v>6</v>
      </c>
      <c r="S2" s="20" t="s">
        <v>3</v>
      </c>
      <c r="T2" s="21" t="s">
        <v>5</v>
      </c>
      <c r="U2" s="22" t="s">
        <v>6</v>
      </c>
    </row>
    <row r="3" spans="3:21" ht="50.25" customHeight="1" x14ac:dyDescent="0.25">
      <c r="C3" s="1">
        <v>1</v>
      </c>
      <c r="D3" s="41">
        <v>15811160</v>
      </c>
      <c r="E3" s="40" t="s">
        <v>62</v>
      </c>
      <c r="F3" s="38" t="s">
        <v>1</v>
      </c>
      <c r="G3" s="10">
        <v>3000</v>
      </c>
      <c r="H3" s="14">
        <f t="shared" ref="H3:H4" si="0">G3*I3</f>
        <v>300000</v>
      </c>
      <c r="I3" s="12">
        <v>100</v>
      </c>
      <c r="J3" s="10">
        <v>3000</v>
      </c>
      <c r="K3" s="29">
        <f>L3*J3</f>
        <v>435000</v>
      </c>
      <c r="L3" s="26">
        <v>145</v>
      </c>
      <c r="M3" s="10">
        <v>3000</v>
      </c>
      <c r="N3" s="14">
        <f t="shared" ref="N3:N4" si="1">M3*O3</f>
        <v>240000</v>
      </c>
      <c r="O3" s="12">
        <v>80</v>
      </c>
      <c r="P3" s="10">
        <v>3000</v>
      </c>
      <c r="Q3" s="27">
        <f t="shared" ref="Q3:Q4" si="2">P3*R3</f>
        <v>210000</v>
      </c>
      <c r="R3" s="26">
        <v>70</v>
      </c>
      <c r="S3" s="10">
        <v>3000</v>
      </c>
      <c r="T3" s="21">
        <f t="shared" ref="T3:T4" si="3">S3*U3</f>
        <v>1185000</v>
      </c>
      <c r="U3" s="23">
        <f t="shared" ref="U3:U4" si="4">I3+L3+O3+R3</f>
        <v>395</v>
      </c>
    </row>
    <row r="4" spans="3:21" ht="36" customHeight="1" x14ac:dyDescent="0.25">
      <c r="C4" s="1">
        <v>2</v>
      </c>
      <c r="D4" s="41">
        <v>15332410</v>
      </c>
      <c r="E4" s="40" t="s">
        <v>63</v>
      </c>
      <c r="F4" s="38" t="s">
        <v>1</v>
      </c>
      <c r="G4" s="13">
        <v>4000</v>
      </c>
      <c r="H4" s="14">
        <f t="shared" si="0"/>
        <v>180000</v>
      </c>
      <c r="I4" s="15">
        <v>45</v>
      </c>
      <c r="J4" s="13">
        <v>4000</v>
      </c>
      <c r="K4" s="29">
        <f>L4*J4</f>
        <v>96000</v>
      </c>
      <c r="L4" s="28">
        <v>24</v>
      </c>
      <c r="M4" s="13">
        <v>4000</v>
      </c>
      <c r="N4" s="14">
        <f t="shared" si="1"/>
        <v>120000</v>
      </c>
      <c r="O4" s="15">
        <v>30</v>
      </c>
      <c r="P4" s="13">
        <v>4000</v>
      </c>
      <c r="Q4" s="27">
        <f t="shared" si="2"/>
        <v>80000</v>
      </c>
      <c r="R4" s="31">
        <v>20</v>
      </c>
      <c r="S4" s="13">
        <v>4000</v>
      </c>
      <c r="T4" s="21">
        <f t="shared" si="3"/>
        <v>476000</v>
      </c>
      <c r="U4" s="23">
        <f t="shared" si="4"/>
        <v>119</v>
      </c>
    </row>
    <row r="5" spans="3:21" x14ac:dyDescent="0.25">
      <c r="G5" s="16"/>
      <c r="H5" s="16"/>
      <c r="I5" s="16"/>
      <c r="J5" s="30"/>
      <c r="K5" s="30"/>
      <c r="L5" s="30"/>
      <c r="M5" s="16"/>
      <c r="N5" s="16"/>
      <c r="O5" s="16"/>
      <c r="P5" s="30"/>
      <c r="Q5" s="30"/>
      <c r="R5" s="30"/>
      <c r="S5" s="16"/>
      <c r="T5" s="16"/>
      <c r="U5" s="16"/>
    </row>
    <row r="6" spans="3:21" ht="13.5" thickBot="1" x14ac:dyDescent="0.3">
      <c r="G6" s="16"/>
      <c r="H6" s="16"/>
      <c r="I6" s="16"/>
      <c r="J6" s="30"/>
      <c r="K6" s="30"/>
      <c r="L6" s="30"/>
      <c r="M6" s="16"/>
      <c r="N6" s="16"/>
      <c r="O6" s="16"/>
      <c r="P6" s="30"/>
      <c r="Q6" s="30"/>
      <c r="R6" s="30"/>
      <c r="S6" s="16"/>
      <c r="T6" s="16"/>
      <c r="U6" s="16"/>
    </row>
    <row r="7" spans="3:21" ht="33" customHeight="1" thickBot="1" x14ac:dyDescent="0.3">
      <c r="F7" s="3"/>
      <c r="G7" s="54" t="s">
        <v>40</v>
      </c>
      <c r="H7" s="55"/>
      <c r="I7" s="56"/>
      <c r="J7" s="57" t="s">
        <v>41</v>
      </c>
      <c r="K7" s="58"/>
      <c r="L7" s="59"/>
      <c r="M7" s="57" t="s">
        <v>42</v>
      </c>
      <c r="N7" s="58"/>
      <c r="O7" s="59"/>
      <c r="P7" s="45" t="s">
        <v>43</v>
      </c>
      <c r="Q7" s="46"/>
      <c r="R7" s="47"/>
      <c r="S7" s="3"/>
      <c r="T7" s="3"/>
      <c r="U7" s="3"/>
    </row>
    <row r="8" spans="3:21" ht="45.75" customHeight="1" x14ac:dyDescent="0.25">
      <c r="C8" s="42" t="s">
        <v>4</v>
      </c>
      <c r="D8" s="2"/>
      <c r="E8" s="39" t="s">
        <v>0</v>
      </c>
      <c r="F8" s="5" t="s">
        <v>2</v>
      </c>
      <c r="G8" s="10" t="s">
        <v>3</v>
      </c>
      <c r="H8" s="11" t="s">
        <v>5</v>
      </c>
      <c r="I8" s="12" t="s">
        <v>6</v>
      </c>
      <c r="J8" s="24" t="s">
        <v>3</v>
      </c>
      <c r="K8" s="25" t="s">
        <v>5</v>
      </c>
      <c r="L8" s="26" t="s">
        <v>6</v>
      </c>
      <c r="M8" s="24" t="s">
        <v>3</v>
      </c>
      <c r="N8" s="25" t="s">
        <v>5</v>
      </c>
      <c r="O8" s="26" t="s">
        <v>6</v>
      </c>
      <c r="P8" s="20" t="s">
        <v>3</v>
      </c>
      <c r="Q8" s="21" t="s">
        <v>5</v>
      </c>
      <c r="R8" s="22" t="s">
        <v>6</v>
      </c>
      <c r="S8" s="3"/>
      <c r="T8" s="3"/>
      <c r="U8" s="3"/>
    </row>
    <row r="9" spans="3:21" ht="24" customHeight="1" x14ac:dyDescent="0.25">
      <c r="C9" s="1">
        <v>3</v>
      </c>
      <c r="D9" s="37">
        <v>15331151</v>
      </c>
      <c r="E9" s="44" t="s">
        <v>60</v>
      </c>
      <c r="F9" s="38" t="s">
        <v>1</v>
      </c>
      <c r="G9" s="20">
        <v>1300</v>
      </c>
      <c r="H9" s="21">
        <f t="shared" ref="H9:H10" si="5">G9*I9</f>
        <v>130000</v>
      </c>
      <c r="I9" s="34">
        <v>100</v>
      </c>
      <c r="J9" s="20">
        <v>1300</v>
      </c>
      <c r="K9" s="1">
        <f t="shared" ref="K9:K10" si="6">J9*L9</f>
        <v>26000</v>
      </c>
      <c r="L9" s="34">
        <v>20</v>
      </c>
      <c r="M9" s="20">
        <v>1300</v>
      </c>
      <c r="N9" s="1">
        <f t="shared" ref="N9:N10" si="7">M9*O9</f>
        <v>49400</v>
      </c>
      <c r="O9" s="35">
        <v>38</v>
      </c>
      <c r="P9" s="20">
        <v>1300</v>
      </c>
      <c r="Q9" s="33">
        <f t="shared" ref="Q9:Q10" si="8">P9*R9</f>
        <v>205400</v>
      </c>
      <c r="R9" s="36">
        <f>I9+L9+O9</f>
        <v>158</v>
      </c>
      <c r="S9" s="3"/>
      <c r="T9" s="3"/>
      <c r="U9" s="3"/>
    </row>
    <row r="10" spans="3:21" ht="33" customHeight="1" x14ac:dyDescent="0.25">
      <c r="C10" s="1">
        <v>4</v>
      </c>
      <c r="D10" s="37">
        <v>15613350</v>
      </c>
      <c r="E10" s="44" t="s">
        <v>61</v>
      </c>
      <c r="F10" s="38" t="s">
        <v>1</v>
      </c>
      <c r="G10" s="20">
        <v>600</v>
      </c>
      <c r="H10" s="21">
        <f t="shared" si="5"/>
        <v>240000</v>
      </c>
      <c r="I10" s="34">
        <v>400</v>
      </c>
      <c r="J10" s="20">
        <v>600</v>
      </c>
      <c r="K10" s="1">
        <f t="shared" si="6"/>
        <v>57600</v>
      </c>
      <c r="L10" s="34">
        <v>96</v>
      </c>
      <c r="M10" s="20">
        <v>600</v>
      </c>
      <c r="N10" s="1">
        <f t="shared" si="7"/>
        <v>96000</v>
      </c>
      <c r="O10" s="35">
        <v>160</v>
      </c>
      <c r="P10" s="20">
        <v>600</v>
      </c>
      <c r="Q10" s="33">
        <f t="shared" si="8"/>
        <v>393600</v>
      </c>
      <c r="R10" s="36">
        <f>I10+L10+O10</f>
        <v>656</v>
      </c>
      <c r="S10" s="3"/>
      <c r="T10" s="3"/>
      <c r="U10" s="3"/>
    </row>
  </sheetData>
  <mergeCells count="8">
    <mergeCell ref="P7:R7"/>
    <mergeCell ref="M1:O1"/>
    <mergeCell ref="P1:R1"/>
    <mergeCell ref="G1:I1"/>
    <mergeCell ref="J1:L1"/>
    <mergeCell ref="G7:I7"/>
    <mergeCell ref="J7:L7"/>
    <mergeCell ref="M7:O7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5390A-8273-43E8-9E6A-7719744E9BE2}">
  <dimension ref="A1:H8"/>
  <sheetViews>
    <sheetView tabSelected="1" workbookViewId="0">
      <selection activeCell="A9" sqref="A9"/>
    </sheetView>
  </sheetViews>
  <sheetFormatPr defaultRowHeight="12.75" x14ac:dyDescent="0.25"/>
  <cols>
    <col min="1" max="1" width="5" style="7" customWidth="1"/>
    <col min="2" max="2" width="32.5703125" style="7" customWidth="1"/>
    <col min="3" max="3" width="23.42578125" style="7" customWidth="1"/>
    <col min="4" max="4" width="9.140625" style="7"/>
    <col min="5" max="5" width="18.5703125" style="7" customWidth="1"/>
    <col min="6" max="6" width="18.28515625" style="7" customWidth="1"/>
    <col min="7" max="7" width="23.28515625" style="7" customWidth="1"/>
    <col min="8" max="8" width="12.42578125" style="7" customWidth="1"/>
    <col min="9" max="16384" width="9.140625" style="7"/>
  </cols>
  <sheetData>
    <row r="1" spans="1:8" x14ac:dyDescent="0.25">
      <c r="A1" s="6" t="s">
        <v>7</v>
      </c>
      <c r="B1" s="6" t="s">
        <v>8</v>
      </c>
      <c r="C1" s="6" t="s">
        <v>9</v>
      </c>
      <c r="D1" s="6" t="s">
        <v>10</v>
      </c>
      <c r="E1" s="6" t="s">
        <v>11</v>
      </c>
      <c r="F1" s="6" t="s">
        <v>12</v>
      </c>
      <c r="G1" s="6" t="s">
        <v>13</v>
      </c>
      <c r="H1" s="6" t="s">
        <v>14</v>
      </c>
    </row>
    <row r="2" spans="1:8" ht="25.5" x14ac:dyDescent="0.25">
      <c r="A2" s="1">
        <v>1</v>
      </c>
      <c r="B2" s="1" t="s">
        <v>16</v>
      </c>
      <c r="C2" s="1" t="s">
        <v>21</v>
      </c>
      <c r="D2" s="8">
        <v>3302969</v>
      </c>
      <c r="E2" s="1" t="s">
        <v>15</v>
      </c>
      <c r="F2" s="9" t="s">
        <v>28</v>
      </c>
      <c r="G2" s="1" t="s">
        <v>32</v>
      </c>
      <c r="H2" s="9" t="s">
        <v>36</v>
      </c>
    </row>
    <row r="3" spans="1:8" ht="25.5" x14ac:dyDescent="0.25">
      <c r="A3" s="1">
        <v>2</v>
      </c>
      <c r="B3" s="1" t="s">
        <v>17</v>
      </c>
      <c r="C3" s="1" t="s">
        <v>22</v>
      </c>
      <c r="D3" s="9" t="s">
        <v>25</v>
      </c>
      <c r="E3" s="1" t="s">
        <v>15</v>
      </c>
      <c r="F3" s="9" t="s">
        <v>29</v>
      </c>
      <c r="G3" s="1" t="s">
        <v>33</v>
      </c>
      <c r="H3" s="9" t="s">
        <v>37</v>
      </c>
    </row>
    <row r="4" spans="1:8" ht="25.5" x14ac:dyDescent="0.25">
      <c r="A4" s="1">
        <v>3</v>
      </c>
      <c r="B4" s="1" t="s">
        <v>18</v>
      </c>
      <c r="C4" s="1" t="s">
        <v>23</v>
      </c>
      <c r="D4" s="9" t="s">
        <v>26</v>
      </c>
      <c r="E4" s="1" t="s">
        <v>15</v>
      </c>
      <c r="F4" s="9" t="s">
        <v>30</v>
      </c>
      <c r="G4" s="1" t="s">
        <v>34</v>
      </c>
      <c r="H4" s="1" t="s">
        <v>38</v>
      </c>
    </row>
    <row r="5" spans="1:8" ht="25.5" x14ac:dyDescent="0.25">
      <c r="A5" s="1">
        <v>4</v>
      </c>
      <c r="B5" s="1" t="s">
        <v>19</v>
      </c>
      <c r="C5" s="1" t="s">
        <v>24</v>
      </c>
      <c r="D5" s="9" t="s">
        <v>27</v>
      </c>
      <c r="E5" s="1" t="s">
        <v>15</v>
      </c>
      <c r="F5" s="9" t="s">
        <v>31</v>
      </c>
      <c r="G5" s="1" t="s">
        <v>35</v>
      </c>
      <c r="H5" s="32" t="s">
        <v>39</v>
      </c>
    </row>
    <row r="6" spans="1:8" ht="32.25" customHeight="1" x14ac:dyDescent="0.25">
      <c r="A6" s="1">
        <v>5</v>
      </c>
      <c r="B6" s="1" t="s">
        <v>40</v>
      </c>
      <c r="C6" s="1" t="s">
        <v>44</v>
      </c>
      <c r="D6" s="8">
        <v>3302977</v>
      </c>
      <c r="E6" s="1" t="s">
        <v>15</v>
      </c>
      <c r="F6" s="9" t="s">
        <v>45</v>
      </c>
      <c r="G6" s="1" t="s">
        <v>46</v>
      </c>
      <c r="H6" s="9" t="s">
        <v>47</v>
      </c>
    </row>
    <row r="7" spans="1:8" ht="36" customHeight="1" x14ac:dyDescent="0.25">
      <c r="A7" s="1">
        <v>6</v>
      </c>
      <c r="B7" s="1" t="s">
        <v>48</v>
      </c>
      <c r="C7" s="1" t="s">
        <v>49</v>
      </c>
      <c r="D7" s="9" t="s">
        <v>50</v>
      </c>
      <c r="E7" s="1" t="s">
        <v>51</v>
      </c>
      <c r="F7" s="9" t="s">
        <v>52</v>
      </c>
      <c r="G7" s="1" t="s">
        <v>53</v>
      </c>
      <c r="H7" s="9" t="s">
        <v>54</v>
      </c>
    </row>
    <row r="8" spans="1:8" ht="29.25" customHeight="1" x14ac:dyDescent="0.25">
      <c r="A8" s="1">
        <v>7</v>
      </c>
      <c r="B8" s="1" t="s">
        <v>41</v>
      </c>
      <c r="C8" s="1" t="s">
        <v>55</v>
      </c>
      <c r="D8" s="9" t="s">
        <v>56</v>
      </c>
      <c r="E8" s="1" t="s">
        <v>15</v>
      </c>
      <c r="F8" s="9" t="s">
        <v>57</v>
      </c>
      <c r="G8" s="1" t="s">
        <v>58</v>
      </c>
      <c r="H8" s="9" t="s">
        <v>59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2602</vt:lpstr>
      <vt:lpstr>Ռեկվիզիտներ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2026-02-16T09:02:38Z</cp:lastPrinted>
  <dcterms:created xsi:type="dcterms:W3CDTF">2025-11-13T09:06:12Z</dcterms:created>
  <dcterms:modified xsi:type="dcterms:W3CDTF">2026-02-16T12:11:05Z</dcterms:modified>
</cp:coreProperties>
</file>