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10\Desktop\գնումներ 2026\26-8-ԷԱՃԱՊՁԲ-էլեկտրական և շինարարական ապրանքների ձեռքբերում\"/>
    </mc:Choice>
  </mc:AlternateContent>
  <xr:revisionPtr revIDLastSave="0" documentId="13_ncr:1_{5F1A633B-5504-4689-8AA4-DCD35E209E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Վարդանի տնտեսական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1" i="2" l="1"/>
  <c r="K32" i="2"/>
  <c r="A10" i="2"/>
  <c r="A11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K10" i="2"/>
  <c r="K27" i="2"/>
  <c r="K26" i="2"/>
  <c r="K25" i="2"/>
  <c r="K24" i="2"/>
  <c r="K23" i="2"/>
  <c r="K11" i="2"/>
  <c r="K56" i="2"/>
  <c r="K55" i="2"/>
  <c r="K52" i="2"/>
  <c r="K53" i="2"/>
  <c r="K54" i="2"/>
  <c r="K51" i="2"/>
  <c r="K50" i="2"/>
  <c r="K49" i="2"/>
  <c r="K48" i="2"/>
  <c r="K47" i="2"/>
  <c r="K46" i="2"/>
  <c r="K45" i="2"/>
  <c r="K38" i="2"/>
  <c r="K37" i="2"/>
  <c r="K35" i="2"/>
  <c r="K34" i="2"/>
  <c r="K30" i="2"/>
  <c r="K41" i="2" l="1"/>
  <c r="K36" i="2"/>
  <c r="K12" i="2"/>
  <c r="K17" i="2" l="1"/>
  <c r="A4" i="2"/>
  <c r="A5" i="2" s="1"/>
  <c r="K33" i="2"/>
  <c r="K39" i="2"/>
  <c r="K44" i="2"/>
  <c r="K43" i="2"/>
  <c r="K42" i="2"/>
  <c r="K40" i="2"/>
  <c r="K22" i="2"/>
  <c r="K21" i="2"/>
  <c r="K20" i="2"/>
  <c r="K19" i="2"/>
  <c r="K6" i="2"/>
  <c r="K5" i="2"/>
  <c r="K9" i="2"/>
  <c r="K8" i="2"/>
  <c r="K7" i="2"/>
  <c r="K13" i="2"/>
  <c r="A6" i="2" l="1"/>
  <c r="A7" i="2" s="1"/>
  <c r="A8" i="2" s="1"/>
  <c r="A9" i="2" s="1"/>
  <c r="K4" i="2"/>
  <c r="K14" i="2"/>
  <c r="K15" i="2"/>
  <c r="K16" i="2"/>
  <c r="K18" i="2"/>
  <c r="K28" i="2"/>
  <c r="K29" i="2"/>
  <c r="K3" i="2"/>
  <c r="K57" i="2" s="1"/>
</calcChain>
</file>

<file path=xl/sharedStrings.xml><?xml version="1.0" encoding="utf-8"?>
<sst xmlns="http://schemas.openxmlformats.org/spreadsheetml/2006/main" count="402" uniqueCount="272">
  <si>
    <t>Հ/Հ</t>
  </si>
  <si>
    <t>Անվանում</t>
  </si>
  <si>
    <t>քանակ</t>
  </si>
  <si>
    <t>ԳՄԱ</t>
  </si>
  <si>
    <t>հատ</t>
  </si>
  <si>
    <t>Ցնցուղի խողովակ</t>
  </si>
  <si>
    <t>Եվրոդռան փական/кале/</t>
  </si>
  <si>
    <t>Եվրոդռան միջուկ</t>
  </si>
  <si>
    <t xml:space="preserve">Եվրոդռան միջուկ </t>
  </si>
  <si>
    <t>Ծորակ տաք և սառը ջրի</t>
  </si>
  <si>
    <t>Ծորակ լոգարանի</t>
  </si>
  <si>
    <t>ԼԵԴ պլաֆոն</t>
  </si>
  <si>
    <t>Զուգարանակոնքի մեխանիզմ</t>
  </si>
  <si>
    <t>Հատ</t>
  </si>
  <si>
    <t>մետր</t>
  </si>
  <si>
    <t>Եվրոդռան փական</t>
  </si>
  <si>
    <t xml:space="preserve">Եվրոդռան բռնակ </t>
  </si>
  <si>
    <t>Եվրոդռան բռնակ</t>
  </si>
  <si>
    <t>Պատուհանի բռնակ</t>
  </si>
  <si>
    <t>Եվրոդռան ծխնի</t>
  </si>
  <si>
    <t>Կախիչ</t>
  </si>
  <si>
    <t>Ծորակ</t>
  </si>
  <si>
    <t>Օդանցքի ցանց</t>
  </si>
  <si>
    <t xml:space="preserve">Վարդակ </t>
  </si>
  <si>
    <t>Անջատիչ</t>
  </si>
  <si>
    <t>Շրջանակ</t>
  </si>
  <si>
    <t>ԼԵԴ լույսեր կախովի առաստաղի</t>
  </si>
  <si>
    <t>Սոսինձ (աէրոզոլ)</t>
  </si>
  <si>
    <t>Սկոչ երկողմանի սոսնձված</t>
  </si>
  <si>
    <t>Ցնցուղի խողովակ, 1 մետր երկարությամբ, տաք և սառը ջրի համար, հարցերի դեպքում համաձայնեցնել Պատվիրատուի հետ</t>
  </si>
  <si>
    <t>2 տեղանոց, մետաղական, պատին ամրացվող, գույնը համաձայնեցնել Պատվիրատուի հետ</t>
  </si>
  <si>
    <t>Արգո տիպի, 1 տեղանոց փականով, հիմքը կազմված լինի լատունից</t>
  </si>
  <si>
    <t>Եվրոդռան բռնակ, սպիտակ գույնի, ալյումինից</t>
  </si>
  <si>
    <t>Եվրոդռան բռնակ, շականակագույն գույնի, ալյումինից</t>
  </si>
  <si>
    <t>Եվրոպատուհանի բռնակ ալյումինից, գույնը սպիտակ</t>
  </si>
  <si>
    <t>Եվրոդռան ծխնի, սպիտակ գույնի, 9,5-10սմ</t>
  </si>
  <si>
    <t>Եվրոդռան միջուկ, 8սմ 5 բանալիով, երկկողմանի, լատունից</t>
  </si>
  <si>
    <t>Եվրոդռան միջուկ 8սմ 5 բանալիով միակողմանի, լատունից</t>
  </si>
  <si>
    <t>Ծորակ տաք և սառը ջրի, թաթիկով, ծորակը լինի կարապաձև, նեքևի լայնքը 5,5 սմ, վերևինը 15սմ</t>
  </si>
  <si>
    <t>Զուգարանակոնքի մեխանիզմ կոմպլեկտով, ձևը համաձայնեցնել Պատվիրատուի հետ</t>
  </si>
  <si>
    <t>պլաստմասե, ուղղանկյուն ձևի, չափսը 20x30սմ</t>
  </si>
  <si>
    <t>Սկոչ երկողմանի սոսնձված, նեղ ձևի</t>
  </si>
  <si>
    <t>ԼԵԴ լույսեր 20 Վտ</t>
  </si>
  <si>
    <t>Սոսինձ (աէրոզոլ) 750մլ</t>
  </si>
  <si>
    <t>ՀՀ դրամ</t>
  </si>
  <si>
    <t>Ծորակ սառը ջրի</t>
  </si>
  <si>
    <t>Ծորակ սառը ջրի, թաթիկով, ծորակը լինի կարապաձև, նեքևի լայնքը 5,5 սմ, վերևինը 15սմ</t>
  </si>
  <si>
    <t>Մալուխ պղնձե, բազմաջիղ (многожил) 2x4</t>
  </si>
  <si>
    <t>Կտրող սկավառակ</t>
  </si>
  <si>
    <t>44161250/1</t>
  </si>
  <si>
    <t>Клей (аэрозоль)</t>
  </si>
  <si>
    <t>Смеситель для ванной</t>
  </si>
  <si>
    <t>Выключатель</t>
  </si>
  <si>
    <t>Рамка</t>
  </si>
  <si>
    <t xml:space="preserve">*Մասնակցի կողմից ապրանքի տեխնիկական բնութագիրը,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որակվում է որպես գնման գործընթացի շրջանակում ստանձնված պարտավորության խախտում: </t>
  </si>
  <si>
    <t>*Բոլոր չափաբաժիններում՝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</t>
  </si>
  <si>
    <t>*Բոլոր չափաբաժինների համար պարտադիր ներկայացնել ապրանքային նշանը և արտադրողի վերաբերյալ տեղեկատվությունը (արտադրող կազմակերպությունը՝ պարտադիր):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</si>
  <si>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</si>
  <si>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*Техническая спецификация продукта участником, а в случаях, указанных в приглашении, также товарный знак  предлагаемого продукта должны соответствовать друг другу и минимальным требованиям технической спецификации, указанным в приглашении. В этом случае оценочная комиссия также оценивает соответствие полных описаний товара требованиям приглашения, и если оценочная комиссия фиксирует несоответствия полного описания товара, предлагаемого участником, требованиям, указанным в приглашении, и они не исправлены в установленном порядке участником или в результате исправления возникли иные несоответствия, то указанное обстоятельство квалифицируется как нарушение обязательства, взятого на себя в рамках проведения закупки.</t>
  </si>
  <si>
    <t>*Для всех лотов, если в течение срока действия договора Заказчик подал заявку на предмет закупки не на всю партию, то договор в отношении непоставленной, оставшейся партии предмета закупки расторгается.</t>
  </si>
  <si>
    <t>*Для всех лотов обязательно наличие товарного знака и сведений об изготовителе (организация-производитель - обязательно).</t>
  </si>
  <si>
    <t>В случае если участник указывает в заявке более одного товарного знака или производителя на один и тот же товар, при исполнении договора осуществляется единовременная и/или поэтапная поставка товара на всю партию, указанную в договоре. осуществляется только одной из торговых марок или производителей, указанных в договоре, по выбору поставщика.</t>
  </si>
  <si>
    <t xml:space="preserve">Наименование </t>
  </si>
  <si>
    <t>Չ/Մ</t>
  </si>
  <si>
    <t>Е/и</t>
  </si>
  <si>
    <t>шт.</t>
  </si>
  <si>
    <t>метр</t>
  </si>
  <si>
    <t>Յուրաքանչյուր ապրանքի համար նվազագույն երաշխիքային ժամկետ է համարվում 365 օր ժամկետը
Минимальный гарантийный срок на каждое изделие составляет 365 дней.</t>
  </si>
  <si>
    <t>44221141/4</t>
  </si>
  <si>
    <t>44112730/2</t>
  </si>
  <si>
    <t>31331270/2</t>
  </si>
  <si>
    <t>31684400/2</t>
  </si>
  <si>
    <t xml:space="preserve"> Կտրող սկավառակ հրակտրիչի համար, փոքր չափսի, քարի տրամագիծը Ø120</t>
  </si>
  <si>
    <t>միավորի
նախահաշվային
 գին</t>
  </si>
  <si>
    <t>ընդամենը 
նախահաշվային</t>
  </si>
  <si>
    <t>Մալուխ պղնձե, բազմաջիղ (многожил) 2x2.5 ПВС</t>
  </si>
  <si>
    <t>Մալուխ պղնձե, բազմաջիղ (многожил) 2x1.5  ПВС</t>
  </si>
  <si>
    <t>Մալուխ պղնձե, բազմաջիղ (многожил) 2x1.5 ПВС</t>
  </si>
  <si>
    <t>Մալուխ պղնձե, բազմաջիղ (многожил) 3x2.5  ВВГ</t>
  </si>
  <si>
    <t>Հոսանքի բաշխիչ 3 տեղանոց 5 մետր</t>
  </si>
  <si>
    <t>Ավտոմատ C 25Ա</t>
  </si>
  <si>
    <t>Ավտոմատ C 32Ա</t>
  </si>
  <si>
    <t>ԼԵԴ լույսեր 20 Վտ, պատրոնը E27, գույնը սպիտակ, 6500K</t>
  </si>
  <si>
    <t>ԼԵԴ լույսեր 40 Վտ</t>
  </si>
  <si>
    <t>ԼԵԴ լույսեր 40 Վտ, պատրոնը E27, գույնը սպիտակ, 6500K</t>
  </si>
  <si>
    <t>ԼԵԴ լույսեր կախովի առաստաղի, 30x30սմ, դրոսելով, 24 Վտ, գույնը սպիտակ, 6500K</t>
  </si>
  <si>
    <t xml:space="preserve">ԼԵԴ պլաֆոն, առաստաղի համար, չափսերը 30*30սմ, գույնը սպիտակ, 6500K </t>
  </si>
  <si>
    <t>ԼԵԴ լույսեր ամսթրոնգ</t>
  </si>
  <si>
    <t>ԼԵԴ լույսեր կախովի առաստաղի, 60x60սմ, դրոսելով, 60 Վտ, գույնը սպիտակ, 6500K</t>
  </si>
  <si>
    <t>1 տեղանոց, պատի մեջ մտնող, գույնը սպիտակ, 220Վ, 16Ա</t>
  </si>
  <si>
    <t>2 տեղանոց, պատի մեջ մտնող, գույնը սպիտակ, 220Վ, 16Ա</t>
  </si>
  <si>
    <t>2 տեղանոց, գույնը սպիտակ, բոլոր պարամետրերը լինի համապատասխան ըստ ներկայացվող վարդակի և անջատիչների, համաձայնեցնել ըստ Պատվիրատուի</t>
  </si>
  <si>
    <t>3 տեղանոց, գույնը սպիտակ, բոլոր պարամետրերը լինի համապատասխան ըստ ներկայացվող վարդակի և անջատիչների, համաձայնեցնել ըստ Պատվիրատուի</t>
  </si>
  <si>
    <t>1 տեղանոց, պատի վրա ամրացվող, գույնը սպիտակ, 220Վ, 16Ա</t>
  </si>
  <si>
    <t>Խրոցակ հողանցումով</t>
  </si>
  <si>
    <t>Խրոցակ հողանցումով, նախատեսված 220Վ լարման համար, 16Ա</t>
  </si>
  <si>
    <t>Ավտոմատ C25Ա, միաֆազ</t>
  </si>
  <si>
    <t>Ավտոմատ C32Ա, միաֆազ</t>
  </si>
  <si>
    <t>1 տեղանոց, պատի մեջ մտնող, ինտերնետի միացման համար, գույնը սպիտակ</t>
  </si>
  <si>
    <t>Արկղ ավտոմատ անջատիչների համար</t>
  </si>
  <si>
    <t>Արկղ ավտոմատ անջատիչների համար, պատի վրա ձգվող, 40սմ*40սմ*20սմ, IP 65, պլաստմասից</t>
  </si>
  <si>
    <t>Թողարկիչ եռաֆազ</t>
  </si>
  <si>
    <t>Թողարկիչ եռաֆազ, գաբարիտ, 95-100Ա</t>
  </si>
  <si>
    <t>Ավտոմատ անջատիչ եռաֆազ</t>
  </si>
  <si>
    <t>Ավտոմատ անջատիչ եռաֆազ, 125Ա, գաբարիտ</t>
  </si>
  <si>
    <t>Պտուտակ տափօղակով</t>
  </si>
  <si>
    <r>
      <t xml:space="preserve">Պտուտակ/շուրուպ/ տափօղակով, </t>
    </r>
    <r>
      <rPr>
        <sz val="10"/>
        <rFont val="Calibri"/>
        <family val="2"/>
      </rPr>
      <t>Ø</t>
    </r>
    <r>
      <rPr>
        <sz val="10"/>
        <rFont val="GHEA Grapalat"/>
        <family val="3"/>
      </rPr>
      <t>6</t>
    </r>
  </si>
  <si>
    <t>Դյուբել</t>
  </si>
  <si>
    <t>Դյուբել Ø6</t>
  </si>
  <si>
    <t>Հաղորդալարերի պլաստմասե ուղետար (կոռոբ)</t>
  </si>
  <si>
    <t>Հաղորդալարերի պլաստմասե ուղետար (կոռոբ), գույնը սպիտակ, չափերը՝ 40մմ*80մմ, 2 մետրանոց</t>
  </si>
  <si>
    <t>Հաղորդալարերի պլաստմասեուղետար (կոռոբ), գույնը սպիտակ, չափերը՝ 20մմ*30մմ, 2 մետրանոց</t>
  </si>
  <si>
    <t>38541100/3</t>
  </si>
  <si>
    <t>Մուֆտ զոդման</t>
  </si>
  <si>
    <t>Մուֆտ զոդման 3/4՛՛</t>
  </si>
  <si>
    <r>
      <t xml:space="preserve">Մուֆտ զոդման </t>
    </r>
    <r>
      <rPr>
        <sz val="10"/>
        <rFont val="Calibri"/>
        <family val="2"/>
      </rPr>
      <t>1/2</t>
    </r>
    <r>
      <rPr>
        <sz val="10"/>
        <rFont val="GHEA Grapalat"/>
        <family val="3"/>
      </rPr>
      <t>՛՛</t>
    </r>
  </si>
  <si>
    <t>Փական զոդման</t>
  </si>
  <si>
    <t>Փական զոդման 1/2՛՛</t>
  </si>
  <si>
    <t>Ծորակի խողովակի 80սմ երկարությամբ, 2 գլխիկները ձգվող, պտուտակավոր, սալիկներով, նախատեսված զուգարանակոնքի ջրի ծորակին միացնելու համար</t>
  </si>
  <si>
    <t>Զուգարանակոնք</t>
  </si>
  <si>
    <t>Զուգարանակոնք նախատեսված մեծահասակների համար իր մեխանիզմով, նստատեղով, բարձրությունը 40սմ, իր ջրի տարայով</t>
  </si>
  <si>
    <t>Ծորակ լոգարանի տաք և սառը ջրի համար, թաթիկով, դուշով, 1,5 մ խողովակով, կախիչով, ամբողջական հավաքածույով, ծորակի երկարություն լինի առնվազն 15սմ</t>
  </si>
  <si>
    <t>31331270/3</t>
  </si>
  <si>
    <t>Душевой шланг</t>
  </si>
  <si>
    <t>Крючок</t>
  </si>
  <si>
    <t>Смеситель</t>
  </si>
  <si>
    <t>Ручка евро-двери</t>
  </si>
  <si>
    <t>Ручка окна</t>
  </si>
  <si>
    <t>Петля евро-двери</t>
  </si>
  <si>
    <t>Замок евро-двери / кале</t>
  </si>
  <si>
    <t>Замок евро-двери</t>
  </si>
  <si>
    <t>Цилиндр евро-двери</t>
  </si>
  <si>
    <t>Смеситель для горячей и холодной воды</t>
  </si>
  <si>
    <t>Отрезной диск</t>
  </si>
  <si>
    <t>Вентиляционная сетка</t>
  </si>
  <si>
    <t>Механизм унитаза</t>
  </si>
  <si>
    <t>Скотч двусторонний клеящий</t>
  </si>
  <si>
    <t>Муфта сварочная</t>
  </si>
  <si>
    <t>Клапан сварочный</t>
  </si>
  <si>
    <t>Кран для шланга</t>
  </si>
  <si>
    <t>Унитаз</t>
  </si>
  <si>
    <t>Кабель медный, многожильный 2x2.5 ПВС</t>
  </si>
  <si>
    <t>Кабель медный, многожильный 2x1.5 ПВС</t>
  </si>
  <si>
    <t>Кабель медный, многожильный 3x2.5 ВВГ</t>
  </si>
  <si>
    <t>Кабель медный, многожильный 2x4</t>
  </si>
  <si>
    <t>Удлинитель на 3 розетки, 5 метров</t>
  </si>
  <si>
    <t>Автомат C 25А</t>
  </si>
  <si>
    <t>Автомат C 32А</t>
  </si>
  <si>
    <t>LED светильники 20 Вт</t>
  </si>
  <si>
    <t>LED светильники 40 Вт</t>
  </si>
  <si>
    <t>LED светильники подвесные потолочные</t>
  </si>
  <si>
    <t>LED плафон</t>
  </si>
  <si>
    <t>LED светильники Armstrong</t>
  </si>
  <si>
    <t>Розетка</t>
  </si>
  <si>
    <t>Вилка с заземлением</t>
  </si>
  <si>
    <t>Короб для автоматических выключателей</t>
  </si>
  <si>
    <t>Пускатель трёхфазный</t>
  </si>
  <si>
    <t>Автоматический выключатель трёхфазный</t>
  </si>
  <si>
    <t>Кабель-канал пластиковый</t>
  </si>
  <si>
    <t>Винт с шайбой</t>
  </si>
  <si>
    <t>Дюбель</t>
  </si>
  <si>
    <t>Батарейка AAA</t>
  </si>
  <si>
    <t>Батарейка AA</t>
  </si>
  <si>
    <t>Եվրոդռան փական/кале/, 269P, 35մմ</t>
  </si>
  <si>
    <t>Եվրոդռան փական/кале/, 153P, 35 մմ</t>
  </si>
  <si>
    <t>Մարտկոց AAA</t>
  </si>
  <si>
    <t>Մարտկոց AA</t>
  </si>
  <si>
    <t>Մարտկոց AAA տեսակի</t>
  </si>
  <si>
    <t>Մարտկոց AA տեսակի</t>
  </si>
  <si>
    <t>Клей (аэрозоль) 750мл</t>
  </si>
  <si>
    <t>Душевой шланг, длиной 1 метр, для горячей и холодной воды, при вопросах согласовать с Заказчиком</t>
  </si>
  <si>
    <t>2-местный, металлический, настенный, цвет согласовать с Заказчиком</t>
  </si>
  <si>
    <t>Арго тип, 1-местный с клапаном, основание из латуни</t>
  </si>
  <si>
    <t>Ручка для евро-двери, белого цвета, из алюминия</t>
  </si>
  <si>
    <t>Ручка для евро-двери, коричневого цвета, из алюминия</t>
  </si>
  <si>
    <t>Ручка для евро-окна из алюминия, цвет белый</t>
  </si>
  <si>
    <t>Петля для евро-двери, белого цвета, 9,5-10см</t>
  </si>
  <si>
    <t>Замок евро-дверной /кале/, 153P, 35мм</t>
  </si>
  <si>
    <t>Замок евро-дверной /кале/, 269P, 35мм</t>
  </si>
  <si>
    <t>Цилиндр евро-дверной, 8см, с 5 ключами, двусторонний, из латуни</t>
  </si>
  <si>
    <t>Цилиндр евро-дверной, 8см, с 5 ключами, односторонний, из латуни</t>
  </si>
  <si>
    <t>Смеситель для горячей и холодной воды, с ручкой, в форме лебедя, нижняя ширина 5,5см, верхняя 15см</t>
  </si>
  <si>
    <t>Кран для холодной воды, с ручкой, в форме лебедя, нижняя ширина 5,5см, верхняя 15см</t>
  </si>
  <si>
    <t>Смеситель для умывальника горячей и холодной воды, с ручкой, с душем, шланг 1,5м, с держателем, полный комплект, длина крана не менее 15см</t>
  </si>
  <si>
    <t>Режущий диск для болгарки, малого размера, диаметр камня Ø120</t>
  </si>
  <si>
    <t xml:space="preserve">Пластмассовый, прямоугольной формы, размер 20x30см
</t>
  </si>
  <si>
    <t xml:space="preserve">Заготовка механизма для унитаза в комплекте, форма согласовать с Заказчиком
</t>
  </si>
  <si>
    <t>Скотч двусторонний клеящийся, узкой формы</t>
  </si>
  <si>
    <t>Муфта сварная 3/4''</t>
  </si>
  <si>
    <t>Муфта сварная 1/2''</t>
  </si>
  <si>
    <t>Кран сварной 1/2''</t>
  </si>
  <si>
    <t>Шланг для крана длиной 80 см, с двумя натяжными головками, резьбовыми, с плитками, предназначенный для подключения водопровода к унитазу</t>
  </si>
  <si>
    <t xml:space="preserve">Унитаз для взрослых с механизмом, сиденьем, высотой 40 см, с бачком
</t>
  </si>
  <si>
    <t>Распределитель питания на 3 места, длиной 5 м</t>
  </si>
  <si>
    <t>Автомат C32А, однофазный</t>
  </si>
  <si>
    <t>Автомат C25А, однофазный</t>
  </si>
  <si>
    <t>Светодиодные лампы 20 Вт, цоколь E27, цвет белый, 6500K</t>
  </si>
  <si>
    <t>Светодиодные лампы 40 Вт, цоколь E27, цвет белый, 6500K</t>
  </si>
  <si>
    <t>Светодиодные лампы подвесные потолочные, 30x30 см, с драйвером, 24 Вт, цвет белый, 6500K</t>
  </si>
  <si>
    <t>Светодиодный плафон потолочный, размер 30x30 см, цвет белый, 6500K</t>
  </si>
  <si>
    <t>Светодиодные лампы подвесные потолочные, 60x60 см, с драйвером, 60 Вт, цвет белый, 6500K</t>
  </si>
  <si>
    <t>1-местная розетка, встраиваемая в стену, цвет белый, 220В, 16А</t>
  </si>
  <si>
    <t>2-местная розетка, встраиваемая в стену, цвет белый, 220В, 16А</t>
  </si>
  <si>
    <t>2-местная, цвет белый, все параметры соответствуют представленным розеткам и выключателям, согласовать с Заказчиком</t>
  </si>
  <si>
    <t>3-местная, цвет белый, все параметры соответствуют представленным розеткам и выключателям, согласовать с Заказчиком</t>
  </si>
  <si>
    <t>1-местная розетка, накладная, цвет белый, 220В, 16А</t>
  </si>
  <si>
    <t>1-местная розетка, встраиваемая в стену, для подключения интернета, цвет белый</t>
  </si>
  <si>
    <t>Вилка с заземлением, предназначенная для напряжения 220В, 16А</t>
  </si>
  <si>
    <t>Короб для автоматических выключателей, накладной, 40x40x20 см, IP65, пластиковый</t>
  </si>
  <si>
    <t>Пускатель трехфазный, габарит, 95-100А</t>
  </si>
  <si>
    <t>Автоматический выключатель трехфазный, 125А, габарит</t>
  </si>
  <si>
    <t xml:space="preserve">кабель-канал пластиковый, цвет белый, размер 40x80 мм, длина 2 м
</t>
  </si>
  <si>
    <t xml:space="preserve">кабель-канал пластиковый, цвет белый, размер 20x30 мм, длина 2 м
</t>
  </si>
  <si>
    <t xml:space="preserve">Винт/шуруп с шайбой Ø6
</t>
  </si>
  <si>
    <t>Дюбель Ø6</t>
  </si>
  <si>
    <t>Батарейка типа AAA</t>
  </si>
  <si>
    <t>Տեխնիկական բնութագիր**</t>
  </si>
  <si>
    <t>Технические характеристики**</t>
  </si>
  <si>
    <t>Խողովակի ծորակ</t>
  </si>
  <si>
    <t>Батарейка типа AA</t>
  </si>
  <si>
    <t>ՇԻՆԱՐԱՐԱԿԱՆ ԵՎ ԷԼԵԿՏՐԱԿԱՆ ԱՊՐԱՆՔՆԵՐ-2026թ.</t>
  </si>
  <si>
    <t>24911500/1</t>
  </si>
  <si>
    <t>44411210/1</t>
  </si>
  <si>
    <t>39132220/1</t>
  </si>
  <si>
    <t>44411100/1</t>
  </si>
  <si>
    <t>44221141/1</t>
  </si>
  <si>
    <t>44221141/2</t>
  </si>
  <si>
    <t>44221141/3</t>
  </si>
  <si>
    <t>44221161/1</t>
  </si>
  <si>
    <t>42131260/1</t>
  </si>
  <si>
    <t>42131260/2</t>
  </si>
  <si>
    <t>44521121/1</t>
  </si>
  <si>
    <t>44521121/2</t>
  </si>
  <si>
    <t>44411100/2</t>
  </si>
  <si>
    <t>44411100/3</t>
  </si>
  <si>
    <t>42131380/1</t>
  </si>
  <si>
    <t>39714100/1</t>
  </si>
  <si>
    <t>44411742/1</t>
  </si>
  <si>
    <t>30192230/1</t>
  </si>
  <si>
    <t>38541100/2</t>
  </si>
  <si>
    <t>42131100/1</t>
  </si>
  <si>
    <t>44411740/1</t>
  </si>
  <si>
    <t>31331280/1</t>
  </si>
  <si>
    <t>31331270/1</t>
  </si>
  <si>
    <t>31683300/1</t>
  </si>
  <si>
    <t>31211180/1</t>
  </si>
  <si>
    <t>31211180/2</t>
  </si>
  <si>
    <t>31521210/1</t>
  </si>
  <si>
    <t>31521220/1</t>
  </si>
  <si>
    <t>31521530/1</t>
  </si>
  <si>
    <t>31521530/2</t>
  </si>
  <si>
    <t>31521530/3</t>
  </si>
  <si>
    <t>31684400/1</t>
  </si>
  <si>
    <t>31211221/1</t>
  </si>
  <si>
    <t>31211221/2</t>
  </si>
  <si>
    <t>44141200/1</t>
  </si>
  <si>
    <t>44141200/2</t>
  </si>
  <si>
    <t>31684400/3</t>
  </si>
  <si>
    <t>31686100/1</t>
  </si>
  <si>
    <t>31682110/1</t>
  </si>
  <si>
    <t>31211141/1</t>
  </si>
  <si>
    <t>31211180/3</t>
  </si>
  <si>
    <t>44423671/5</t>
  </si>
  <si>
    <t>44423671/7</t>
  </si>
  <si>
    <t>44531130/3</t>
  </si>
  <si>
    <t>31221242/1</t>
  </si>
  <si>
    <t>31441000/1</t>
  </si>
  <si>
    <t>31442000/1</t>
  </si>
  <si>
    <t>Եվրոդռան բռնակ, նախատեսված զուգարանի դռների տեղադրման համար, բռնակները լինեն ալյումինից, մեխանիզմը միակողմանի փականով, իր մեջ ներառի փականը, փականի չափերը 269P, 35մմ</t>
  </si>
  <si>
    <t>Ручка для евро-двери, предназначенная для установки на туалетные двери, ручки из алюминия, механизм односторонний с клапаном, включает клапан, размеры клапана 269P, 35мм</t>
  </si>
  <si>
    <r>
      <t xml:space="preserve">**Покупатель производит оплату в драмах РА безналичным путем путем перечисления денежных средств на расчетный счет Продавца. Перечисление денежных средств производится на основании акта приема-передачи в месяцы, указанные в графике платежей договора (приложение N 3), в течение 5 рабочих дней, но не позднее 30 декабря данного года. График платежей должен начаться с 01.04.2026г.
</t>
    </r>
    <r>
      <rPr>
        <b/>
        <sz val="7"/>
        <rFont val="GHEA Grapalat"/>
        <family val="3"/>
      </rPr>
      <t>**Все товары должны быть новыми, неиспользованными и при наличии иметь сертификаты соответствия и/или качества.</t>
    </r>
  </si>
  <si>
    <r>
      <t xml:space="preserve">Պարտադիր պայմաններ. (հայտը ներկայացնելով Մասնակիցը տալիս է իր համաձայնությունը ներքոնշյալ պայմաններին)**
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ապրիլ ամիսը:
</t>
    </r>
    <r>
      <rPr>
        <b/>
        <sz val="7"/>
        <rFont val="GHEA Grapalat"/>
        <family val="3"/>
      </rPr>
      <t>**ԲՈԼՈՐ ԱՊՐԱՆՔՆԵՐԸ ՊԵՏՔ Է ԼԻՆԵՆ ՆՈՐ, ՉՕԳՏԱԳՈՐԾՎԱԾ ԵՎ ԱՌԿԱՅՈՒԹՅԱՆ ԴԵՊՔՈՒՄ ՈՒՆԵՆԱՆ ՀԱՄԱՊԱՏԱՍԽԱՆՈՒԹՅԱՆ  ԵՎ/ԿԱՄ ՈՐԱԿԻ ՀԱՎԱՍՏԱԳՐԵՐ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</si>
</sst>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Calibri"/>
      <family val="2"/>
      <scheme val="minor"/>
    </font>
    <font>
      <sz val="9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Calibri"/>
      <family val="2"/>
    </font>
    <font>
      <b/>
      <sz val="10"/>
      <name val="GHEA Grapalat"/>
      <family val="3"/>
    </font>
    <font>
      <sz val="7"/>
      <name val="GHEA Grapalat"/>
      <family val="3"/>
    </font>
    <font>
      <sz val="9"/>
      <color theme="1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3" borderId="0" xfId="0" applyFont="1" applyFill="1"/>
    <xf numFmtId="0" fontId="4" fillId="2" borderId="0" xfId="0" applyFont="1" applyFill="1"/>
    <xf numFmtId="0" fontId="10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736618-03BF-4C63-BD69-C3EB4D11EEF7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D781D3-B966-4032-8B74-4C322BAD85E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987B125-3220-45D2-A9BD-4F7177779A4B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7692F1-161D-4FA8-9508-7677E73DB95E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A6AFFB8-CDC6-462B-9959-EEF7E9381A5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3BE6C4E-F9FE-4408-985F-89D5A0F6795A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6A5389C-1439-460C-88D1-E1C392919081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9EAC3D7-FF7C-4DB5-8D9D-D83AA8C6D412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6B17B1C-F7EF-4FA0-8008-76C268A0F585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649095E-1A45-4119-B08A-E00392CB07AE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B31235-7643-4EAB-A94E-487181BE1007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AA98A1C-DF8C-49CC-A526-D220A01E54BB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6D509CE-465C-4885-9036-C4852453019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FCD7981-DD3A-4BA7-89D6-1D44E9AAC6FC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857E74C1-50B3-4323-AEBC-33D95FE692A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6A3D3BB-848B-464D-84DC-B5C14EBC2B02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F139983-0C07-4491-9FA1-A6117394A7FF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BDDD749-68D5-437F-9372-4735AFC6B64A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37DC1E8-7F91-4111-A82D-711BC47D71D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17139FF-19D0-4B78-9928-0FF57009765D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DC3D030-07F2-49F9-A577-7F4536F39722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41EDA78A-AB03-4510-8D87-AF5026ACDDAB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7802BC8-F0ED-49FB-B3C9-23202CC2E3D4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FEB38EC9-1244-4B27-9597-EC3601261331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0ABA14D-89B8-4393-B565-0CDC362C4C70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7B8DB37-F1A7-4178-BA63-A6FD93509F6A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5F6C1966-C562-49D8-A73A-CD3DCE42C61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925C9BB-5AD9-47B3-8D15-2FF610E8B80E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A41D51A-48FF-45FD-9084-5A75451823D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9B640992-D911-4F8D-ACBA-D4958E11364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D3587FA-C8A7-4D42-A10F-9E8713117C0F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57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BE40608-C0AE-4694-A340-18330E2ADFB7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43AF584-A4EB-42BD-BFB4-A0CAF975401D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ED062FC-B93A-42D5-A801-581338D47FC6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73B6D637-DAB5-4137-BDF1-23DEF142B04A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CDC35B0-4ACF-440B-BC08-84293D3C15EA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EA0BDEEF-0BDB-4D7B-87C1-B1F0154FCF8B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94272E67-0827-4DA6-B950-D14C8A1BF35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EA79229-14B9-4559-8304-8F23FD8099C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1ECBEE29-BA02-4583-8284-5CFA0595DC2D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9653722-94B7-4AFD-A833-2B9383CAD18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288B66D-0868-48F9-B1AF-6FFC4487C76B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BB40492D-E39C-473E-BA9D-CAE0593C3BFB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3E94293-0D62-40FA-8565-6491957B67B8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4912B09-D3E7-43CF-A1EE-91C44D170F52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D2D94AAA-CC87-46A5-9AF0-01D546D9D389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7ACF0ED-1480-4E6D-98CE-66BF46289AE7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EF9EAB9-18D0-468B-B086-76604807EF4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7E4CD4D-CB22-43F3-ABFD-F5B00D92CC1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E9CC3C2-B947-4990-9ED9-52C54840639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C3F690D0-D844-4552-84A4-B461509B4B06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67DFBA08-C6F8-4DC6-AB33-9F2D008CBA2C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4825AA90-2DDF-408D-8107-7911D4ABF559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67C00E61-F8C3-41ED-A6AF-2E3EE7FA17C1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C877F774-42FD-4507-8128-4DF715E41FE1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1FC1E2D-A937-4C2C-A18D-AEEE58B01D37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FFE65930-C303-43DD-AE49-96FCB85B9EB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C8D7993-FF4C-4FDE-9E41-21594442D492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3FE3899-3E5D-40FD-9511-4BE926A47C0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927FBFF1-B795-485D-9D78-720FADC458F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E8A8332E-206B-4C39-81F2-79A9AB3EA0BE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F84A9954-8782-42D5-A896-9A8EB37AAE14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A0957A4-BF67-4006-A7C7-EF8E75F4AC6D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E512808-A093-40C0-9EAF-3DDC3EA248E4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31828338-73A8-4BCA-87BB-D5CE33CAA507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696CCA61-9185-45E0-9C99-1EBD0EF67D01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6B0611DA-B542-4E81-8C2D-417598A54F7C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829B262-8434-41E2-877B-1FEB8A9D0A70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0FFBFAC-F5D6-403A-9D03-CDC1576A4FAE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4CAAF70-482F-4A66-9D61-89755485AE8C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36CDE8-0A8B-405E-8C6C-D92C7F9EAF8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1C98-0092-4C2D-A452-FB3BF68F3884}">
  <dimension ref="A1:K63"/>
  <sheetViews>
    <sheetView tabSelected="1" workbookViewId="0">
      <selection activeCell="H52" sqref="H52"/>
    </sheetView>
  </sheetViews>
  <sheetFormatPr defaultRowHeight="16.5" x14ac:dyDescent="0.3"/>
  <cols>
    <col min="1" max="1" width="3.85546875" style="2" bestFit="1" customWidth="1"/>
    <col min="2" max="2" width="12.28515625" style="7" customWidth="1"/>
    <col min="3" max="3" width="28.5703125" style="16" bestFit="1" customWidth="1"/>
    <col min="4" max="4" width="35.5703125" style="16" customWidth="1"/>
    <col min="5" max="5" width="34" style="11" customWidth="1"/>
    <col min="6" max="6" width="34.28515625" style="11" customWidth="1"/>
    <col min="7" max="7" width="13.85546875" style="8" customWidth="1"/>
    <col min="8" max="8" width="8.28515625" style="8" customWidth="1"/>
    <col min="9" max="9" width="8.85546875" style="10" bestFit="1" customWidth="1"/>
    <col min="10" max="10" width="16" style="10" customWidth="1"/>
    <col min="11" max="11" width="12.85546875" style="11" customWidth="1"/>
    <col min="12" max="16384" width="9.140625" style="2"/>
  </cols>
  <sheetData>
    <row r="1" spans="1:11" x14ac:dyDescent="0.3">
      <c r="B1" s="8"/>
      <c r="C1" s="17" t="s">
        <v>220</v>
      </c>
      <c r="D1" s="17"/>
      <c r="E1" s="17"/>
      <c r="F1" s="17"/>
      <c r="G1" s="17"/>
      <c r="H1" s="17"/>
      <c r="I1" s="17"/>
      <c r="J1" s="17"/>
      <c r="K1" s="11" t="s">
        <v>44</v>
      </c>
    </row>
    <row r="2" spans="1:11" s="4" customFormat="1" ht="57" x14ac:dyDescent="0.25">
      <c r="A2" s="9" t="s">
        <v>0</v>
      </c>
      <c r="B2" s="12" t="s">
        <v>3</v>
      </c>
      <c r="C2" s="12" t="s">
        <v>1</v>
      </c>
      <c r="D2" s="12" t="s">
        <v>62</v>
      </c>
      <c r="E2" s="13" t="s">
        <v>216</v>
      </c>
      <c r="F2" s="13" t="s">
        <v>217</v>
      </c>
      <c r="G2" s="12" t="s">
        <v>63</v>
      </c>
      <c r="H2" s="12" t="s">
        <v>64</v>
      </c>
      <c r="I2" s="13" t="s">
        <v>2</v>
      </c>
      <c r="J2" s="14" t="s">
        <v>73</v>
      </c>
      <c r="K2" s="14" t="s">
        <v>74</v>
      </c>
    </row>
    <row r="3" spans="1:11" x14ac:dyDescent="0.3">
      <c r="A3" s="3">
        <v>1</v>
      </c>
      <c r="B3" s="6" t="s">
        <v>221</v>
      </c>
      <c r="C3" s="5" t="s">
        <v>27</v>
      </c>
      <c r="D3" s="1" t="s">
        <v>50</v>
      </c>
      <c r="E3" s="5" t="s">
        <v>43</v>
      </c>
      <c r="F3" s="5" t="s">
        <v>169</v>
      </c>
      <c r="G3" s="1" t="s">
        <v>4</v>
      </c>
      <c r="H3" s="1" t="s">
        <v>65</v>
      </c>
      <c r="I3" s="6">
        <v>5</v>
      </c>
      <c r="J3" s="6">
        <v>1500</v>
      </c>
      <c r="K3" s="6">
        <f>I3*J3</f>
        <v>7500</v>
      </c>
    </row>
    <row r="4" spans="1:11" ht="54" x14ac:dyDescent="0.3">
      <c r="A4" s="3">
        <f>A3+1</f>
        <v>2</v>
      </c>
      <c r="B4" s="6" t="s">
        <v>222</v>
      </c>
      <c r="C4" s="5" t="s">
        <v>5</v>
      </c>
      <c r="D4" s="1" t="s">
        <v>123</v>
      </c>
      <c r="E4" s="5" t="s">
        <v>29</v>
      </c>
      <c r="F4" s="5" t="s">
        <v>170</v>
      </c>
      <c r="G4" s="1" t="s">
        <v>4</v>
      </c>
      <c r="H4" s="1" t="s">
        <v>65</v>
      </c>
      <c r="I4" s="6">
        <v>10</v>
      </c>
      <c r="J4" s="6">
        <v>1000</v>
      </c>
      <c r="K4" s="6">
        <f t="shared" ref="K4:K44" si="0">I4*J4</f>
        <v>10000</v>
      </c>
    </row>
    <row r="5" spans="1:11" ht="40.5" x14ac:dyDescent="0.3">
      <c r="A5" s="3">
        <f t="shared" ref="A5:A8" si="1">A4+1</f>
        <v>3</v>
      </c>
      <c r="B5" s="6" t="s">
        <v>223</v>
      </c>
      <c r="C5" s="5" t="s">
        <v>20</v>
      </c>
      <c r="D5" s="1" t="s">
        <v>124</v>
      </c>
      <c r="E5" s="5" t="s">
        <v>30</v>
      </c>
      <c r="F5" s="5" t="s">
        <v>171</v>
      </c>
      <c r="G5" s="1" t="s">
        <v>4</v>
      </c>
      <c r="H5" s="1" t="s">
        <v>65</v>
      </c>
      <c r="I5" s="6">
        <v>15</v>
      </c>
      <c r="J5" s="6">
        <v>700</v>
      </c>
      <c r="K5" s="6">
        <f t="shared" si="0"/>
        <v>10500</v>
      </c>
    </row>
    <row r="6" spans="1:11" ht="27" x14ac:dyDescent="0.3">
      <c r="A6" s="3">
        <f t="shared" si="1"/>
        <v>4</v>
      </c>
      <c r="B6" s="6" t="s">
        <v>224</v>
      </c>
      <c r="C6" s="5" t="s">
        <v>21</v>
      </c>
      <c r="D6" s="1" t="s">
        <v>125</v>
      </c>
      <c r="E6" s="5" t="s">
        <v>31</v>
      </c>
      <c r="F6" s="5" t="s">
        <v>172</v>
      </c>
      <c r="G6" s="1" t="s">
        <v>4</v>
      </c>
      <c r="H6" s="1" t="s">
        <v>65</v>
      </c>
      <c r="I6" s="6">
        <v>20</v>
      </c>
      <c r="J6" s="6">
        <v>1000</v>
      </c>
      <c r="K6" s="6">
        <f t="shared" si="0"/>
        <v>20000</v>
      </c>
    </row>
    <row r="7" spans="1:11" ht="27" x14ac:dyDescent="0.3">
      <c r="A7" s="3">
        <f t="shared" si="1"/>
        <v>5</v>
      </c>
      <c r="B7" s="6" t="s">
        <v>225</v>
      </c>
      <c r="C7" s="5" t="s">
        <v>16</v>
      </c>
      <c r="D7" s="1" t="s">
        <v>126</v>
      </c>
      <c r="E7" s="5" t="s">
        <v>32</v>
      </c>
      <c r="F7" s="5" t="s">
        <v>173</v>
      </c>
      <c r="G7" s="1" t="s">
        <v>4</v>
      </c>
      <c r="H7" s="1" t="s">
        <v>65</v>
      </c>
      <c r="I7" s="6">
        <v>50</v>
      </c>
      <c r="J7" s="6">
        <v>2000</v>
      </c>
      <c r="K7" s="6">
        <f t="shared" si="0"/>
        <v>100000</v>
      </c>
    </row>
    <row r="8" spans="1:11" ht="27" x14ac:dyDescent="0.3">
      <c r="A8" s="3">
        <f t="shared" si="1"/>
        <v>6</v>
      </c>
      <c r="B8" s="6" t="s">
        <v>226</v>
      </c>
      <c r="C8" s="5" t="s">
        <v>17</v>
      </c>
      <c r="D8" s="1" t="s">
        <v>126</v>
      </c>
      <c r="E8" s="5" t="s">
        <v>33</v>
      </c>
      <c r="F8" s="5" t="s">
        <v>174</v>
      </c>
      <c r="G8" s="1" t="s">
        <v>4</v>
      </c>
      <c r="H8" s="1" t="s">
        <v>65</v>
      </c>
      <c r="I8" s="6">
        <v>10</v>
      </c>
      <c r="J8" s="6">
        <v>2300</v>
      </c>
      <c r="K8" s="6">
        <f t="shared" si="0"/>
        <v>23000</v>
      </c>
    </row>
    <row r="9" spans="1:11" ht="27" x14ac:dyDescent="0.3">
      <c r="A9" s="6">
        <f>A8+1</f>
        <v>7</v>
      </c>
      <c r="B9" s="6" t="s">
        <v>227</v>
      </c>
      <c r="C9" s="5" t="s">
        <v>18</v>
      </c>
      <c r="D9" s="1" t="s">
        <v>127</v>
      </c>
      <c r="E9" s="5" t="s">
        <v>34</v>
      </c>
      <c r="F9" s="5" t="s">
        <v>175</v>
      </c>
      <c r="G9" s="1" t="s">
        <v>4</v>
      </c>
      <c r="H9" s="1" t="s">
        <v>65</v>
      </c>
      <c r="I9" s="6">
        <v>100</v>
      </c>
      <c r="J9" s="6">
        <v>300</v>
      </c>
      <c r="K9" s="6">
        <f t="shared" si="0"/>
        <v>30000</v>
      </c>
    </row>
    <row r="10" spans="1:11" ht="81" x14ac:dyDescent="0.3">
      <c r="A10" s="6">
        <f t="shared" ref="A10:A56" si="2">A9+1</f>
        <v>8</v>
      </c>
      <c r="B10" s="6" t="s">
        <v>68</v>
      </c>
      <c r="C10" s="5" t="s">
        <v>17</v>
      </c>
      <c r="D10" s="1" t="s">
        <v>126</v>
      </c>
      <c r="E10" s="5" t="s">
        <v>268</v>
      </c>
      <c r="F10" s="5" t="s">
        <v>269</v>
      </c>
      <c r="G10" s="1" t="s">
        <v>4</v>
      </c>
      <c r="H10" s="1" t="s">
        <v>65</v>
      </c>
      <c r="I10" s="6">
        <v>20</v>
      </c>
      <c r="J10" s="6">
        <v>3500</v>
      </c>
      <c r="K10" s="6">
        <f t="shared" ref="K10" si="3">I10*J10</f>
        <v>70000</v>
      </c>
    </row>
    <row r="11" spans="1:11" ht="27" x14ac:dyDescent="0.3">
      <c r="A11" s="6">
        <f t="shared" si="2"/>
        <v>9</v>
      </c>
      <c r="B11" s="6" t="s">
        <v>228</v>
      </c>
      <c r="C11" s="5" t="s">
        <v>19</v>
      </c>
      <c r="D11" s="1" t="s">
        <v>128</v>
      </c>
      <c r="E11" s="5" t="s">
        <v>35</v>
      </c>
      <c r="F11" s="5" t="s">
        <v>176</v>
      </c>
      <c r="G11" s="1" t="s">
        <v>4</v>
      </c>
      <c r="H11" s="1" t="s">
        <v>65</v>
      </c>
      <c r="I11" s="6">
        <v>50</v>
      </c>
      <c r="J11" s="6">
        <v>250</v>
      </c>
      <c r="K11" s="6">
        <f t="shared" si="0"/>
        <v>12500</v>
      </c>
    </row>
    <row r="12" spans="1:11" ht="27" x14ac:dyDescent="0.3">
      <c r="A12" s="6">
        <f t="shared" si="2"/>
        <v>10</v>
      </c>
      <c r="B12" s="6" t="s">
        <v>229</v>
      </c>
      <c r="C12" s="5" t="s">
        <v>6</v>
      </c>
      <c r="D12" s="1" t="s">
        <v>129</v>
      </c>
      <c r="E12" s="5" t="s">
        <v>164</v>
      </c>
      <c r="F12" s="5" t="s">
        <v>177</v>
      </c>
      <c r="G12" s="1" t="s">
        <v>13</v>
      </c>
      <c r="H12" s="1" t="s">
        <v>65</v>
      </c>
      <c r="I12" s="6">
        <v>50</v>
      </c>
      <c r="J12" s="6">
        <v>2500</v>
      </c>
      <c r="K12" s="6">
        <f>I12*J12</f>
        <v>125000</v>
      </c>
    </row>
    <row r="13" spans="1:11" ht="27" x14ac:dyDescent="0.3">
      <c r="A13" s="6">
        <f t="shared" si="2"/>
        <v>11</v>
      </c>
      <c r="B13" s="6" t="s">
        <v>230</v>
      </c>
      <c r="C13" s="5" t="s">
        <v>15</v>
      </c>
      <c r="D13" s="1" t="s">
        <v>130</v>
      </c>
      <c r="E13" s="5" t="s">
        <v>163</v>
      </c>
      <c r="F13" s="5" t="s">
        <v>178</v>
      </c>
      <c r="G13" s="1" t="s">
        <v>13</v>
      </c>
      <c r="H13" s="1" t="s">
        <v>65</v>
      </c>
      <c r="I13" s="6">
        <v>30</v>
      </c>
      <c r="J13" s="6">
        <v>2500</v>
      </c>
      <c r="K13" s="6">
        <f t="shared" si="0"/>
        <v>75000</v>
      </c>
    </row>
    <row r="14" spans="1:11" ht="27" x14ac:dyDescent="0.3">
      <c r="A14" s="6">
        <f t="shared" si="2"/>
        <v>12</v>
      </c>
      <c r="B14" s="6" t="s">
        <v>231</v>
      </c>
      <c r="C14" s="5" t="s">
        <v>7</v>
      </c>
      <c r="D14" s="1" t="s">
        <v>131</v>
      </c>
      <c r="E14" s="5" t="s">
        <v>36</v>
      </c>
      <c r="F14" s="5" t="s">
        <v>179</v>
      </c>
      <c r="G14" s="1" t="s">
        <v>13</v>
      </c>
      <c r="H14" s="1" t="s">
        <v>65</v>
      </c>
      <c r="I14" s="6">
        <v>50</v>
      </c>
      <c r="J14" s="6">
        <v>2500</v>
      </c>
      <c r="K14" s="6">
        <f t="shared" si="0"/>
        <v>125000</v>
      </c>
    </row>
    <row r="15" spans="1:11" ht="27" x14ac:dyDescent="0.3">
      <c r="A15" s="6">
        <f t="shared" si="2"/>
        <v>13</v>
      </c>
      <c r="B15" s="6" t="s">
        <v>232</v>
      </c>
      <c r="C15" s="5" t="s">
        <v>8</v>
      </c>
      <c r="D15" s="1" t="s">
        <v>131</v>
      </c>
      <c r="E15" s="5" t="s">
        <v>37</v>
      </c>
      <c r="F15" s="5" t="s">
        <v>180</v>
      </c>
      <c r="G15" s="1" t="s">
        <v>13</v>
      </c>
      <c r="H15" s="1" t="s">
        <v>65</v>
      </c>
      <c r="I15" s="6">
        <v>20</v>
      </c>
      <c r="J15" s="6">
        <v>2500</v>
      </c>
      <c r="K15" s="6">
        <f t="shared" si="0"/>
        <v>50000</v>
      </c>
    </row>
    <row r="16" spans="1:11" ht="40.5" x14ac:dyDescent="0.3">
      <c r="A16" s="6">
        <f t="shared" si="2"/>
        <v>14</v>
      </c>
      <c r="B16" s="6" t="s">
        <v>233</v>
      </c>
      <c r="C16" s="5" t="s">
        <v>9</v>
      </c>
      <c r="D16" s="1" t="s">
        <v>132</v>
      </c>
      <c r="E16" s="5" t="s">
        <v>38</v>
      </c>
      <c r="F16" s="5" t="s">
        <v>181</v>
      </c>
      <c r="G16" s="1" t="s">
        <v>13</v>
      </c>
      <c r="H16" s="1" t="s">
        <v>65</v>
      </c>
      <c r="I16" s="6">
        <v>30</v>
      </c>
      <c r="J16" s="6">
        <v>5000</v>
      </c>
      <c r="K16" s="6">
        <f t="shared" si="0"/>
        <v>150000</v>
      </c>
    </row>
    <row r="17" spans="1:11" ht="40.5" x14ac:dyDescent="0.3">
      <c r="A17" s="6">
        <f t="shared" si="2"/>
        <v>15</v>
      </c>
      <c r="B17" s="6" t="s">
        <v>234</v>
      </c>
      <c r="C17" s="5" t="s">
        <v>45</v>
      </c>
      <c r="D17" s="1" t="s">
        <v>132</v>
      </c>
      <c r="E17" s="5" t="s">
        <v>46</v>
      </c>
      <c r="F17" s="5" t="s">
        <v>182</v>
      </c>
      <c r="G17" s="1" t="s">
        <v>13</v>
      </c>
      <c r="H17" s="1" t="s">
        <v>65</v>
      </c>
      <c r="I17" s="6">
        <v>20</v>
      </c>
      <c r="J17" s="6">
        <v>5000</v>
      </c>
      <c r="K17" s="6">
        <f t="shared" si="0"/>
        <v>100000</v>
      </c>
    </row>
    <row r="18" spans="1:11" ht="67.5" x14ac:dyDescent="0.3">
      <c r="A18" s="6">
        <f t="shared" si="2"/>
        <v>16</v>
      </c>
      <c r="B18" s="6" t="s">
        <v>235</v>
      </c>
      <c r="C18" s="5" t="s">
        <v>10</v>
      </c>
      <c r="D18" s="1" t="s">
        <v>51</v>
      </c>
      <c r="E18" s="5" t="s">
        <v>121</v>
      </c>
      <c r="F18" s="5" t="s">
        <v>183</v>
      </c>
      <c r="G18" s="1" t="s">
        <v>13</v>
      </c>
      <c r="H18" s="1" t="s">
        <v>65</v>
      </c>
      <c r="I18" s="6">
        <v>25</v>
      </c>
      <c r="J18" s="6">
        <v>8000</v>
      </c>
      <c r="K18" s="6">
        <f t="shared" si="0"/>
        <v>200000</v>
      </c>
    </row>
    <row r="19" spans="1:11" ht="40.5" x14ac:dyDescent="0.3">
      <c r="A19" s="6">
        <f t="shared" si="2"/>
        <v>17</v>
      </c>
      <c r="B19" s="6" t="s">
        <v>69</v>
      </c>
      <c r="C19" s="5" t="s">
        <v>48</v>
      </c>
      <c r="D19" s="1" t="s">
        <v>133</v>
      </c>
      <c r="E19" s="5" t="s">
        <v>72</v>
      </c>
      <c r="F19" s="5" t="s">
        <v>184</v>
      </c>
      <c r="G19" s="1" t="s">
        <v>4</v>
      </c>
      <c r="H19" s="1" t="s">
        <v>65</v>
      </c>
      <c r="I19" s="6">
        <v>20</v>
      </c>
      <c r="J19" s="6">
        <v>350</v>
      </c>
      <c r="K19" s="6">
        <f t="shared" si="0"/>
        <v>7000</v>
      </c>
    </row>
    <row r="20" spans="1:11" s="8" customFormat="1" ht="40.5" x14ac:dyDescent="0.3">
      <c r="A20" s="6">
        <f t="shared" si="2"/>
        <v>18</v>
      </c>
      <c r="B20" s="6" t="s">
        <v>236</v>
      </c>
      <c r="C20" s="5" t="s">
        <v>22</v>
      </c>
      <c r="D20" s="15" t="s">
        <v>134</v>
      </c>
      <c r="E20" s="5" t="s">
        <v>40</v>
      </c>
      <c r="F20" s="5" t="s">
        <v>185</v>
      </c>
      <c r="G20" s="1" t="s">
        <v>4</v>
      </c>
      <c r="H20" s="1" t="s">
        <v>65</v>
      </c>
      <c r="I20" s="6">
        <v>15</v>
      </c>
      <c r="J20" s="6">
        <v>400</v>
      </c>
      <c r="K20" s="6">
        <f t="shared" si="0"/>
        <v>6000</v>
      </c>
    </row>
    <row r="21" spans="1:11" ht="54" x14ac:dyDescent="0.3">
      <c r="A21" s="6">
        <f t="shared" si="2"/>
        <v>19</v>
      </c>
      <c r="B21" s="6" t="s">
        <v>237</v>
      </c>
      <c r="C21" s="5" t="s">
        <v>12</v>
      </c>
      <c r="D21" s="15" t="s">
        <v>135</v>
      </c>
      <c r="E21" s="5" t="s">
        <v>39</v>
      </c>
      <c r="F21" s="5" t="s">
        <v>186</v>
      </c>
      <c r="G21" s="1" t="s">
        <v>4</v>
      </c>
      <c r="H21" s="1" t="s">
        <v>65</v>
      </c>
      <c r="I21" s="6">
        <v>30</v>
      </c>
      <c r="J21" s="6">
        <v>2000</v>
      </c>
      <c r="K21" s="6">
        <f t="shared" ref="K21:K27" si="4">I21*J21</f>
        <v>60000</v>
      </c>
    </row>
    <row r="22" spans="1:11" ht="27" x14ac:dyDescent="0.3">
      <c r="A22" s="6">
        <f t="shared" si="2"/>
        <v>20</v>
      </c>
      <c r="B22" s="6" t="s">
        <v>238</v>
      </c>
      <c r="C22" s="5" t="s">
        <v>28</v>
      </c>
      <c r="D22" s="15" t="s">
        <v>136</v>
      </c>
      <c r="E22" s="5" t="s">
        <v>41</v>
      </c>
      <c r="F22" s="5" t="s">
        <v>187</v>
      </c>
      <c r="G22" s="1" t="s">
        <v>4</v>
      </c>
      <c r="H22" s="1" t="s">
        <v>65</v>
      </c>
      <c r="I22" s="6">
        <v>20</v>
      </c>
      <c r="J22" s="6">
        <v>200</v>
      </c>
      <c r="K22" s="6">
        <f t="shared" si="4"/>
        <v>4000</v>
      </c>
    </row>
    <row r="23" spans="1:11" x14ac:dyDescent="0.3">
      <c r="A23" s="6">
        <f t="shared" si="2"/>
        <v>21</v>
      </c>
      <c r="B23" s="6" t="s">
        <v>239</v>
      </c>
      <c r="C23" s="5" t="s">
        <v>113</v>
      </c>
      <c r="D23" s="1" t="s">
        <v>137</v>
      </c>
      <c r="E23" s="5" t="s">
        <v>114</v>
      </c>
      <c r="F23" s="5" t="s">
        <v>188</v>
      </c>
      <c r="G23" s="1" t="s">
        <v>4</v>
      </c>
      <c r="H23" s="1" t="s">
        <v>65</v>
      </c>
      <c r="I23" s="6">
        <v>50</v>
      </c>
      <c r="J23" s="6">
        <v>50</v>
      </c>
      <c r="K23" s="6">
        <f t="shared" si="4"/>
        <v>2500</v>
      </c>
    </row>
    <row r="24" spans="1:11" x14ac:dyDescent="0.3">
      <c r="A24" s="6">
        <f t="shared" si="2"/>
        <v>22</v>
      </c>
      <c r="B24" s="6" t="s">
        <v>112</v>
      </c>
      <c r="C24" s="5" t="s">
        <v>113</v>
      </c>
      <c r="D24" s="15" t="s">
        <v>137</v>
      </c>
      <c r="E24" s="5" t="s">
        <v>115</v>
      </c>
      <c r="F24" s="5" t="s">
        <v>189</v>
      </c>
      <c r="G24" s="1" t="s">
        <v>4</v>
      </c>
      <c r="H24" s="1" t="s">
        <v>65</v>
      </c>
      <c r="I24" s="6">
        <v>50</v>
      </c>
      <c r="J24" s="6">
        <v>40</v>
      </c>
      <c r="K24" s="6">
        <f t="shared" si="4"/>
        <v>2000</v>
      </c>
    </row>
    <row r="25" spans="1:11" x14ac:dyDescent="0.3">
      <c r="A25" s="6">
        <f t="shared" si="2"/>
        <v>23</v>
      </c>
      <c r="B25" s="6" t="s">
        <v>240</v>
      </c>
      <c r="C25" s="5" t="s">
        <v>116</v>
      </c>
      <c r="D25" s="15" t="s">
        <v>138</v>
      </c>
      <c r="E25" s="5" t="s">
        <v>117</v>
      </c>
      <c r="F25" s="5" t="s">
        <v>190</v>
      </c>
      <c r="G25" s="1" t="s">
        <v>4</v>
      </c>
      <c r="H25" s="1" t="s">
        <v>65</v>
      </c>
      <c r="I25" s="6">
        <v>15</v>
      </c>
      <c r="J25" s="6">
        <v>350</v>
      </c>
      <c r="K25" s="6">
        <f t="shared" si="4"/>
        <v>5250</v>
      </c>
    </row>
    <row r="26" spans="1:11" ht="67.5" x14ac:dyDescent="0.3">
      <c r="A26" s="6">
        <f t="shared" si="2"/>
        <v>24</v>
      </c>
      <c r="B26" s="6" t="s">
        <v>49</v>
      </c>
      <c r="C26" s="5" t="s">
        <v>218</v>
      </c>
      <c r="D26" s="15" t="s">
        <v>139</v>
      </c>
      <c r="E26" s="5" t="s">
        <v>118</v>
      </c>
      <c r="F26" s="5" t="s">
        <v>191</v>
      </c>
      <c r="G26" s="1" t="s">
        <v>4</v>
      </c>
      <c r="H26" s="1" t="s">
        <v>65</v>
      </c>
      <c r="I26" s="6">
        <v>40</v>
      </c>
      <c r="J26" s="6">
        <v>1000</v>
      </c>
      <c r="K26" s="6">
        <f t="shared" si="4"/>
        <v>40000</v>
      </c>
    </row>
    <row r="27" spans="1:11" ht="67.5" x14ac:dyDescent="0.3">
      <c r="A27" s="6">
        <f t="shared" si="2"/>
        <v>25</v>
      </c>
      <c r="B27" s="6" t="s">
        <v>241</v>
      </c>
      <c r="C27" s="5" t="s">
        <v>119</v>
      </c>
      <c r="D27" s="15" t="s">
        <v>140</v>
      </c>
      <c r="E27" s="5" t="s">
        <v>120</v>
      </c>
      <c r="F27" s="5" t="s">
        <v>192</v>
      </c>
      <c r="G27" s="1" t="s">
        <v>4</v>
      </c>
      <c r="H27" s="1" t="s">
        <v>65</v>
      </c>
      <c r="I27" s="6">
        <v>2</v>
      </c>
      <c r="J27" s="6">
        <v>35000</v>
      </c>
      <c r="K27" s="6">
        <f t="shared" si="4"/>
        <v>70000</v>
      </c>
    </row>
    <row r="28" spans="1:11" ht="27" x14ac:dyDescent="0.3">
      <c r="A28" s="6">
        <f t="shared" si="2"/>
        <v>26</v>
      </c>
      <c r="B28" s="6" t="s">
        <v>242</v>
      </c>
      <c r="C28" s="5" t="s">
        <v>75</v>
      </c>
      <c r="D28" s="15" t="s">
        <v>141</v>
      </c>
      <c r="E28" s="5" t="s">
        <v>75</v>
      </c>
      <c r="F28" s="5" t="s">
        <v>141</v>
      </c>
      <c r="G28" s="1" t="s">
        <v>14</v>
      </c>
      <c r="H28" s="1" t="s">
        <v>66</v>
      </c>
      <c r="I28" s="6">
        <v>200</v>
      </c>
      <c r="J28" s="6">
        <v>290</v>
      </c>
      <c r="K28" s="6">
        <f t="shared" si="0"/>
        <v>58000</v>
      </c>
    </row>
    <row r="29" spans="1:11" ht="27" x14ac:dyDescent="0.3">
      <c r="A29" s="6">
        <f t="shared" si="2"/>
        <v>27</v>
      </c>
      <c r="B29" s="6" t="s">
        <v>243</v>
      </c>
      <c r="C29" s="5" t="s">
        <v>76</v>
      </c>
      <c r="D29" s="15" t="s">
        <v>142</v>
      </c>
      <c r="E29" s="5" t="s">
        <v>77</v>
      </c>
      <c r="F29" s="5" t="s">
        <v>142</v>
      </c>
      <c r="G29" s="1" t="s">
        <v>14</v>
      </c>
      <c r="H29" s="1" t="s">
        <v>66</v>
      </c>
      <c r="I29" s="6">
        <v>200</v>
      </c>
      <c r="J29" s="6">
        <v>170</v>
      </c>
      <c r="K29" s="6">
        <f t="shared" si="0"/>
        <v>34000</v>
      </c>
    </row>
    <row r="30" spans="1:11" ht="27" x14ac:dyDescent="0.3">
      <c r="A30" s="6">
        <f t="shared" si="2"/>
        <v>28</v>
      </c>
      <c r="B30" s="6" t="s">
        <v>70</v>
      </c>
      <c r="C30" s="5" t="s">
        <v>78</v>
      </c>
      <c r="D30" s="15" t="s">
        <v>143</v>
      </c>
      <c r="E30" s="5" t="s">
        <v>78</v>
      </c>
      <c r="F30" s="5" t="s">
        <v>143</v>
      </c>
      <c r="G30" s="1" t="s">
        <v>14</v>
      </c>
      <c r="H30" s="1" t="s">
        <v>66</v>
      </c>
      <c r="I30" s="6">
        <v>100</v>
      </c>
      <c r="J30" s="6">
        <v>600</v>
      </c>
      <c r="K30" s="6">
        <f>I30*J30</f>
        <v>60000</v>
      </c>
    </row>
    <row r="31" spans="1:11" ht="27" x14ac:dyDescent="0.3">
      <c r="A31" s="6">
        <f t="shared" si="2"/>
        <v>29</v>
      </c>
      <c r="B31" s="6" t="s">
        <v>122</v>
      </c>
      <c r="C31" s="5" t="s">
        <v>47</v>
      </c>
      <c r="D31" s="15" t="s">
        <v>144</v>
      </c>
      <c r="E31" s="5" t="s">
        <v>47</v>
      </c>
      <c r="F31" s="5" t="s">
        <v>144</v>
      </c>
      <c r="G31" s="1" t="s">
        <v>14</v>
      </c>
      <c r="H31" s="1" t="s">
        <v>66</v>
      </c>
      <c r="I31" s="6">
        <v>100</v>
      </c>
      <c r="J31" s="6">
        <v>440</v>
      </c>
      <c r="K31" s="6">
        <f t="shared" ref="K31:K32" si="5">I31*J31</f>
        <v>44000</v>
      </c>
    </row>
    <row r="32" spans="1:11" ht="50.25" customHeight="1" x14ac:dyDescent="0.3">
      <c r="A32" s="6">
        <f t="shared" si="2"/>
        <v>30</v>
      </c>
      <c r="B32" s="6" t="s">
        <v>244</v>
      </c>
      <c r="C32" s="5" t="s">
        <v>79</v>
      </c>
      <c r="D32" s="15" t="s">
        <v>145</v>
      </c>
      <c r="E32" s="5" t="s">
        <v>79</v>
      </c>
      <c r="F32" s="5" t="s">
        <v>193</v>
      </c>
      <c r="G32" s="1" t="s">
        <v>4</v>
      </c>
      <c r="H32" s="1" t="s">
        <v>65</v>
      </c>
      <c r="I32" s="6">
        <v>20</v>
      </c>
      <c r="J32" s="6">
        <v>2300</v>
      </c>
      <c r="K32" s="6">
        <f t="shared" si="5"/>
        <v>46000</v>
      </c>
    </row>
    <row r="33" spans="1:11" ht="43.5" customHeight="1" x14ac:dyDescent="0.3">
      <c r="A33" s="6">
        <f t="shared" si="2"/>
        <v>31</v>
      </c>
      <c r="B33" s="6" t="s">
        <v>245</v>
      </c>
      <c r="C33" s="5" t="s">
        <v>80</v>
      </c>
      <c r="D33" s="15" t="s">
        <v>146</v>
      </c>
      <c r="E33" s="5" t="s">
        <v>96</v>
      </c>
      <c r="F33" s="5" t="s">
        <v>195</v>
      </c>
      <c r="G33" s="1" t="s">
        <v>4</v>
      </c>
      <c r="H33" s="1" t="s">
        <v>65</v>
      </c>
      <c r="I33" s="6">
        <v>5</v>
      </c>
      <c r="J33" s="6">
        <v>750</v>
      </c>
      <c r="K33" s="6">
        <f t="shared" ref="K33:K38" si="6">I33*J33</f>
        <v>3750</v>
      </c>
    </row>
    <row r="34" spans="1:11" x14ac:dyDescent="0.3">
      <c r="A34" s="6">
        <f t="shared" si="2"/>
        <v>32</v>
      </c>
      <c r="B34" s="6" t="s">
        <v>246</v>
      </c>
      <c r="C34" s="5" t="s">
        <v>81</v>
      </c>
      <c r="D34" s="15" t="s">
        <v>147</v>
      </c>
      <c r="E34" s="5" t="s">
        <v>97</v>
      </c>
      <c r="F34" s="5" t="s">
        <v>194</v>
      </c>
      <c r="G34" s="1" t="s">
        <v>4</v>
      </c>
      <c r="H34" s="1" t="s">
        <v>65</v>
      </c>
      <c r="I34" s="6">
        <v>5</v>
      </c>
      <c r="J34" s="6">
        <v>850</v>
      </c>
      <c r="K34" s="6">
        <f t="shared" si="6"/>
        <v>4250</v>
      </c>
    </row>
    <row r="35" spans="1:11" ht="27" x14ac:dyDescent="0.3">
      <c r="A35" s="6">
        <f t="shared" si="2"/>
        <v>33</v>
      </c>
      <c r="B35" s="6" t="s">
        <v>247</v>
      </c>
      <c r="C35" s="5" t="s">
        <v>42</v>
      </c>
      <c r="D35" s="15" t="s">
        <v>148</v>
      </c>
      <c r="E35" s="5" t="s">
        <v>82</v>
      </c>
      <c r="F35" s="5" t="s">
        <v>196</v>
      </c>
      <c r="G35" s="1" t="s">
        <v>4</v>
      </c>
      <c r="H35" s="1" t="s">
        <v>65</v>
      </c>
      <c r="I35" s="6">
        <v>50</v>
      </c>
      <c r="J35" s="6">
        <v>900</v>
      </c>
      <c r="K35" s="6">
        <f t="shared" si="6"/>
        <v>45000</v>
      </c>
    </row>
    <row r="36" spans="1:11" ht="27" x14ac:dyDescent="0.3">
      <c r="A36" s="6">
        <f t="shared" si="2"/>
        <v>34</v>
      </c>
      <c r="B36" s="6" t="s">
        <v>248</v>
      </c>
      <c r="C36" s="5" t="s">
        <v>83</v>
      </c>
      <c r="D36" s="15" t="s">
        <v>149</v>
      </c>
      <c r="E36" s="5" t="s">
        <v>84</v>
      </c>
      <c r="F36" s="5" t="s">
        <v>197</v>
      </c>
      <c r="G36" s="1" t="s">
        <v>4</v>
      </c>
      <c r="H36" s="1" t="s">
        <v>65</v>
      </c>
      <c r="I36" s="6">
        <v>30</v>
      </c>
      <c r="J36" s="6">
        <v>2200</v>
      </c>
      <c r="K36" s="6">
        <f t="shared" si="6"/>
        <v>66000</v>
      </c>
    </row>
    <row r="37" spans="1:11" ht="40.5" x14ac:dyDescent="0.3">
      <c r="A37" s="6">
        <f t="shared" si="2"/>
        <v>35</v>
      </c>
      <c r="B37" s="6" t="s">
        <v>249</v>
      </c>
      <c r="C37" s="5" t="s">
        <v>26</v>
      </c>
      <c r="D37" s="15" t="s">
        <v>150</v>
      </c>
      <c r="E37" s="5" t="s">
        <v>85</v>
      </c>
      <c r="F37" s="5" t="s">
        <v>198</v>
      </c>
      <c r="G37" s="1" t="s">
        <v>4</v>
      </c>
      <c r="H37" s="1" t="s">
        <v>65</v>
      </c>
      <c r="I37" s="6">
        <v>50</v>
      </c>
      <c r="J37" s="6">
        <v>2200</v>
      </c>
      <c r="K37" s="6">
        <f t="shared" si="6"/>
        <v>110000</v>
      </c>
    </row>
    <row r="38" spans="1:11" ht="40.5" x14ac:dyDescent="0.3">
      <c r="A38" s="6">
        <f t="shared" si="2"/>
        <v>36</v>
      </c>
      <c r="B38" s="6" t="s">
        <v>250</v>
      </c>
      <c r="C38" s="5" t="s">
        <v>11</v>
      </c>
      <c r="D38" s="15" t="s">
        <v>151</v>
      </c>
      <c r="E38" s="5" t="s">
        <v>86</v>
      </c>
      <c r="F38" s="5" t="s">
        <v>199</v>
      </c>
      <c r="G38" s="1" t="s">
        <v>4</v>
      </c>
      <c r="H38" s="1" t="s">
        <v>65</v>
      </c>
      <c r="I38" s="6">
        <v>100</v>
      </c>
      <c r="J38" s="6">
        <v>2500</v>
      </c>
      <c r="K38" s="6">
        <f t="shared" si="6"/>
        <v>250000</v>
      </c>
    </row>
    <row r="39" spans="1:11" ht="40.5" x14ac:dyDescent="0.3">
      <c r="A39" s="6">
        <f t="shared" si="2"/>
        <v>37</v>
      </c>
      <c r="B39" s="6" t="s">
        <v>251</v>
      </c>
      <c r="C39" s="5" t="s">
        <v>87</v>
      </c>
      <c r="D39" s="15" t="s">
        <v>152</v>
      </c>
      <c r="E39" s="5" t="s">
        <v>88</v>
      </c>
      <c r="F39" s="5" t="s">
        <v>200</v>
      </c>
      <c r="G39" s="1" t="s">
        <v>4</v>
      </c>
      <c r="H39" s="1" t="s">
        <v>65</v>
      </c>
      <c r="I39" s="6">
        <v>100</v>
      </c>
      <c r="J39" s="6">
        <v>6000</v>
      </c>
      <c r="K39" s="6">
        <f t="shared" si="0"/>
        <v>600000</v>
      </c>
    </row>
    <row r="40" spans="1:11" ht="27" x14ac:dyDescent="0.3">
      <c r="A40" s="6">
        <f t="shared" si="2"/>
        <v>38</v>
      </c>
      <c r="B40" s="6" t="s">
        <v>252</v>
      </c>
      <c r="C40" s="5" t="s">
        <v>23</v>
      </c>
      <c r="D40" s="15" t="s">
        <v>153</v>
      </c>
      <c r="E40" s="5" t="s">
        <v>89</v>
      </c>
      <c r="F40" s="5" t="s">
        <v>201</v>
      </c>
      <c r="G40" s="1" t="s">
        <v>4</v>
      </c>
      <c r="H40" s="1" t="s">
        <v>65</v>
      </c>
      <c r="I40" s="6">
        <v>120</v>
      </c>
      <c r="J40" s="6">
        <v>400</v>
      </c>
      <c r="K40" s="6">
        <f t="shared" si="0"/>
        <v>48000</v>
      </c>
    </row>
    <row r="41" spans="1:11" ht="27" x14ac:dyDescent="0.3">
      <c r="A41" s="6">
        <f t="shared" si="2"/>
        <v>39</v>
      </c>
      <c r="B41" s="6" t="s">
        <v>253</v>
      </c>
      <c r="C41" s="5" t="s">
        <v>24</v>
      </c>
      <c r="D41" s="15" t="s">
        <v>52</v>
      </c>
      <c r="E41" s="5" t="s">
        <v>89</v>
      </c>
      <c r="F41" s="5" t="s">
        <v>201</v>
      </c>
      <c r="G41" s="1" t="s">
        <v>4</v>
      </c>
      <c r="H41" s="1" t="s">
        <v>65</v>
      </c>
      <c r="I41" s="6">
        <v>50</v>
      </c>
      <c r="J41" s="6">
        <v>400</v>
      </c>
      <c r="K41" s="6">
        <f>I41*J41</f>
        <v>20000</v>
      </c>
    </row>
    <row r="42" spans="1:11" ht="27" x14ac:dyDescent="0.3">
      <c r="A42" s="6">
        <f t="shared" si="2"/>
        <v>40</v>
      </c>
      <c r="B42" s="6" t="s">
        <v>254</v>
      </c>
      <c r="C42" s="5" t="s">
        <v>24</v>
      </c>
      <c r="D42" s="15" t="s">
        <v>52</v>
      </c>
      <c r="E42" s="5" t="s">
        <v>90</v>
      </c>
      <c r="F42" s="5" t="s">
        <v>202</v>
      </c>
      <c r="G42" s="1" t="s">
        <v>4</v>
      </c>
      <c r="H42" s="1" t="s">
        <v>65</v>
      </c>
      <c r="I42" s="6">
        <v>30</v>
      </c>
      <c r="J42" s="6">
        <v>500</v>
      </c>
      <c r="K42" s="6">
        <f t="shared" si="0"/>
        <v>15000</v>
      </c>
    </row>
    <row r="43" spans="1:11" ht="81" x14ac:dyDescent="0.3">
      <c r="A43" s="6">
        <f t="shared" si="2"/>
        <v>41</v>
      </c>
      <c r="B43" s="6" t="s">
        <v>255</v>
      </c>
      <c r="C43" s="5" t="s">
        <v>25</v>
      </c>
      <c r="D43" s="15" t="s">
        <v>53</v>
      </c>
      <c r="E43" s="5" t="s">
        <v>91</v>
      </c>
      <c r="F43" s="5" t="s">
        <v>203</v>
      </c>
      <c r="G43" s="1" t="s">
        <v>4</v>
      </c>
      <c r="H43" s="1" t="s">
        <v>65</v>
      </c>
      <c r="I43" s="6">
        <v>100</v>
      </c>
      <c r="J43" s="6">
        <v>300</v>
      </c>
      <c r="K43" s="6">
        <f t="shared" si="0"/>
        <v>30000</v>
      </c>
    </row>
    <row r="44" spans="1:11" ht="81" x14ac:dyDescent="0.3">
      <c r="A44" s="6">
        <f t="shared" si="2"/>
        <v>42</v>
      </c>
      <c r="B44" s="6" t="s">
        <v>256</v>
      </c>
      <c r="C44" s="5" t="s">
        <v>25</v>
      </c>
      <c r="D44" s="15" t="s">
        <v>53</v>
      </c>
      <c r="E44" s="5" t="s">
        <v>92</v>
      </c>
      <c r="F44" s="5" t="s">
        <v>204</v>
      </c>
      <c r="G44" s="1" t="s">
        <v>4</v>
      </c>
      <c r="H44" s="1" t="s">
        <v>65</v>
      </c>
      <c r="I44" s="6">
        <v>30</v>
      </c>
      <c r="J44" s="6">
        <v>400</v>
      </c>
      <c r="K44" s="6">
        <f t="shared" si="0"/>
        <v>12000</v>
      </c>
    </row>
    <row r="45" spans="1:11" ht="41.25" customHeight="1" x14ac:dyDescent="0.3">
      <c r="A45" s="6">
        <f t="shared" si="2"/>
        <v>43</v>
      </c>
      <c r="B45" s="6" t="s">
        <v>71</v>
      </c>
      <c r="C45" s="5" t="s">
        <v>23</v>
      </c>
      <c r="D45" s="15" t="s">
        <v>153</v>
      </c>
      <c r="E45" s="5" t="s">
        <v>93</v>
      </c>
      <c r="F45" s="5" t="s">
        <v>205</v>
      </c>
      <c r="G45" s="1" t="s">
        <v>4</v>
      </c>
      <c r="H45" s="1" t="s">
        <v>65</v>
      </c>
      <c r="I45" s="6">
        <v>60</v>
      </c>
      <c r="J45" s="6">
        <v>550</v>
      </c>
      <c r="K45" s="6">
        <f t="shared" ref="K45:K56" si="7">I45*J45</f>
        <v>33000</v>
      </c>
    </row>
    <row r="46" spans="1:11" ht="40.5" x14ac:dyDescent="0.3">
      <c r="A46" s="6">
        <f t="shared" si="2"/>
        <v>44</v>
      </c>
      <c r="B46" s="6" t="s">
        <v>257</v>
      </c>
      <c r="C46" s="5" t="s">
        <v>23</v>
      </c>
      <c r="D46" s="15" t="s">
        <v>153</v>
      </c>
      <c r="E46" s="5" t="s">
        <v>98</v>
      </c>
      <c r="F46" s="5" t="s">
        <v>206</v>
      </c>
      <c r="G46" s="1" t="s">
        <v>4</v>
      </c>
      <c r="H46" s="1" t="s">
        <v>65</v>
      </c>
      <c r="I46" s="6">
        <v>10</v>
      </c>
      <c r="J46" s="6">
        <v>1800</v>
      </c>
      <c r="K46" s="6">
        <f t="shared" si="7"/>
        <v>18000</v>
      </c>
    </row>
    <row r="47" spans="1:11" ht="40.5" x14ac:dyDescent="0.3">
      <c r="A47" s="6">
        <f t="shared" si="2"/>
        <v>45</v>
      </c>
      <c r="B47" s="6" t="s">
        <v>258</v>
      </c>
      <c r="C47" s="5" t="s">
        <v>94</v>
      </c>
      <c r="D47" s="15" t="s">
        <v>154</v>
      </c>
      <c r="E47" s="5" t="s">
        <v>95</v>
      </c>
      <c r="F47" s="5" t="s">
        <v>207</v>
      </c>
      <c r="G47" s="1" t="s">
        <v>4</v>
      </c>
      <c r="H47" s="1" t="s">
        <v>65</v>
      </c>
      <c r="I47" s="6">
        <v>20</v>
      </c>
      <c r="J47" s="6">
        <v>400</v>
      </c>
      <c r="K47" s="6">
        <f t="shared" si="7"/>
        <v>8000</v>
      </c>
    </row>
    <row r="48" spans="1:11" ht="54" x14ac:dyDescent="0.3">
      <c r="A48" s="6">
        <f t="shared" si="2"/>
        <v>46</v>
      </c>
      <c r="B48" s="6" t="s">
        <v>259</v>
      </c>
      <c r="C48" s="5" t="s">
        <v>99</v>
      </c>
      <c r="D48" s="15" t="s">
        <v>155</v>
      </c>
      <c r="E48" s="5" t="s">
        <v>100</v>
      </c>
      <c r="F48" s="5" t="s">
        <v>208</v>
      </c>
      <c r="G48" s="1" t="s">
        <v>4</v>
      </c>
      <c r="H48" s="1" t="s">
        <v>65</v>
      </c>
      <c r="I48" s="6">
        <v>2</v>
      </c>
      <c r="J48" s="6">
        <v>6000</v>
      </c>
      <c r="K48" s="6">
        <f t="shared" si="7"/>
        <v>12000</v>
      </c>
    </row>
    <row r="49" spans="1:11" ht="27" x14ac:dyDescent="0.3">
      <c r="A49" s="6">
        <f t="shared" si="2"/>
        <v>47</v>
      </c>
      <c r="B49" s="6" t="s">
        <v>260</v>
      </c>
      <c r="C49" s="5" t="s">
        <v>101</v>
      </c>
      <c r="D49" s="15" t="s">
        <v>156</v>
      </c>
      <c r="E49" s="5" t="s">
        <v>102</v>
      </c>
      <c r="F49" s="5" t="s">
        <v>209</v>
      </c>
      <c r="G49" s="1" t="s">
        <v>4</v>
      </c>
      <c r="H49" s="1" t="s">
        <v>65</v>
      </c>
      <c r="I49" s="6">
        <v>1</v>
      </c>
      <c r="J49" s="6">
        <v>35000</v>
      </c>
      <c r="K49" s="6">
        <f t="shared" si="7"/>
        <v>35000</v>
      </c>
    </row>
    <row r="50" spans="1:11" ht="27" x14ac:dyDescent="0.3">
      <c r="A50" s="6">
        <f t="shared" si="2"/>
        <v>48</v>
      </c>
      <c r="B50" s="6" t="s">
        <v>261</v>
      </c>
      <c r="C50" s="5" t="s">
        <v>103</v>
      </c>
      <c r="D50" s="15" t="s">
        <v>157</v>
      </c>
      <c r="E50" s="5" t="s">
        <v>104</v>
      </c>
      <c r="F50" s="5" t="s">
        <v>210</v>
      </c>
      <c r="G50" s="1" t="s">
        <v>4</v>
      </c>
      <c r="H50" s="1" t="s">
        <v>65</v>
      </c>
      <c r="I50" s="6">
        <v>1</v>
      </c>
      <c r="J50" s="6">
        <v>13000</v>
      </c>
      <c r="K50" s="6">
        <f>I50*J50</f>
        <v>13000</v>
      </c>
    </row>
    <row r="51" spans="1:11" ht="40.5" x14ac:dyDescent="0.3">
      <c r="A51" s="6">
        <f t="shared" si="2"/>
        <v>49</v>
      </c>
      <c r="B51" s="6" t="s">
        <v>262</v>
      </c>
      <c r="C51" s="5" t="s">
        <v>109</v>
      </c>
      <c r="D51" s="15" t="s">
        <v>158</v>
      </c>
      <c r="E51" s="5" t="s">
        <v>110</v>
      </c>
      <c r="F51" s="5" t="s">
        <v>211</v>
      </c>
      <c r="G51" s="1" t="s">
        <v>14</v>
      </c>
      <c r="H51" s="1" t="s">
        <v>66</v>
      </c>
      <c r="I51" s="6">
        <v>40</v>
      </c>
      <c r="J51" s="6">
        <v>925</v>
      </c>
      <c r="K51" s="6">
        <f t="shared" si="7"/>
        <v>37000</v>
      </c>
    </row>
    <row r="52" spans="1:11" ht="54" x14ac:dyDescent="0.3">
      <c r="A52" s="6">
        <f t="shared" si="2"/>
        <v>50</v>
      </c>
      <c r="B52" s="6" t="s">
        <v>263</v>
      </c>
      <c r="C52" s="5" t="s">
        <v>109</v>
      </c>
      <c r="D52" s="1" t="s">
        <v>158</v>
      </c>
      <c r="E52" s="5" t="s">
        <v>111</v>
      </c>
      <c r="F52" s="5" t="s">
        <v>212</v>
      </c>
      <c r="G52" s="1" t="s">
        <v>14</v>
      </c>
      <c r="H52" s="1" t="s">
        <v>66</v>
      </c>
      <c r="I52" s="6">
        <v>40</v>
      </c>
      <c r="J52" s="6">
        <v>450</v>
      </c>
      <c r="K52" s="6">
        <f t="shared" si="7"/>
        <v>18000</v>
      </c>
    </row>
    <row r="53" spans="1:11" ht="27" x14ac:dyDescent="0.3">
      <c r="A53" s="6">
        <f t="shared" si="2"/>
        <v>51</v>
      </c>
      <c r="B53" s="6" t="s">
        <v>264</v>
      </c>
      <c r="C53" s="5" t="s">
        <v>105</v>
      </c>
      <c r="D53" s="15" t="s">
        <v>159</v>
      </c>
      <c r="E53" s="5" t="s">
        <v>106</v>
      </c>
      <c r="F53" s="5" t="s">
        <v>213</v>
      </c>
      <c r="G53" s="1" t="s">
        <v>4</v>
      </c>
      <c r="H53" s="1" t="s">
        <v>65</v>
      </c>
      <c r="I53" s="6">
        <v>2000</v>
      </c>
      <c r="J53" s="6">
        <v>3</v>
      </c>
      <c r="K53" s="6">
        <f t="shared" si="7"/>
        <v>6000</v>
      </c>
    </row>
    <row r="54" spans="1:11" x14ac:dyDescent="0.3">
      <c r="A54" s="6">
        <f t="shared" si="2"/>
        <v>52</v>
      </c>
      <c r="B54" s="6" t="s">
        <v>265</v>
      </c>
      <c r="C54" s="5" t="s">
        <v>107</v>
      </c>
      <c r="D54" s="15" t="s">
        <v>160</v>
      </c>
      <c r="E54" s="5" t="s">
        <v>108</v>
      </c>
      <c r="F54" s="5" t="s">
        <v>214</v>
      </c>
      <c r="G54" s="1" t="s">
        <v>4</v>
      </c>
      <c r="H54" s="1" t="s">
        <v>65</v>
      </c>
      <c r="I54" s="6">
        <v>2000</v>
      </c>
      <c r="J54" s="6">
        <v>3</v>
      </c>
      <c r="K54" s="6">
        <f t="shared" si="7"/>
        <v>6000</v>
      </c>
    </row>
    <row r="55" spans="1:11" x14ac:dyDescent="0.3">
      <c r="A55" s="6">
        <f t="shared" si="2"/>
        <v>53</v>
      </c>
      <c r="B55" s="6" t="s">
        <v>266</v>
      </c>
      <c r="C55" s="5" t="s">
        <v>165</v>
      </c>
      <c r="D55" s="15" t="s">
        <v>161</v>
      </c>
      <c r="E55" s="5" t="s">
        <v>167</v>
      </c>
      <c r="F55" s="5" t="s">
        <v>215</v>
      </c>
      <c r="G55" s="1" t="s">
        <v>4</v>
      </c>
      <c r="H55" s="1" t="s">
        <v>65</v>
      </c>
      <c r="I55" s="6">
        <v>100</v>
      </c>
      <c r="J55" s="6">
        <v>100</v>
      </c>
      <c r="K55" s="6">
        <f t="shared" si="7"/>
        <v>10000</v>
      </c>
    </row>
    <row r="56" spans="1:11" x14ac:dyDescent="0.3">
      <c r="A56" s="6">
        <f t="shared" si="2"/>
        <v>54</v>
      </c>
      <c r="B56" s="6" t="s">
        <v>267</v>
      </c>
      <c r="C56" s="5" t="s">
        <v>166</v>
      </c>
      <c r="D56" s="15" t="s">
        <v>162</v>
      </c>
      <c r="E56" s="5" t="s">
        <v>168</v>
      </c>
      <c r="F56" s="5" t="s">
        <v>219</v>
      </c>
      <c r="G56" s="1" t="s">
        <v>4</v>
      </c>
      <c r="H56" s="1" t="s">
        <v>65</v>
      </c>
      <c r="I56" s="6">
        <v>100</v>
      </c>
      <c r="J56" s="6">
        <v>120</v>
      </c>
      <c r="K56" s="6">
        <f t="shared" si="7"/>
        <v>12000</v>
      </c>
    </row>
    <row r="57" spans="1:11" x14ac:dyDescent="0.3">
      <c r="A57" s="25"/>
      <c r="B57" s="26"/>
      <c r="C57" s="26"/>
      <c r="D57" s="26"/>
      <c r="E57" s="26"/>
      <c r="F57" s="26"/>
      <c r="G57" s="26"/>
      <c r="H57" s="26"/>
      <c r="I57" s="26"/>
      <c r="J57" s="27"/>
      <c r="K57" s="13">
        <f>SUM(K3:K56)</f>
        <v>2959250</v>
      </c>
    </row>
    <row r="58" spans="1:11" ht="96" customHeight="1" x14ac:dyDescent="0.3">
      <c r="A58" s="28" t="s">
        <v>271</v>
      </c>
      <c r="B58" s="28"/>
      <c r="C58" s="28"/>
      <c r="D58" s="28"/>
      <c r="E58" s="28"/>
      <c r="F58" s="19" t="s">
        <v>67</v>
      </c>
      <c r="G58" s="22" t="s">
        <v>270</v>
      </c>
      <c r="H58" s="23"/>
      <c r="I58" s="23"/>
      <c r="J58" s="23"/>
      <c r="K58" s="24"/>
    </row>
    <row r="59" spans="1:11" ht="108.75" customHeight="1" x14ac:dyDescent="0.3">
      <c r="A59" s="28" t="s">
        <v>54</v>
      </c>
      <c r="B59" s="28"/>
      <c r="C59" s="28"/>
      <c r="D59" s="28"/>
      <c r="E59" s="28"/>
      <c r="F59" s="20"/>
      <c r="G59" s="29" t="s">
        <v>58</v>
      </c>
      <c r="H59" s="29"/>
      <c r="I59" s="29"/>
      <c r="J59" s="29"/>
      <c r="K59" s="29"/>
    </row>
    <row r="60" spans="1:11" ht="47.25" customHeight="1" x14ac:dyDescent="0.3">
      <c r="A60" s="28" t="s">
        <v>55</v>
      </c>
      <c r="B60" s="28"/>
      <c r="C60" s="28"/>
      <c r="D60" s="28"/>
      <c r="E60" s="28"/>
      <c r="F60" s="20"/>
      <c r="G60" s="29" t="s">
        <v>59</v>
      </c>
      <c r="H60" s="29"/>
      <c r="I60" s="29"/>
      <c r="J60" s="29"/>
      <c r="K60" s="29"/>
    </row>
    <row r="61" spans="1:11" ht="47.25" customHeight="1" x14ac:dyDescent="0.3">
      <c r="A61" s="28" t="s">
        <v>56</v>
      </c>
      <c r="B61" s="28"/>
      <c r="C61" s="28"/>
      <c r="D61" s="28"/>
      <c r="E61" s="28"/>
      <c r="F61" s="20"/>
      <c r="G61" s="29" t="s">
        <v>60</v>
      </c>
      <c r="H61" s="29"/>
      <c r="I61" s="29"/>
      <c r="J61" s="29"/>
      <c r="K61" s="29"/>
    </row>
    <row r="62" spans="1:11" ht="59.25" customHeight="1" x14ac:dyDescent="0.3">
      <c r="A62" s="28" t="s">
        <v>57</v>
      </c>
      <c r="B62" s="28"/>
      <c r="C62" s="28"/>
      <c r="D62" s="28"/>
      <c r="E62" s="28"/>
      <c r="F62" s="21"/>
      <c r="G62" s="30" t="s">
        <v>61</v>
      </c>
      <c r="H62" s="30"/>
      <c r="I62" s="30"/>
      <c r="J62" s="30"/>
      <c r="K62" s="30"/>
    </row>
    <row r="63" spans="1:11" x14ac:dyDescent="0.3">
      <c r="G63" s="18"/>
      <c r="H63" s="18"/>
      <c r="I63" s="18"/>
      <c r="J63" s="18"/>
      <c r="K63" s="18"/>
    </row>
  </sheetData>
  <mergeCells count="14">
    <mergeCell ref="C1:J1"/>
    <mergeCell ref="G63:K63"/>
    <mergeCell ref="F58:F62"/>
    <mergeCell ref="G58:K58"/>
    <mergeCell ref="A57:J57"/>
    <mergeCell ref="A62:E62"/>
    <mergeCell ref="G59:K59"/>
    <mergeCell ref="G60:K60"/>
    <mergeCell ref="G61:K61"/>
    <mergeCell ref="G62:K62"/>
    <mergeCell ref="A58:E58"/>
    <mergeCell ref="A59:E59"/>
    <mergeCell ref="A60:E60"/>
    <mergeCell ref="A61:E61"/>
  </mergeCells>
  <phoneticPr fontId="2" type="noConversion"/>
  <pageMargins left="0.7" right="0.7" top="0.75" bottom="0.75" header="0.3" footer="0.3"/>
  <pageSetup scale="5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Վարդանի տնտեսական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user10</cp:lastModifiedBy>
  <cp:lastPrinted>2026-03-05T08:25:21Z</cp:lastPrinted>
  <dcterms:created xsi:type="dcterms:W3CDTF">2015-06-05T18:17:20Z</dcterms:created>
  <dcterms:modified xsi:type="dcterms:W3CDTF">2026-03-06T07:36:02Z</dcterms:modified>
</cp:coreProperties>
</file>