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7560" yWindow="6795" windowWidth="13740" windowHeight="6285" activeTab="1"/>
  </bookViews>
  <sheets>
    <sheet name="Sheet2" sheetId="2" r:id="rId1"/>
    <sheet name="Sheet1" sheetId="1" r:id="rId2"/>
    <sheet name="Sheet3" sheetId="3" r:id="rId3"/>
  </sheets>
  <externalReferences>
    <externalReference r:id="rId4"/>
  </externalReferenc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 i="1" l="1"/>
  <c r="F47" i="3" l="1"/>
  <c r="F46" i="3"/>
  <c r="F45" i="3"/>
  <c r="F44" i="3"/>
  <c r="F43" i="3"/>
  <c r="F42" i="3"/>
  <c r="F41" i="3"/>
  <c r="F40" i="3"/>
  <c r="F39" i="3"/>
  <c r="F38" i="3"/>
  <c r="F37" i="3"/>
  <c r="F36" i="3"/>
  <c r="F35" i="3"/>
  <c r="F34" i="3"/>
  <c r="F33" i="3"/>
  <c r="F32" i="3"/>
  <c r="F31" i="3"/>
  <c r="F30" i="3"/>
  <c r="F29" i="3"/>
  <c r="F28" i="3"/>
  <c r="F27" i="3"/>
  <c r="F26" i="3"/>
  <c r="F25" i="3"/>
  <c r="F24" i="3"/>
  <c r="F23" i="3"/>
  <c r="F22" i="3"/>
  <c r="F21" i="3"/>
  <c r="F20" i="3"/>
  <c r="F19" i="3"/>
  <c r="F18" i="3"/>
  <c r="F17" i="3"/>
  <c r="F16" i="3"/>
  <c r="F15" i="3"/>
  <c r="F14" i="3"/>
  <c r="F13" i="3"/>
  <c r="F12" i="3"/>
  <c r="F11" i="3"/>
  <c r="F10" i="3"/>
  <c r="F9" i="3"/>
  <c r="F8" i="3"/>
  <c r="F7" i="3"/>
  <c r="F6" i="3"/>
  <c r="F5" i="3"/>
  <c r="F4" i="3"/>
  <c r="F3" i="3"/>
  <c r="A4" i="1" l="1"/>
  <c r="E4" i="1"/>
</calcChain>
</file>

<file path=xl/sharedStrings.xml><?xml version="1.0" encoding="utf-8"?>
<sst xmlns="http://schemas.openxmlformats.org/spreadsheetml/2006/main" count="295" uniqueCount="208">
  <si>
    <t>Հրավերով նախատեսված չափաբաժնի համարը</t>
  </si>
  <si>
    <t>Տեխնիկական բնութագիրը**</t>
  </si>
  <si>
    <t>Չ/Մ</t>
  </si>
  <si>
    <t>CPV</t>
  </si>
  <si>
    <t xml:space="preserve">Ապրանքի անվանումը </t>
  </si>
  <si>
    <t>ïáõ÷</t>
  </si>
  <si>
    <t>Ñ³ï</t>
  </si>
  <si>
    <t>ասեղ կարիչի 24/6</t>
  </si>
  <si>
    <t xml:space="preserve">մետաղալարե կապեր տուփով 
տուփի մեջ 1000 հատ N24/6 </t>
  </si>
  <si>
    <t>տուփ</t>
  </si>
  <si>
    <t>ասեղ կարիչի 26/6</t>
  </si>
  <si>
    <t>մետաղալարե կապեր տուփով, տուփի մեջ 1000 հատ N26/6</t>
  </si>
  <si>
    <t>ասեղ կարիչի փոքր</t>
  </si>
  <si>
    <t>թղթապանակ օղակով</t>
  </si>
  <si>
    <t>թղթապանակ կոճգամով</t>
  </si>
  <si>
    <t>ռեգիստր 7սմ Ա4</t>
  </si>
  <si>
    <t>Թղթապանակ ստվարաթղթե</t>
  </si>
  <si>
    <t>հատ</t>
  </si>
  <si>
    <t xml:space="preserve">գլանափաթեթված  պոլիմերային
 ժապավեն 48մմ լայնությամբ, սոսնձային շերտի հաստությունը  0,030*0,060մմ, ժապավենի երկարությունը 90մ </t>
  </si>
  <si>
    <t xml:space="preserve">սպիտակ չթափանցող , 100 գր/մք N1 օֆսեթային թղթից
չափը՝  115*225, ինքնասոսնձվող , կապի մեջ 50 հատ </t>
  </si>
  <si>
    <t xml:space="preserve">մետաղյա, 24/6 - 26/6 ասեղի չափսերի համար, հզորությունը
15- 20 թերթ կարելու համար,64մմ թերթերի տեղադրման խորությունը </t>
  </si>
  <si>
    <t>կոճգամ</t>
  </si>
  <si>
    <t>մետաղյա հիմքով, գլխիկը մետաղյա</t>
  </si>
  <si>
    <t>մատիտ սև գրաֆիտով ռետինով</t>
  </si>
  <si>
    <t>Կարծրությունը N2HB, գլխիկը՝
 ջնջիչով, ծայրը սրած</t>
  </si>
  <si>
    <t>մարկեր գրատախտակի</t>
  </si>
  <si>
    <t>մկրատ</t>
  </si>
  <si>
    <t>նոթատետր A5</t>
  </si>
  <si>
    <t>չափը՝  Ա5, վերևից պլաստմասե 
պարույրով , տողանի, թերթերի քանակը 70 , լամինացված ֆուտբորդ 350 գր, կազմով</t>
  </si>
  <si>
    <t>շտրիխ գրչատիպ</t>
  </si>
  <si>
    <t xml:space="preserve">ջնջոց մարկերի </t>
  </si>
  <si>
    <t>ռետին</t>
  </si>
  <si>
    <t xml:space="preserve">ջնջող , գրաֆիտե
 գրությունները ջնջելու համար, չափը ՝ 45*13*7 մմ , փափուկ </t>
  </si>
  <si>
    <t>սոսինձ 8գր</t>
  </si>
  <si>
    <t>սոսինձ հեղուկ</t>
  </si>
  <si>
    <t>սրիչ</t>
  </si>
  <si>
    <t xml:space="preserve">մարկեր  </t>
  </si>
  <si>
    <t xml:space="preserve">Ջնջոց գրատախտակի </t>
  </si>
  <si>
    <t xml:space="preserve">Կավիճ գրատախտակի </t>
  </si>
  <si>
    <t>Նամակի ծրար, A5 ձևաչափի</t>
  </si>
  <si>
    <t>Նամակի ծրար փոքր</t>
  </si>
  <si>
    <t xml:space="preserve">գլանափաթեթված  պոլիմերային
 ժապավեն 12մմ լայնությամբ, սոսնձային շերտի հաստությունը  0,018*0,030  մմ, ժապավենի երկարությունը 50մ </t>
  </si>
  <si>
    <t>կպչուն ժապավեն 1</t>
  </si>
  <si>
    <t>կպչուն ժապավեն 2</t>
  </si>
  <si>
    <t>Գրասենյակային գիրք 1</t>
  </si>
  <si>
    <t>Գրասենյակային գիրք 2</t>
  </si>
  <si>
    <t>մետաղալարե կապեր տուփով, տուփի մեջ 1000 հատ N10</t>
  </si>
  <si>
    <t>Գրիչ գնդիկավոր կապույտ</t>
  </si>
  <si>
    <t>Գրիչ գնդիկավոր կարմիր</t>
  </si>
  <si>
    <t>Գրիչ գնդիկավոր սև</t>
  </si>
  <si>
    <t xml:space="preserve">Կնիքի թանաք </t>
  </si>
  <si>
    <t>Հաշվասարք, գրասենյակային</t>
  </si>
  <si>
    <t>Ü² ßñç³Ý³éáõÃÛáõÝ 01/01/24 - 06/12/24</t>
  </si>
  <si>
    <t>Îá¹</t>
  </si>
  <si>
    <t>²Ýí³ÝáõÙ</t>
  </si>
  <si>
    <t>â³÷Ù³Ý ÙÇ³íáñ</t>
  </si>
  <si>
    <t>ÀÝÃ³óÇÏ ·ÇÝ</t>
  </si>
  <si>
    <t>êÏ½µ.ÙÝ.ù³Ý³Ï</t>
  </si>
  <si>
    <t>ØáõïùÇ ù³Ý³Ï</t>
  </si>
  <si>
    <t>ºÉùÇ ù³Ý³Ï</t>
  </si>
  <si>
    <t>ì»ñç.ÙÝ.ù³Ý³Ï</t>
  </si>
  <si>
    <t>պահանջ</t>
  </si>
  <si>
    <t>005368</t>
  </si>
  <si>
    <t>³Ùñ³Ï Ù»ï³ÕÛ³</t>
  </si>
  <si>
    <t>003516</t>
  </si>
  <si>
    <t>³Ùñ³Ï ë»ÕÙÇã Ù»Í</t>
  </si>
  <si>
    <t>002631</t>
  </si>
  <si>
    <t>³Ùñ³Ï ë»ÕÙÇã ÷áùñ</t>
  </si>
  <si>
    <t>005374</t>
  </si>
  <si>
    <t>³ë»Õ Ï³ñÇãÇ 24/6</t>
  </si>
  <si>
    <t>005375</t>
  </si>
  <si>
    <t>³ë»Õ Ï³ñÇãÇ 26/6</t>
  </si>
  <si>
    <t>004912</t>
  </si>
  <si>
    <t>³ë»Õ Ï³ñÇãÇ ÷áùñ</t>
  </si>
  <si>
    <t>003518</t>
  </si>
  <si>
    <t>³ñ³·³Ï³ñ .Ù»ï³ÕÛ³.300·ñ</t>
  </si>
  <si>
    <t>000026</t>
  </si>
  <si>
    <t>µ³ñÓÇÏ ÏÝÇùÇ</t>
  </si>
  <si>
    <t>005369</t>
  </si>
  <si>
    <t>·ñ³ë»Õ³ÝÇ Ñ³í³ù³Íáõ</t>
  </si>
  <si>
    <t>000007</t>
  </si>
  <si>
    <t>·ñ³ë»ÝÛ³Ï³ÛÇÝ ·Çñù</t>
  </si>
  <si>
    <t>003811</t>
  </si>
  <si>
    <t>·ñ³ë»ÝÛ³Ï³ÛÇÝ ·Çñù Ïáßï Ï³½Ù</t>
  </si>
  <si>
    <t>001737</t>
  </si>
  <si>
    <t>·ñÇã ·»É Ï³åáõÛï</t>
  </si>
  <si>
    <t>001736</t>
  </si>
  <si>
    <t>·ñÇã ·»É ë¨</t>
  </si>
  <si>
    <t>001706</t>
  </si>
  <si>
    <t>·ñÇã ·Ý¹ÇÏ³íáñ Ï³ñÙÇñ</t>
  </si>
  <si>
    <t>001707</t>
  </si>
  <si>
    <t>·ñÇã ·Ý¹ÇÏ³íáñ ë¨</t>
  </si>
  <si>
    <t>003813</t>
  </si>
  <si>
    <t>·ñÇã Ï³åáõÛï</t>
  </si>
  <si>
    <t>000021</t>
  </si>
  <si>
    <t>·ñã³Ù³Ý</t>
  </si>
  <si>
    <t>003525</t>
  </si>
  <si>
    <t>¿ç³ÝÇß</t>
  </si>
  <si>
    <t>003818</t>
  </si>
  <si>
    <t>Ã³Ý³ù Ï³åáõÛï</t>
  </si>
  <si>
    <t>003520</t>
  </si>
  <si>
    <t>Ã³Ý³ù ÏÝÇùÇ Ù³Ýáõß³Ï³·áõÛÝ</t>
  </si>
  <si>
    <t>002133</t>
  </si>
  <si>
    <t>ÃÕÃ³å³Ý³Ï  ëïí³ñ³ÃÕÃ»</t>
  </si>
  <si>
    <t>002125</t>
  </si>
  <si>
    <t>ÃÕÃ³å³Ý³Ï  ûÕ³Ïáí</t>
  </si>
  <si>
    <t>003633</t>
  </si>
  <si>
    <t>ÃÕÃ³å³Ý³Ï Ïá×·³Ùáí</t>
  </si>
  <si>
    <t>001650</t>
  </si>
  <si>
    <t>ÃÕÃ³å³Ý³Ï ý³ÛÉ»ñáí 20¿ç</t>
  </si>
  <si>
    <t>001649</t>
  </si>
  <si>
    <t>ÃÕÃ³å³Ý³Ï ý³ÛÉ»ñáí 40¿ç</t>
  </si>
  <si>
    <t>001648</t>
  </si>
  <si>
    <t>ÃÕÃ³å³Ý³Ï ý³ÛÉ»ñáí 60¿ç</t>
  </si>
  <si>
    <t>000942</t>
  </si>
  <si>
    <t>ÃáõÕÃ ²4</t>
  </si>
  <si>
    <t>Ï·</t>
  </si>
  <si>
    <t>000036</t>
  </si>
  <si>
    <t>ÃáõÕÃ ·áõÝ³íáñ</t>
  </si>
  <si>
    <t>000018</t>
  </si>
  <si>
    <t>Íñ³ñ A5</t>
  </si>
  <si>
    <t>002171</t>
  </si>
  <si>
    <t>Íñ³ñ ÷áùñ</t>
  </si>
  <si>
    <t>001654</t>
  </si>
  <si>
    <t>Ï³ñÇã Ù»Í</t>
  </si>
  <si>
    <t>000134</t>
  </si>
  <si>
    <t>Ï³ñÇã ÙÇçÇÝ</t>
  </si>
  <si>
    <t>000016</t>
  </si>
  <si>
    <t>Ïá×·³Ù</t>
  </si>
  <si>
    <t>000282</t>
  </si>
  <si>
    <t>ÏåãáõÝ Å³å³í»Ý  Ù»Í</t>
  </si>
  <si>
    <t>005371</t>
  </si>
  <si>
    <t>ÏåãáõÝ Å³å³í»Ý ÷áùñ</t>
  </si>
  <si>
    <t>004918</t>
  </si>
  <si>
    <t>Ù³ïÇï ë¨ ·ñ³ýÇïáí é»ïÇÝáí</t>
  </si>
  <si>
    <t>001061</t>
  </si>
  <si>
    <t>Ù³ñÏ»ñ</t>
  </si>
  <si>
    <t>004499</t>
  </si>
  <si>
    <t>Ù³ñÏ»ñ ·ñ³ï³Ëï³ÏÇ</t>
  </si>
  <si>
    <t>000033</t>
  </si>
  <si>
    <t>ÝßáõÙÝ»ñÇ ÃáõÕÃ</t>
  </si>
  <si>
    <t>002719</t>
  </si>
  <si>
    <t>ÝáÃ³ï»ïñ A5</t>
  </si>
  <si>
    <t>001656</t>
  </si>
  <si>
    <t>ßïñÇË ·ñã³ïÇå</t>
  </si>
  <si>
    <t>005156</t>
  </si>
  <si>
    <t>é»·Çëïñ 7ëÙ. ²4</t>
  </si>
  <si>
    <t>002535</t>
  </si>
  <si>
    <t>é»ïÇÝ</t>
  </si>
  <si>
    <t>002457</t>
  </si>
  <si>
    <t>ëáëÇÝÓ 8·ñ</t>
  </si>
  <si>
    <t>000031</t>
  </si>
  <si>
    <t>ëáëÇÝÓ Ñ»ÕáõÏ</t>
  </si>
  <si>
    <t>002529</t>
  </si>
  <si>
    <t>ëñÇã</t>
  </si>
  <si>
    <t>001058</t>
  </si>
  <si>
    <t>ý³ÛÉ</t>
  </si>
  <si>
    <t>005733</t>
  </si>
  <si>
    <t>ýáïáÃáõÕÃ 160·ñ.</t>
  </si>
  <si>
    <t>բարձիկ կնիքի</t>
  </si>
  <si>
    <t>Կնիքի թանաք մանուշակագույն</t>
  </si>
  <si>
    <t>Գրասենյակային  սեղմակներ` մետաղական, սև գույն իրանով, սեղմելու հնարավորությամբ, թղթի դարսը` լիարժեք ամրությամբ, միասնական պահելու կարողությամբ, 51 մմ եզրով:   Տուփի մեջ 12 հատ:  Attache, « Binder Clips» կամ Berlingo: Գործարանային փաթեթավորումով: Նմուշը համաձայնեցնել պատվիրատուի հետ:</t>
  </si>
  <si>
    <t>Գրասենյակային  սեղմակներ` մետաղական, սև գույն իրանով, սեղմելու հնարավորությամբ, թղթի դարսը` լիարժեք ամրությամբ, միասնական պահելու կարողությամբ, 32 մմ եզրով:   Տուփի մեջ 12 հատ:  Attache, « Binder Clips» կամ Berlingo: Գործարանային փաթեթավորումով: Նմուշը համաձայնեցնել պատվիրատուի հետ:</t>
  </si>
  <si>
    <t>Սեղմակ 51 մմ</t>
  </si>
  <si>
    <t>Սեղմակ 32 մմ</t>
  </si>
  <si>
    <t>Ամրակ միջին</t>
  </si>
  <si>
    <t xml:space="preserve">արագակար մետաղյա </t>
  </si>
  <si>
    <t xml:space="preserve"> կազմը՝ առնվազն 300 գրամ, ֆուդբորդ,
 մետաղական ամրակով, Ա4  (210x297) մմ ձևաչափի թղթերի համար: Նմուշը համաձայնեցնել պատվիրատուի հետ: </t>
  </si>
  <si>
    <t>Գրասենյակային գիրք, մատյան, 200 էջ, տողանի, սպիտակ էջերով, սպիտակ կազմով (կազմի խտությունը՝ ոչ պակաս 600 գ/մ2-ից), 100 թերթ, (թղթի խտությունը 70-80 գ/ք.մ): Գործարանային փաթեթավորումով: Ձևաչափը` A4 210 մմ x 297 մմ Նմուշը համաձայնեցնել պատվիրատուի հետ:</t>
  </si>
  <si>
    <t>Գելային գրիչ սև</t>
  </si>
  <si>
    <t>Թերթիկներ նշումների համար, գույնը՝ դեղին, ինքնակպչուն,
չափը՝ 76.2*76.2 մմ, կապի մեջ 100 թերթիկ։ Չափման միավորը՝ 1 հատը - 1 տուփ</t>
  </si>
  <si>
    <t>թուղթ գունավոր, A4 ֆորմատի</t>
  </si>
  <si>
    <t>ֆայլեր</t>
  </si>
  <si>
    <r>
      <t xml:space="preserve">գրասենյակային, 
պլաստմասե էրգոնոմիկ  բռնակով, կտրող մասը չժանգոտող 2 մմ հաստությամբ պողմատից,  սուր ծայրով, ամբողջ չափ՝ ոչ պակաս 20 սմ: </t>
    </r>
    <r>
      <rPr>
        <sz val="9"/>
        <color theme="1"/>
        <rFont val="GHEA Grapalat"/>
        <family val="3"/>
      </rPr>
      <t>Attache կամ համաւժեք Silwerhof: Գործարանային փաթեթավորումով: Նմուշը համաձայնեցնել Պատվիրատուի հետ:</t>
    </r>
  </si>
  <si>
    <r>
      <t xml:space="preserve">Հաշվասարք սեղանի, ոչ պակաս 12 նիշ, չափսը՝ լայնությունը ոչ պակաս 148մմ, երկարությունը՝ ոչ պակաս 192մմ, էրգոնոմիկ իրանով, նվազագույնը 31 խոշոր ստեղներով, գործողությունները՝ ցուցադրումով վահանակի վրա, ինքնալիցքավորվող, հետ հաշվարկը տեսնելու հնարավորությամբ, նվազագույնը 8 գործողություն կատարելու հնարավորությամբ, քաշը՝ ոչ պակաս 270գ: Գործարանային փաթեթավորումով: </t>
    </r>
    <r>
      <rPr>
        <sz val="9"/>
        <color rgb="FF000000"/>
        <rFont val="Arial LatArm"/>
        <family val="2"/>
      </rPr>
      <t xml:space="preserve">&lt;&lt;Citizen&gt;&gt; SDC-810 BN, KENKO KK-8131-12 </t>
    </r>
    <r>
      <rPr>
        <sz val="9"/>
        <color rgb="FF000000"/>
        <rFont val="Arial"/>
        <family val="2"/>
      </rPr>
      <t>կամ</t>
    </r>
    <r>
      <rPr>
        <sz val="9"/>
        <color rgb="FF000000"/>
        <rFont val="Arial LatArm"/>
        <family val="2"/>
      </rPr>
      <t xml:space="preserve"> </t>
    </r>
    <r>
      <rPr>
        <sz val="9"/>
        <color rgb="FF000000"/>
        <rFont val="Arial"/>
        <family val="2"/>
      </rPr>
      <t>համարժեք</t>
    </r>
    <r>
      <rPr>
        <sz val="9"/>
        <color rgb="FF000000"/>
        <rFont val="Arial LatArm"/>
        <family val="2"/>
      </rPr>
      <t xml:space="preserve">: </t>
    </r>
    <r>
      <rPr>
        <sz val="9"/>
        <color rgb="FF000000"/>
        <rFont val="Arial"/>
        <family val="2"/>
      </rPr>
      <t>Նմուշը համաձայնեցնել պատվիրատուի հետ:</t>
    </r>
  </si>
  <si>
    <t>Միջին, գրասենյակային ամրակներ (սկրեպ) մետաղական, մեկ տուփի քաշը` ոչ պակաս 53 գր.-ից, 33մմ երկարությամբ, թղթի դարսը լիարժեք ամրությամբ միասնական պահելու կարողությամբ: Տուփի մեջ 100 հատ: Գործարանային փաթեթավորումով: Չափման միավոր՝ 1 հատը - 1 տուփ։ Նմուշը համաձայնեցնել պատվիրատուի հետ</t>
  </si>
  <si>
    <r>
      <t xml:space="preserve">Թանաք կնիքի բարձիկի համար, կապույտ գույնի, 28-50մլ., պլաստմասե տարայով, որակյալ,
&lt;&lt;Flamingo&gt;&gt; </t>
    </r>
    <r>
      <rPr>
        <sz val="9"/>
        <color rgb="FF222222"/>
        <rFont val="Calibri"/>
        <family val="2"/>
        <charset val="204"/>
      </rPr>
      <t>«</t>
    </r>
    <r>
      <rPr>
        <sz val="9"/>
        <color rgb="FF222222"/>
        <rFont val="Arial LatArm"/>
        <family val="2"/>
      </rPr>
      <t>Trodat 7011</t>
    </r>
    <r>
      <rPr>
        <sz val="9"/>
        <color rgb="FF222222"/>
        <rFont val="Calibri"/>
        <family val="2"/>
        <charset val="204"/>
      </rPr>
      <t>»</t>
    </r>
    <r>
      <rPr>
        <sz val="9"/>
        <color rgb="FF222222"/>
        <rFont val="Arial LatArm"/>
        <family val="2"/>
      </rPr>
      <t xml:space="preserve">,« Axent - blue կամ համարժեքը, 2025թ. արտադրության:
                                                   </t>
    </r>
  </si>
  <si>
    <r>
      <t>Բարձիկ կնիքի համար N2, գույնը՝ կապույտ, չափսը՝ առնվազն 84</t>
    </r>
    <r>
      <rPr>
        <sz val="9"/>
        <color theme="1"/>
        <rFont val="Arial Unicode"/>
        <family val="2"/>
        <charset val="204"/>
      </rPr>
      <t>×</t>
    </r>
    <r>
      <rPr>
        <sz val="9"/>
        <color theme="1"/>
        <rFont val="Arial LatArm"/>
        <family val="2"/>
      </rPr>
      <t xml:space="preserve">122մմ, շեղումը՝ </t>
    </r>
    <r>
      <rPr>
        <sz val="9"/>
        <color theme="1"/>
        <rFont val="Calibri"/>
        <family val="2"/>
      </rPr>
      <t>±</t>
    </r>
    <r>
      <rPr>
        <sz val="8.1"/>
        <color theme="1"/>
        <rFont val="Arial LatArm"/>
        <family val="2"/>
      </rPr>
      <t xml:space="preserve">5%, </t>
    </r>
    <r>
      <rPr>
        <sz val="9"/>
        <color theme="1"/>
        <rFont val="Arial LatArm"/>
        <family val="2"/>
      </rPr>
      <t xml:space="preserve"> Horse, Faber-Castell կամ Fis: Նմուշը համաձայնեցնել պատվիրատուի հետ: </t>
    </r>
  </si>
  <si>
    <t>Թուղթ A4 ֆորմատի գունավոր, տուփով, տարբեր գույնի,100 թերթ</t>
  </si>
  <si>
    <t>ԽԱՉԱՏՈՒՐ ԱԲՈՎՅԱՆԻ ԱՆՎԱՆ ՀԱՅԿԱԿԱՆ ՊԵՏԱԿԱՆ ՄԱՆԿԱՎԱՐԺԱԿԱՆ ՀԱՄԱԼՍԱՐԱՆ ՀԻՄՆԱԴՐԱՄԻ 2026 ԹՎԱԿԱՆԻ ԿԱՐԻՔՆԵՐԻ ՀԱՄԱՐ ԳՐԵՆԱԿԱՆ ՊԻՏՈՒՅՔՆԵՐԻ 
ՏԵԽՆԻԿԱԿԱՆ ԲՆՈՒԹԱԳԻՐ - ԳՆՄԱՆ ՀԱՅՏ*</t>
  </si>
  <si>
    <t>Նամակի ծրար, A3 ձևաչափի</t>
  </si>
  <si>
    <r>
      <t xml:space="preserve">Պոլիէթիլենային շապիկ գործարանային փաթեթավորմամբՙ փաթեթում 100 հատ և նշված 40միկրո, </t>
    </r>
    <r>
      <rPr>
        <sz val="9"/>
        <color theme="1"/>
        <rFont val="GHEA Grapalat"/>
        <family val="3"/>
      </rPr>
      <t>Inspire</t>
    </r>
    <r>
      <rPr>
        <sz val="9"/>
        <color theme="1"/>
        <rFont val="Arial LatArm"/>
        <family val="2"/>
      </rPr>
      <t xml:space="preserve"> կամ համարժեք:</t>
    </r>
  </si>
  <si>
    <t xml:space="preserve"> գրաֆիտե մատիտի համար, 
 մետաղական 2.5 սմ</t>
  </si>
  <si>
    <t>Ֆոտոթուղթ A4</t>
  </si>
  <si>
    <t>Թափանցիկ պլաստիկից գելային գրիչներ, ռետինե բռնակով, գրչածայրի տրամագիծը` 0.5 կամ 0.7 մմ, թանաքի գույնը՝ սև, պատրաստված բարձրորակ պլաստիկից, գրչածայրը ասեղանման։ Berlingo, OfficeSpace կամ Attache Economy: Մատակարարման ենթական քանակը ըստ Պատվիրատուի պահանջի</t>
  </si>
  <si>
    <t>կարիչ, մինչև 20 թերթի համար</t>
  </si>
  <si>
    <t xml:space="preserve">գրասենյակային սոսնձ- 
մատիտ, չոր,  թուղթ սոսնձելու համար , քաշլը ՝ 8գ, պիտանելիությունը մատակարարման  օրվանից 1 տարի </t>
  </si>
  <si>
    <t xml:space="preserve">թուղթ սոսնձելու հեղուկ սոսինձ 55մլ, 
մատիտատիպ, թափանցիկ պլաստիկ տարայով, կափարիչի տակ, ծայրը ցանցավոր մասով/ վիսկոզի/  </t>
  </si>
  <si>
    <t>կավիճ գրատախտակի սպիտակ, 7.5 սմ երկարությամբ, ոչ տոքսիկ, տուփի մեջ 100 հատ</t>
  </si>
  <si>
    <t>Նամակի Íñ³ñ 254*176ÙÙ, գույնը՝ սպիտակ չթափանցող,
 100 գր/մք N1 օֆսեթային թղթից, ինքնասոսնձվող, A5 ձևաչափի: Մատակարարման ենթական քանակը ըստ Պատվիրատուի պահանջի</t>
  </si>
  <si>
    <t>նշումների թուղթ</t>
  </si>
  <si>
    <t>30192748</t>
  </si>
  <si>
    <t>Գրասենյակային գիրք կոշտ կազմով A4 ձևաչափի A4 210 մմ x 297 մմ, Էջի տպվածքը` տողանի: Կազմը կապույտ, ամուր, կտորածածկ կամ կաշվեպատ
Թերթերի թիվը` 96 Նմուշը համաձայնեցնել պատվիրատուի հետ:</t>
  </si>
  <si>
    <t>Տեսակը` գնդիկավոր
Թանաքի գույնը` կապույտ
Գրչածայրի տրամագիծը` 1 մմ
Պատրաստված է անթափանց սպիտակ պլաստիկից 
իրանը՝ եռանկյունաձև, Cello կամ Montex Tri-More: Նմուշը համաձայնեցնել պատվիրատուի հետ: Մատակարարման ենթական քանակը ըստ Պատվիրատուի պահանջի</t>
  </si>
  <si>
    <t>Տեսակը` գնդիկավոր
Թանաքի գույնը` կարմիր
Գրչածայրի տրամագիծը` 1 մմ
Պատրաստված է անթափանց սպիտակ պլաստիկից 
իրանը՝ եռանկյունաձև, Cello կամ Montex Tri-More: Նմուշը համաձայնեցնել պատվիրատուի հետ: Մատակարարման ենթական քանակը ըստ Պատվիրատուի պահանջի</t>
  </si>
  <si>
    <t xml:space="preserve">Տեսակը` գնդիկավոր
Թանաքի գույնը` սև
Գրչածայրի տրամագիծը` 1 մմ
Պատրաստված է անթափանց սպիտակ պլաստիկից 
իրանը՝ եռանկյունաձև, Cello կամ Montex Tri-More: Մատակարարման ենթական քանակը ըստ Պատվիրատուի պահանջի: Նմուշը համաձայնեցնել պատվիրատուի հետ: </t>
  </si>
  <si>
    <r>
      <t xml:space="preserve">Թանաք կնիքի բարձիկի համար,մանուշակագույն  գույնի, 28-50մլ., պլաստմասե տարայով, բարձրորակ, շուտ չորացող
&lt;&lt;Flamingo&gt;&gt;, </t>
    </r>
    <r>
      <rPr>
        <sz val="9"/>
        <color rgb="FF222222"/>
        <rFont val="Calibri"/>
        <family val="2"/>
        <charset val="204"/>
      </rPr>
      <t xml:space="preserve">«Trodat 7011»,« Axent - violet», </t>
    </r>
    <r>
      <rPr>
        <sz val="9"/>
        <color rgb="FF222222"/>
        <rFont val="GHEA Grapalat"/>
        <family val="3"/>
      </rPr>
      <t>Horse -violet</t>
    </r>
    <r>
      <rPr>
        <sz val="9"/>
        <color rgb="FF222222"/>
        <rFont val="Arial LatArm"/>
        <family val="2"/>
      </rPr>
      <t xml:space="preserve"> կամ համարժեքը, 2026թ. արտադրության: Նմուշը համաձայնեցնել պատվիրատուի հետ: 
                                                   </t>
    </r>
  </si>
  <si>
    <t xml:space="preserve">թղթապանակ օղակով, կազմը ստվարաթղթե լամինացված
 կազմով , համապատասխան 4,5 սմ չափի կռնակով (ծավալով), մետաղյա  ամրացման հարմարանքով, Ա4 (210x297) մմ ձևաչափի թղթերի համար: Մատակարարման ենթական քանակը ըստ Պատվիրատուի պահանջի: Նմուշը համաձայնեցնել պատվիրատուի հետ: </t>
  </si>
  <si>
    <t xml:space="preserve">թղթապանակ կոճգամով, կազմը՝  թափանցիկ
 պոլիէթիլենային ,  կոճգամով, թղթապանակ Ա4 ձևաչափի թղթերի համար, չափը 35x25.3, Նմուշը համաձայնեցնել պատվիրատուի հետ: </t>
  </si>
  <si>
    <t xml:space="preserve">ռեգիստոր 7սմ, Ա4, կազմը ՝ կոշտ ստվարաթղթե, կարտոնե, համապատասխան 7 սմ չափի կռնակով (ծավալով), մետաղյա  ամրացման հարմարանքով, Ա4 (210x297) մմ ձևաչափի թղթերի համար: Մատակարարման ենթական քանակը ըստ Պատվիրատուի պահանջի : Նմուշը համաձայնեցնել պատվիրատուի հետ: </t>
  </si>
  <si>
    <t xml:space="preserve"> կազմը ՝ 300 գրամ , ֆուդբորդ ,
 թել կապիչներով, Ա4  (210x297) մմ ձևաչափի թղթերի համար:Նմուշը համաձայնեցնել պատվիրատուի հետ: </t>
  </si>
  <si>
    <t>Նամակի Íñ³ñ 405մմ*320ÙÙ, գույնը՝ սպիտակ չթափանցող,
 100 գր/մք N1 օֆսեթային թղթից, ինքնասոսնձվող, A3 ձևաչափի</t>
  </si>
  <si>
    <t>մարկեր՝սև գույնի ,
 նախատեսված գրատախտակին գրելու համար,Ֆետրից կամ ծակոտկեն նյութից ծայրոցով: Մատակարարման ենթական քանակը ըստ Պատվիրատուի պահանջի</t>
  </si>
  <si>
    <t>մարկեր՝ տարբեր գույների ,
 նախատեսված
 ընդգծումներ անելու համար,Ֆետրից կամ ծակոտկեն նյութից տափակ ծայրոցով: պիտանելիությունը՝ մատակարարման  օրվանից 1 տարի: Մատակարարման ենթական քանակը ըստ Պատվիրատուի պահանջի</t>
  </si>
  <si>
    <t>գրչատիպ ուղղիչ, պլաստմասե սրվակ 10մլ 
գրչատիպ,կափարիչի տակ  ծայրակալը փակիչով պիտանելիությունը մատակարարման  օրվանից 1 տարի</t>
  </si>
  <si>
    <t>մարկերային գրատախտակի ջնջոց, պլաստիկ 
հիմքով 155*70*30 /շեղումը ±5%/: Նմուշը համաձայնեցնել Պատվիրատուի հետ:</t>
  </si>
  <si>
    <r>
      <t xml:space="preserve">Կավճային գրատախտակի ջնջոց պլաստիկ 
հիմքով 155*70*30 /շեղումը </t>
    </r>
    <r>
      <rPr>
        <sz val="9"/>
        <color theme="1"/>
        <rFont val="Calibri"/>
        <family val="2"/>
      </rPr>
      <t>±</t>
    </r>
    <r>
      <rPr>
        <sz val="8.1"/>
        <color theme="1"/>
        <rFont val="Arial LatArm"/>
        <family val="2"/>
      </rPr>
      <t>5%/: Նմուշը համաձայնեցնել Պատվիրատուի հետ:</t>
    </r>
  </si>
  <si>
    <t>ունիվերսալ ֆոտոթուղթ A4 ֆորմատի, հաստությունը 200գր/քմ, ուլտրասպիտակ, փայլատ /մատվի/, տպման որակը մինչև 5760dpi, գործարանային փաթեթավորմամբ, տուփում 50հատ: Մատակարարման ենթական քանակը ըստ Պատվիրատուի պահանջի : Նմուշը համաձայնեցնել պատվիրատուի հետ:</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</si>
</sst>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0"/>
    <numFmt numFmtId="166" formatCode="#,###,###,###,##0.000"/>
    <numFmt numFmtId="167" formatCode="#,###,###,###,##0.00"/>
  </numFmts>
  <fonts count="20" x14ac:knownFonts="1">
    <font>
      <sz val="11"/>
      <color theme="1"/>
      <name val="Calibri"/>
      <family val="2"/>
      <scheme val="minor"/>
    </font>
    <font>
      <sz val="11"/>
      <color theme="1"/>
      <name val="Arial LatArm"/>
      <family val="2"/>
    </font>
    <font>
      <sz val="9"/>
      <color theme="1"/>
      <name val="Arial LatArm"/>
      <family val="2"/>
    </font>
    <font>
      <sz val="9"/>
      <name val="Arial LatArm"/>
      <family val="2"/>
    </font>
    <font>
      <sz val="9"/>
      <color rgb="FF222222"/>
      <name val="Arial LatArm"/>
      <family val="2"/>
    </font>
    <font>
      <sz val="9"/>
      <color rgb="FF000000"/>
      <name val="Arial LatArm"/>
      <family val="2"/>
    </font>
    <font>
      <b/>
      <sz val="11"/>
      <color theme="1"/>
      <name val="Arial LatArm"/>
      <family val="2"/>
    </font>
    <font>
      <i/>
      <sz val="11"/>
      <color theme="1"/>
      <name val="Arial LatArm"/>
      <family val="2"/>
    </font>
    <font>
      <b/>
      <sz val="9"/>
      <color theme="1"/>
      <name val="Arial LatArm"/>
      <family val="2"/>
    </font>
    <font>
      <b/>
      <sz val="8"/>
      <color theme="1"/>
      <name val="Arial LatArm"/>
      <family val="2"/>
    </font>
    <font>
      <b/>
      <sz val="11"/>
      <color theme="1"/>
      <name val="Arial Armenian"/>
      <family val="2"/>
    </font>
    <font>
      <sz val="11"/>
      <color theme="1"/>
      <name val="Arial Armenian"/>
      <family val="2"/>
    </font>
    <font>
      <sz val="9"/>
      <color theme="1"/>
      <name val="GHEA Grapalat"/>
      <family val="3"/>
    </font>
    <font>
      <sz val="9"/>
      <color theme="1"/>
      <name val="Arial Unicode"/>
      <family val="2"/>
      <charset val="204"/>
    </font>
    <font>
      <sz val="9"/>
      <color rgb="FF222222"/>
      <name val="Calibri"/>
      <family val="2"/>
      <charset val="204"/>
    </font>
    <font>
      <sz val="9"/>
      <color rgb="FF000000"/>
      <name val="Arial"/>
      <family val="2"/>
    </font>
    <font>
      <sz val="9"/>
      <color theme="1"/>
      <name val="Calibri"/>
      <family val="2"/>
    </font>
    <font>
      <sz val="8.1"/>
      <color theme="1"/>
      <name val="Arial LatArm"/>
      <family val="2"/>
    </font>
    <font>
      <sz val="9"/>
      <color rgb="FF222222"/>
      <name val="GHEA Grapalat"/>
      <family val="3"/>
    </font>
    <font>
      <sz val="11"/>
      <name val="Calibri"/>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applyAlignment="1">
      <alignment wrapText="1"/>
    </xf>
    <xf numFmtId="0" fontId="1" fillId="0" borderId="0" xfId="0" applyFont="1" applyBorder="1" applyAlignment="1">
      <alignment wrapText="1"/>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7" fillId="0" borderId="0" xfId="0" applyFont="1" applyBorder="1" applyAlignment="1">
      <alignment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49" fontId="10" fillId="0" borderId="1" xfId="0" applyNumberFormat="1" applyFont="1" applyBorder="1"/>
    <xf numFmtId="0" fontId="10" fillId="0" borderId="1" xfId="0" applyFont="1" applyBorder="1"/>
    <xf numFmtId="0" fontId="10" fillId="0" borderId="1" xfId="0" applyFont="1" applyFill="1" applyBorder="1"/>
    <xf numFmtId="49" fontId="11" fillId="0" borderId="1" xfId="0" applyNumberFormat="1" applyFont="1" applyBorder="1"/>
    <xf numFmtId="165" fontId="11" fillId="0" borderId="1" xfId="0" applyNumberFormat="1" applyFont="1" applyBorder="1"/>
    <xf numFmtId="166" fontId="11" fillId="0" borderId="1" xfId="0" applyNumberFormat="1" applyFont="1" applyBorder="1"/>
    <xf numFmtId="167" fontId="11" fillId="0" borderId="1" xfId="0" applyNumberFormat="1" applyFont="1" applyBorder="1"/>
    <xf numFmtId="0" fontId="0" fillId="0" borderId="1" xfId="0" applyBorder="1"/>
    <xf numFmtId="0" fontId="0" fillId="2" borderId="0" xfId="0" applyFill="1" applyAlignment="1">
      <alignment wrapText="1"/>
    </xf>
    <xf numFmtId="0" fontId="1" fillId="2" borderId="0" xfId="0" applyFont="1" applyFill="1" applyBorder="1" applyAlignment="1">
      <alignment wrapText="1"/>
    </xf>
    <xf numFmtId="0" fontId="8" fillId="2" borderId="1" xfId="0" applyFont="1" applyFill="1" applyBorder="1" applyAlignment="1">
      <alignment horizontal="center" vertical="center" wrapText="1"/>
    </xf>
    <xf numFmtId="0" fontId="7" fillId="2" borderId="0" xfId="0" applyFont="1" applyFill="1" applyBorder="1" applyAlignment="1">
      <alignment wrapText="1"/>
    </xf>
    <xf numFmtId="0" fontId="1" fillId="0" borderId="0" xfId="0" applyFont="1" applyFill="1" applyBorder="1" applyAlignment="1">
      <alignment wrapText="1"/>
    </xf>
    <xf numFmtId="0" fontId="8"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49" fontId="12" fillId="0" borderId="0" xfId="0" applyNumberFormat="1"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7" fillId="0" borderId="0" xfId="0" applyFont="1" applyFill="1" applyBorder="1" applyAlignment="1">
      <alignment wrapText="1"/>
    </xf>
    <xf numFmtId="0" fontId="0" fillId="0" borderId="0" xfId="0" applyFill="1" applyAlignment="1">
      <alignment wrapText="1"/>
    </xf>
    <xf numFmtId="0" fontId="15" fillId="0" borderId="0" xfId="0" applyFont="1" applyAlignment="1">
      <alignment horizontal="center" wrapText="1"/>
    </xf>
    <xf numFmtId="49" fontId="19" fillId="0" borderId="0" xfId="0" applyNumberFormat="1" applyFont="1" applyFill="1" applyAlignment="1">
      <alignment horizontal="left" vertical="center"/>
    </xf>
    <xf numFmtId="0" fontId="2" fillId="2" borderId="0" xfId="0" applyFont="1" applyFill="1" applyBorder="1" applyAlignment="1">
      <alignment horizontal="center" vertical="center" wrapText="1"/>
    </xf>
    <xf numFmtId="49" fontId="2" fillId="2" borderId="0"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0" fontId="10" fillId="0" borderId="0" xfId="0" applyNumberFormat="1" applyFont="1" applyAlignment="1">
      <alignment horizontal="center"/>
    </xf>
    <xf numFmtId="49" fontId="11" fillId="0" borderId="0" xfId="0" applyNumberFormat="1" applyFont="1" applyAlignment="1">
      <alignment horizontal="center"/>
    </xf>
    <xf numFmtId="0" fontId="6" fillId="0" borderId="0" xfId="0" applyFont="1" applyBorder="1" applyAlignment="1">
      <alignment horizontal="center" wrapText="1"/>
    </xf>
    <xf numFmtId="0" fontId="7" fillId="0" borderId="0"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usanna.Avetisyan/Downloads/grenakan%20texnikakan%20bnutagi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row r="4">
          <cell r="A4">
            <v>1</v>
          </cell>
          <cell r="B4">
            <v>30197220</v>
          </cell>
          <cell r="E4" t="str">
            <v>ïáõ÷</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0"/>
  <sheetViews>
    <sheetView workbookViewId="0">
      <selection activeCell="M17" sqref="M17"/>
    </sheetView>
  </sheetViews>
  <sheetFormatPr defaultRowHeight="15" x14ac:dyDescent="0.25"/>
  <cols>
    <col min="2" max="2" width="34.140625" customWidth="1"/>
    <col min="5" max="5" width="12.85546875" customWidth="1"/>
    <col min="7" max="7" width="13" customWidth="1"/>
    <col min="8" max="8" width="13.85546875" customWidth="1"/>
  </cols>
  <sheetData>
    <row r="1" spans="1:9" x14ac:dyDescent="0.25">
      <c r="A1" s="39" t="s">
        <v>52</v>
      </c>
      <c r="B1" s="40"/>
      <c r="C1" s="40"/>
      <c r="D1" s="40"/>
      <c r="E1" s="40"/>
      <c r="F1" s="40"/>
      <c r="G1" s="40"/>
      <c r="H1" s="40"/>
    </row>
    <row r="2" spans="1:9" x14ac:dyDescent="0.25">
      <c r="A2" s="11" t="s">
        <v>53</v>
      </c>
      <c r="B2" s="11" t="s">
        <v>54</v>
      </c>
      <c r="C2" s="11" t="s">
        <v>55</v>
      </c>
      <c r="D2" s="12" t="s">
        <v>56</v>
      </c>
      <c r="E2" s="12" t="s">
        <v>57</v>
      </c>
      <c r="F2" s="12" t="s">
        <v>58</v>
      </c>
      <c r="G2" s="12" t="s">
        <v>59</v>
      </c>
      <c r="H2" s="12" t="s">
        <v>60</v>
      </c>
      <c r="I2" s="13" t="s">
        <v>61</v>
      </c>
    </row>
    <row r="3" spans="1:9" x14ac:dyDescent="0.25">
      <c r="A3" s="14" t="s">
        <v>62</v>
      </c>
      <c r="B3" s="14" t="s">
        <v>63</v>
      </c>
      <c r="C3" s="14" t="s">
        <v>6</v>
      </c>
      <c r="D3" s="15">
        <v>165</v>
      </c>
      <c r="E3" s="16">
        <v>57</v>
      </c>
      <c r="F3" s="17">
        <v>150</v>
      </c>
      <c r="G3" s="17">
        <v>150</v>
      </c>
      <c r="H3" s="16">
        <v>0</v>
      </c>
      <c r="I3" s="18">
        <v>300</v>
      </c>
    </row>
    <row r="4" spans="1:9" x14ac:dyDescent="0.25">
      <c r="A4" s="14" t="s">
        <v>64</v>
      </c>
      <c r="B4" s="14" t="s">
        <v>65</v>
      </c>
      <c r="C4" s="14" t="s">
        <v>6</v>
      </c>
      <c r="D4" s="15">
        <v>26.79</v>
      </c>
      <c r="E4" s="16">
        <v>0</v>
      </c>
      <c r="F4" s="17">
        <v>60</v>
      </c>
      <c r="G4" s="17">
        <v>30</v>
      </c>
      <c r="H4" s="16">
        <v>30</v>
      </c>
      <c r="I4" s="18">
        <v>60</v>
      </c>
    </row>
    <row r="5" spans="1:9" x14ac:dyDescent="0.25">
      <c r="A5" s="14" t="s">
        <v>66</v>
      </c>
      <c r="B5" s="14" t="s">
        <v>67</v>
      </c>
      <c r="C5" s="14" t="s">
        <v>6</v>
      </c>
      <c r="D5" s="15">
        <v>11.4</v>
      </c>
      <c r="E5" s="16">
        <v>0</v>
      </c>
      <c r="F5" s="17">
        <v>60</v>
      </c>
      <c r="G5" s="17">
        <v>55</v>
      </c>
      <c r="H5" s="16">
        <v>5</v>
      </c>
      <c r="I5" s="18">
        <v>60</v>
      </c>
    </row>
    <row r="6" spans="1:9" x14ac:dyDescent="0.25">
      <c r="A6" s="14" t="s">
        <v>68</v>
      </c>
      <c r="B6" s="14" t="s">
        <v>69</v>
      </c>
      <c r="C6" s="14" t="s">
        <v>5</v>
      </c>
      <c r="D6" s="15">
        <v>43.53</v>
      </c>
      <c r="E6" s="16">
        <v>0</v>
      </c>
      <c r="F6" s="17">
        <v>140</v>
      </c>
      <c r="G6" s="17">
        <v>80</v>
      </c>
      <c r="H6" s="16">
        <v>60</v>
      </c>
      <c r="I6" s="18">
        <v>140</v>
      </c>
    </row>
    <row r="7" spans="1:9" x14ac:dyDescent="0.25">
      <c r="A7" s="14" t="s">
        <v>70</v>
      </c>
      <c r="B7" s="14" t="s">
        <v>71</v>
      </c>
      <c r="C7" s="14" t="s">
        <v>5</v>
      </c>
      <c r="D7" s="15">
        <v>55.62</v>
      </c>
      <c r="E7" s="16">
        <v>0</v>
      </c>
      <c r="F7" s="17">
        <v>140</v>
      </c>
      <c r="G7" s="17">
        <v>61</v>
      </c>
      <c r="H7" s="16">
        <v>79</v>
      </c>
      <c r="I7" s="18">
        <v>140</v>
      </c>
    </row>
    <row r="8" spans="1:9" x14ac:dyDescent="0.25">
      <c r="A8" s="14" t="s">
        <v>72</v>
      </c>
      <c r="B8" s="14" t="s">
        <v>73</v>
      </c>
      <c r="C8" s="14" t="s">
        <v>5</v>
      </c>
      <c r="D8" s="15">
        <v>26.88</v>
      </c>
      <c r="E8" s="16">
        <v>0</v>
      </c>
      <c r="F8" s="17">
        <v>50</v>
      </c>
      <c r="G8" s="17">
        <v>24</v>
      </c>
      <c r="H8" s="16">
        <v>26</v>
      </c>
      <c r="I8" s="18">
        <v>50</v>
      </c>
    </row>
    <row r="9" spans="1:9" x14ac:dyDescent="0.25">
      <c r="A9" s="14" t="s">
        <v>74</v>
      </c>
      <c r="B9" s="14" t="s">
        <v>75</v>
      </c>
      <c r="C9" s="14" t="s">
        <v>6</v>
      </c>
      <c r="D9" s="15">
        <v>72</v>
      </c>
      <c r="E9" s="16">
        <v>674</v>
      </c>
      <c r="F9" s="17">
        <v>2500</v>
      </c>
      <c r="G9" s="17">
        <v>2974</v>
      </c>
      <c r="H9" s="16">
        <v>200</v>
      </c>
      <c r="I9" s="18">
        <v>3500</v>
      </c>
    </row>
    <row r="10" spans="1:9" x14ac:dyDescent="0.25">
      <c r="A10" s="14" t="s">
        <v>76</v>
      </c>
      <c r="B10" s="14" t="s">
        <v>77</v>
      </c>
      <c r="C10" s="14" t="s">
        <v>6</v>
      </c>
      <c r="D10" s="15">
        <v>319.99</v>
      </c>
      <c r="E10" s="16">
        <v>4</v>
      </c>
      <c r="F10" s="17">
        <v>0</v>
      </c>
      <c r="G10" s="17">
        <v>3</v>
      </c>
      <c r="H10" s="16">
        <v>1</v>
      </c>
      <c r="I10" s="18">
        <v>5</v>
      </c>
    </row>
    <row r="11" spans="1:9" x14ac:dyDescent="0.25">
      <c r="A11" s="14" t="s">
        <v>78</v>
      </c>
      <c r="B11" s="14" t="s">
        <v>79</v>
      </c>
      <c r="C11" s="14" t="s">
        <v>6</v>
      </c>
      <c r="D11" s="15">
        <v>1435.21</v>
      </c>
      <c r="E11" s="16">
        <v>4</v>
      </c>
      <c r="F11" s="17">
        <v>10</v>
      </c>
      <c r="G11" s="17">
        <v>10</v>
      </c>
      <c r="H11" s="16">
        <v>4</v>
      </c>
      <c r="I11" s="18">
        <v>10</v>
      </c>
    </row>
    <row r="12" spans="1:9" x14ac:dyDescent="0.25">
      <c r="A12" s="14" t="s">
        <v>80</v>
      </c>
      <c r="B12" s="14" t="s">
        <v>81</v>
      </c>
      <c r="C12" s="14" t="s">
        <v>6</v>
      </c>
      <c r="D12" s="15">
        <v>667.2</v>
      </c>
      <c r="E12" s="16">
        <v>0</v>
      </c>
      <c r="F12" s="17">
        <v>58</v>
      </c>
      <c r="G12" s="17">
        <v>52</v>
      </c>
      <c r="H12" s="16">
        <v>6</v>
      </c>
      <c r="I12" s="18">
        <v>100</v>
      </c>
    </row>
    <row r="13" spans="1:9" x14ac:dyDescent="0.25">
      <c r="A13" s="14" t="s">
        <v>82</v>
      </c>
      <c r="B13" s="14" t="s">
        <v>83</v>
      </c>
      <c r="C13" s="14" t="s">
        <v>6</v>
      </c>
      <c r="D13" s="15">
        <v>1500</v>
      </c>
      <c r="E13" s="16">
        <v>17</v>
      </c>
      <c r="F13" s="17">
        <v>42</v>
      </c>
      <c r="G13" s="17">
        <v>38</v>
      </c>
      <c r="H13" s="16">
        <v>21</v>
      </c>
      <c r="I13" s="18">
        <v>50</v>
      </c>
    </row>
    <row r="14" spans="1:9" x14ac:dyDescent="0.25">
      <c r="A14" s="14" t="s">
        <v>84</v>
      </c>
      <c r="B14" s="14" t="s">
        <v>85</v>
      </c>
      <c r="C14" s="14" t="s">
        <v>6</v>
      </c>
      <c r="D14" s="15">
        <v>148.44</v>
      </c>
      <c r="E14" s="16">
        <v>41</v>
      </c>
      <c r="F14" s="17">
        <v>100</v>
      </c>
      <c r="G14" s="17">
        <v>117</v>
      </c>
      <c r="H14" s="16">
        <v>24</v>
      </c>
      <c r="I14" s="18">
        <v>150</v>
      </c>
    </row>
    <row r="15" spans="1:9" x14ac:dyDescent="0.25">
      <c r="A15" s="14" t="s">
        <v>86</v>
      </c>
      <c r="B15" s="14" t="s">
        <v>87</v>
      </c>
      <c r="C15" s="14" t="s">
        <v>6</v>
      </c>
      <c r="D15" s="15">
        <v>240</v>
      </c>
      <c r="E15" s="16">
        <v>100</v>
      </c>
      <c r="F15" s="17">
        <v>100</v>
      </c>
      <c r="G15" s="17">
        <v>8</v>
      </c>
      <c r="H15" s="16">
        <v>92</v>
      </c>
      <c r="I15" s="18">
        <v>100</v>
      </c>
    </row>
    <row r="16" spans="1:9" x14ac:dyDescent="0.25">
      <c r="A16" s="14" t="s">
        <v>88</v>
      </c>
      <c r="B16" s="14" t="s">
        <v>89</v>
      </c>
      <c r="C16" s="14" t="s">
        <v>6</v>
      </c>
      <c r="D16" s="15">
        <v>38.4</v>
      </c>
      <c r="E16" s="16">
        <v>0</v>
      </c>
      <c r="F16" s="17">
        <v>100</v>
      </c>
      <c r="G16" s="17">
        <v>100</v>
      </c>
      <c r="H16" s="16">
        <v>0</v>
      </c>
      <c r="I16" s="18">
        <v>200</v>
      </c>
    </row>
    <row r="17" spans="1:9" x14ac:dyDescent="0.25">
      <c r="A17" s="14" t="s">
        <v>90</v>
      </c>
      <c r="B17" s="14" t="s">
        <v>91</v>
      </c>
      <c r="C17" s="14" t="s">
        <v>6</v>
      </c>
      <c r="D17" s="15">
        <v>38.4</v>
      </c>
      <c r="E17" s="16">
        <v>89</v>
      </c>
      <c r="F17" s="17">
        <v>150</v>
      </c>
      <c r="G17" s="17">
        <v>156</v>
      </c>
      <c r="H17" s="16">
        <v>83</v>
      </c>
      <c r="I17" s="18">
        <v>150</v>
      </c>
    </row>
    <row r="18" spans="1:9" x14ac:dyDescent="0.25">
      <c r="A18" s="14" t="s">
        <v>92</v>
      </c>
      <c r="B18" s="14" t="s">
        <v>93</v>
      </c>
      <c r="C18" s="14" t="s">
        <v>6</v>
      </c>
      <c r="D18" s="15">
        <v>36</v>
      </c>
      <c r="E18" s="16">
        <v>137</v>
      </c>
      <c r="F18" s="17">
        <v>1000</v>
      </c>
      <c r="G18" s="17">
        <v>529</v>
      </c>
      <c r="H18" s="16">
        <v>108</v>
      </c>
      <c r="I18" s="18">
        <v>1000</v>
      </c>
    </row>
    <row r="19" spans="1:9" x14ac:dyDescent="0.25">
      <c r="A19" s="14" t="s">
        <v>94</v>
      </c>
      <c r="B19" s="14" t="s">
        <v>95</v>
      </c>
      <c r="C19" s="14" t="s">
        <v>6</v>
      </c>
      <c r="D19" s="15">
        <v>600</v>
      </c>
      <c r="E19" s="16">
        <v>30</v>
      </c>
      <c r="F19" s="17">
        <v>0</v>
      </c>
      <c r="G19" s="17">
        <v>18</v>
      </c>
      <c r="H19" s="16">
        <v>12</v>
      </c>
      <c r="I19" s="18"/>
    </row>
    <row r="20" spans="1:9" x14ac:dyDescent="0.25">
      <c r="A20" s="14" t="s">
        <v>96</v>
      </c>
      <c r="B20" s="14" t="s">
        <v>97</v>
      </c>
      <c r="C20" s="14" t="s">
        <v>6</v>
      </c>
      <c r="D20" s="15">
        <v>330</v>
      </c>
      <c r="E20" s="16">
        <v>33</v>
      </c>
      <c r="F20" s="17">
        <v>0</v>
      </c>
      <c r="G20" s="17">
        <v>33</v>
      </c>
      <c r="H20" s="16">
        <v>0</v>
      </c>
      <c r="I20" s="18">
        <v>150</v>
      </c>
    </row>
    <row r="21" spans="1:9" x14ac:dyDescent="0.25">
      <c r="A21" s="14" t="s">
        <v>98</v>
      </c>
      <c r="B21" s="14" t="s">
        <v>99</v>
      </c>
      <c r="C21" s="14" t="s">
        <v>6</v>
      </c>
      <c r="D21" s="15">
        <v>494.4</v>
      </c>
      <c r="E21" s="16">
        <v>3</v>
      </c>
      <c r="F21" s="17">
        <v>10</v>
      </c>
      <c r="G21" s="17">
        <v>13</v>
      </c>
      <c r="H21" s="16">
        <v>0</v>
      </c>
      <c r="I21" s="18">
        <v>20</v>
      </c>
    </row>
    <row r="22" spans="1:9" x14ac:dyDescent="0.25">
      <c r="A22" s="14" t="s">
        <v>100</v>
      </c>
      <c r="B22" s="14" t="s">
        <v>101</v>
      </c>
      <c r="C22" s="14" t="s">
        <v>6</v>
      </c>
      <c r="D22" s="15">
        <v>494.99</v>
      </c>
      <c r="E22" s="16">
        <v>1</v>
      </c>
      <c r="F22" s="17">
        <v>0</v>
      </c>
      <c r="G22" s="17">
        <v>1</v>
      </c>
      <c r="H22" s="16">
        <v>0</v>
      </c>
      <c r="I22" s="18">
        <v>5</v>
      </c>
    </row>
    <row r="23" spans="1:9" x14ac:dyDescent="0.25">
      <c r="A23" s="14" t="s">
        <v>102</v>
      </c>
      <c r="B23" s="14" t="s">
        <v>103</v>
      </c>
      <c r="C23" s="14" t="s">
        <v>6</v>
      </c>
      <c r="D23" s="15">
        <v>128</v>
      </c>
      <c r="E23" s="16">
        <v>1042</v>
      </c>
      <c r="F23" s="17">
        <v>0</v>
      </c>
      <c r="G23" s="17">
        <v>744</v>
      </c>
      <c r="H23" s="16">
        <v>298</v>
      </c>
      <c r="I23" s="18">
        <v>1000</v>
      </c>
    </row>
    <row r="24" spans="1:9" x14ac:dyDescent="0.25">
      <c r="A24" s="14" t="s">
        <v>104</v>
      </c>
      <c r="B24" s="14" t="s">
        <v>105</v>
      </c>
      <c r="C24" s="14" t="s">
        <v>6</v>
      </c>
      <c r="D24" s="15">
        <v>296</v>
      </c>
      <c r="E24" s="16">
        <v>37</v>
      </c>
      <c r="F24" s="17">
        <v>150</v>
      </c>
      <c r="G24" s="17">
        <v>162</v>
      </c>
      <c r="H24" s="16">
        <v>25</v>
      </c>
      <c r="I24" s="18">
        <v>200</v>
      </c>
    </row>
    <row r="25" spans="1:9" x14ac:dyDescent="0.25">
      <c r="A25" s="14" t="s">
        <v>106</v>
      </c>
      <c r="B25" s="14" t="s">
        <v>107</v>
      </c>
      <c r="C25" s="14" t="s">
        <v>6</v>
      </c>
      <c r="D25" s="15">
        <v>80</v>
      </c>
      <c r="E25" s="16">
        <v>17</v>
      </c>
      <c r="F25" s="17">
        <v>60</v>
      </c>
      <c r="G25" s="17">
        <v>63</v>
      </c>
      <c r="H25" s="16">
        <v>14</v>
      </c>
      <c r="I25" s="18">
        <v>60</v>
      </c>
    </row>
    <row r="26" spans="1:9" x14ac:dyDescent="0.25">
      <c r="A26" s="14" t="s">
        <v>108</v>
      </c>
      <c r="B26" s="14" t="s">
        <v>109</v>
      </c>
      <c r="C26" s="14" t="s">
        <v>6</v>
      </c>
      <c r="D26" s="15">
        <v>399.99</v>
      </c>
      <c r="E26" s="16">
        <v>15</v>
      </c>
      <c r="F26" s="17">
        <v>0</v>
      </c>
      <c r="G26" s="17">
        <v>15</v>
      </c>
      <c r="H26" s="16">
        <v>0</v>
      </c>
      <c r="I26" s="18">
        <v>30</v>
      </c>
    </row>
    <row r="27" spans="1:9" x14ac:dyDescent="0.25">
      <c r="A27" s="14" t="s">
        <v>110</v>
      </c>
      <c r="B27" s="14" t="s">
        <v>111</v>
      </c>
      <c r="C27" s="14" t="s">
        <v>6</v>
      </c>
      <c r="D27" s="15">
        <v>225</v>
      </c>
      <c r="E27" s="16">
        <v>19</v>
      </c>
      <c r="F27" s="17">
        <v>30</v>
      </c>
      <c r="G27" s="17">
        <v>18</v>
      </c>
      <c r="H27" s="16">
        <v>31</v>
      </c>
      <c r="I27" s="18">
        <v>30</v>
      </c>
    </row>
    <row r="28" spans="1:9" x14ac:dyDescent="0.25">
      <c r="A28" s="14" t="s">
        <v>112</v>
      </c>
      <c r="B28" s="14" t="s">
        <v>113</v>
      </c>
      <c r="C28" s="14" t="s">
        <v>6</v>
      </c>
      <c r="D28" s="15">
        <v>350</v>
      </c>
      <c r="E28" s="16">
        <v>0</v>
      </c>
      <c r="F28" s="17">
        <v>30</v>
      </c>
      <c r="G28" s="17">
        <v>17</v>
      </c>
      <c r="H28" s="16">
        <v>13</v>
      </c>
      <c r="I28" s="18">
        <v>60</v>
      </c>
    </row>
    <row r="29" spans="1:9" x14ac:dyDescent="0.25">
      <c r="A29" s="14" t="s">
        <v>114</v>
      </c>
      <c r="B29" s="14" t="s">
        <v>115</v>
      </c>
      <c r="C29" s="14" t="s">
        <v>116</v>
      </c>
      <c r="D29" s="15">
        <v>891</v>
      </c>
      <c r="E29" s="16">
        <v>3352.5</v>
      </c>
      <c r="F29" s="17">
        <v>1000</v>
      </c>
      <c r="G29" s="17">
        <v>2487.5</v>
      </c>
      <c r="H29" s="16">
        <v>1865</v>
      </c>
      <c r="I29" s="18">
        <v>2000</v>
      </c>
    </row>
    <row r="30" spans="1:9" x14ac:dyDescent="0.25">
      <c r="A30" s="14" t="s">
        <v>117</v>
      </c>
      <c r="B30" s="14" t="s">
        <v>118</v>
      </c>
      <c r="C30" s="14" t="s">
        <v>6</v>
      </c>
      <c r="D30" s="15">
        <v>1424.99</v>
      </c>
      <c r="E30" s="16">
        <v>8.8000000000000007</v>
      </c>
      <c r="F30" s="17">
        <v>0</v>
      </c>
      <c r="G30" s="17">
        <v>5.2</v>
      </c>
      <c r="H30" s="16">
        <v>3.6</v>
      </c>
      <c r="I30" s="18">
        <v>5</v>
      </c>
    </row>
    <row r="31" spans="1:9" x14ac:dyDescent="0.25">
      <c r="A31" s="14" t="s">
        <v>119</v>
      </c>
      <c r="B31" s="14" t="s">
        <v>120</v>
      </c>
      <c r="C31" s="14" t="s">
        <v>6</v>
      </c>
      <c r="D31" s="15">
        <v>10.8</v>
      </c>
      <c r="E31" s="16">
        <v>300</v>
      </c>
      <c r="F31" s="17">
        <v>2000</v>
      </c>
      <c r="G31" s="17">
        <v>1520</v>
      </c>
      <c r="H31" s="16">
        <v>780</v>
      </c>
      <c r="I31" s="18">
        <v>1500</v>
      </c>
    </row>
    <row r="32" spans="1:9" x14ac:dyDescent="0.25">
      <c r="A32" s="14" t="s">
        <v>121</v>
      </c>
      <c r="B32" s="14" t="s">
        <v>122</v>
      </c>
      <c r="C32" s="14" t="s">
        <v>6</v>
      </c>
      <c r="D32" s="15">
        <v>8.8800000000000008</v>
      </c>
      <c r="E32" s="16">
        <v>420</v>
      </c>
      <c r="F32" s="17">
        <v>1000</v>
      </c>
      <c r="G32" s="17">
        <v>1180</v>
      </c>
      <c r="H32" s="16">
        <v>240</v>
      </c>
      <c r="I32" s="18">
        <v>2000</v>
      </c>
    </row>
    <row r="33" spans="1:9" x14ac:dyDescent="0.25">
      <c r="A33" s="14" t="s">
        <v>123</v>
      </c>
      <c r="B33" s="14" t="s">
        <v>124</v>
      </c>
      <c r="C33" s="14" t="s">
        <v>6</v>
      </c>
      <c r="D33" s="15">
        <v>3762.02</v>
      </c>
      <c r="E33" s="16">
        <v>0</v>
      </c>
      <c r="F33" s="17">
        <v>10</v>
      </c>
      <c r="G33" s="17">
        <v>8</v>
      </c>
      <c r="H33" s="16">
        <v>2</v>
      </c>
      <c r="I33" s="18"/>
    </row>
    <row r="34" spans="1:9" x14ac:dyDescent="0.25">
      <c r="A34" s="14" t="s">
        <v>125</v>
      </c>
      <c r="B34" s="14" t="s">
        <v>126</v>
      </c>
      <c r="C34" s="14" t="s">
        <v>6</v>
      </c>
      <c r="D34" s="15">
        <v>600</v>
      </c>
      <c r="E34" s="16">
        <v>0</v>
      </c>
      <c r="F34" s="17">
        <v>50</v>
      </c>
      <c r="G34" s="17">
        <v>50</v>
      </c>
      <c r="H34" s="16">
        <v>0</v>
      </c>
      <c r="I34" s="18">
        <v>100</v>
      </c>
    </row>
    <row r="35" spans="1:9" x14ac:dyDescent="0.25">
      <c r="A35" s="14" t="s">
        <v>127</v>
      </c>
      <c r="B35" s="14" t="s">
        <v>128</v>
      </c>
      <c r="C35" s="14" t="s">
        <v>5</v>
      </c>
      <c r="D35" s="15">
        <v>26.4</v>
      </c>
      <c r="E35" s="16">
        <v>0</v>
      </c>
      <c r="F35" s="17">
        <v>20</v>
      </c>
      <c r="G35" s="17">
        <v>20</v>
      </c>
      <c r="H35" s="16">
        <v>0</v>
      </c>
      <c r="I35" s="18">
        <v>30</v>
      </c>
    </row>
    <row r="36" spans="1:9" x14ac:dyDescent="0.25">
      <c r="A36" s="14" t="s">
        <v>129</v>
      </c>
      <c r="B36" s="14" t="s">
        <v>130</v>
      </c>
      <c r="C36" s="14" t="s">
        <v>6</v>
      </c>
      <c r="D36" s="15">
        <v>219.6</v>
      </c>
      <c r="E36" s="16">
        <v>38</v>
      </c>
      <c r="F36" s="17">
        <v>100</v>
      </c>
      <c r="G36" s="17">
        <v>86</v>
      </c>
      <c r="H36" s="16">
        <v>52</v>
      </c>
      <c r="I36" s="18">
        <v>100</v>
      </c>
    </row>
    <row r="37" spans="1:9" x14ac:dyDescent="0.25">
      <c r="A37" s="14" t="s">
        <v>131</v>
      </c>
      <c r="B37" s="14" t="s">
        <v>132</v>
      </c>
      <c r="C37" s="14" t="s">
        <v>6</v>
      </c>
      <c r="D37" s="15">
        <v>79.2</v>
      </c>
      <c r="E37" s="16">
        <v>100</v>
      </c>
      <c r="F37" s="17">
        <v>100</v>
      </c>
      <c r="G37" s="17">
        <v>139</v>
      </c>
      <c r="H37" s="16">
        <v>61</v>
      </c>
      <c r="I37" s="18">
        <v>150</v>
      </c>
    </row>
    <row r="38" spans="1:9" x14ac:dyDescent="0.25">
      <c r="A38" s="14" t="s">
        <v>133</v>
      </c>
      <c r="B38" s="14" t="s">
        <v>134</v>
      </c>
      <c r="C38" s="14" t="s">
        <v>6</v>
      </c>
      <c r="D38" s="15">
        <v>14.4</v>
      </c>
      <c r="E38" s="16">
        <v>0</v>
      </c>
      <c r="F38" s="17">
        <v>500</v>
      </c>
      <c r="G38" s="17">
        <v>390</v>
      </c>
      <c r="H38" s="16">
        <v>110</v>
      </c>
      <c r="I38" s="18">
        <v>500</v>
      </c>
    </row>
    <row r="39" spans="1:9" x14ac:dyDescent="0.25">
      <c r="A39" s="14" t="s">
        <v>135</v>
      </c>
      <c r="B39" s="14" t="s">
        <v>136</v>
      </c>
      <c r="C39" s="14" t="s">
        <v>6</v>
      </c>
      <c r="D39" s="15">
        <v>243.54</v>
      </c>
      <c r="E39" s="16">
        <v>0</v>
      </c>
      <c r="F39" s="17">
        <v>200</v>
      </c>
      <c r="G39" s="17">
        <v>200</v>
      </c>
      <c r="H39" s="16">
        <v>0</v>
      </c>
      <c r="I39" s="18">
        <v>250</v>
      </c>
    </row>
    <row r="40" spans="1:9" x14ac:dyDescent="0.25">
      <c r="A40" s="14" t="s">
        <v>137</v>
      </c>
      <c r="B40" s="14" t="s">
        <v>138</v>
      </c>
      <c r="C40" s="14" t="s">
        <v>6</v>
      </c>
      <c r="D40" s="15">
        <v>52.8</v>
      </c>
      <c r="E40" s="16">
        <v>10</v>
      </c>
      <c r="F40" s="17">
        <v>50</v>
      </c>
      <c r="G40" s="17">
        <v>60</v>
      </c>
      <c r="H40" s="16">
        <v>0</v>
      </c>
      <c r="I40" s="18">
        <v>100</v>
      </c>
    </row>
    <row r="41" spans="1:9" x14ac:dyDescent="0.25">
      <c r="A41" s="14" t="s">
        <v>139</v>
      </c>
      <c r="B41" s="14" t="s">
        <v>140</v>
      </c>
      <c r="C41" s="14" t="s">
        <v>6</v>
      </c>
      <c r="D41" s="15">
        <v>49.29</v>
      </c>
      <c r="E41" s="16">
        <v>61</v>
      </c>
      <c r="F41" s="17">
        <v>600</v>
      </c>
      <c r="G41" s="17">
        <v>458</v>
      </c>
      <c r="H41" s="16">
        <v>203</v>
      </c>
      <c r="I41" s="18">
        <v>400</v>
      </c>
    </row>
    <row r="42" spans="1:9" x14ac:dyDescent="0.25">
      <c r="A42" s="14" t="s">
        <v>141</v>
      </c>
      <c r="B42" s="14" t="s">
        <v>142</v>
      </c>
      <c r="C42" s="14" t="s">
        <v>6</v>
      </c>
      <c r="D42" s="15">
        <v>296.95999999999998</v>
      </c>
      <c r="E42" s="16">
        <v>56</v>
      </c>
      <c r="F42" s="17">
        <v>150</v>
      </c>
      <c r="G42" s="17">
        <v>206</v>
      </c>
      <c r="H42" s="16">
        <v>0</v>
      </c>
      <c r="I42" s="18">
        <v>250</v>
      </c>
    </row>
    <row r="43" spans="1:9" x14ac:dyDescent="0.25">
      <c r="A43" s="14" t="s">
        <v>143</v>
      </c>
      <c r="B43" s="14" t="s">
        <v>144</v>
      </c>
      <c r="C43" s="14" t="s">
        <v>6</v>
      </c>
      <c r="D43" s="15">
        <v>198</v>
      </c>
      <c r="E43" s="16">
        <v>53</v>
      </c>
      <c r="F43" s="17">
        <v>300</v>
      </c>
      <c r="G43" s="17">
        <v>173</v>
      </c>
      <c r="H43" s="16">
        <v>180</v>
      </c>
      <c r="I43" s="18">
        <v>100</v>
      </c>
    </row>
    <row r="44" spans="1:9" x14ac:dyDescent="0.25">
      <c r="A44" s="14" t="s">
        <v>145</v>
      </c>
      <c r="B44" s="14" t="s">
        <v>146</v>
      </c>
      <c r="C44" s="14" t="s">
        <v>6</v>
      </c>
      <c r="D44" s="15">
        <v>330</v>
      </c>
      <c r="E44" s="16">
        <v>0</v>
      </c>
      <c r="F44" s="17">
        <v>150</v>
      </c>
      <c r="G44" s="17">
        <v>150</v>
      </c>
      <c r="H44" s="16">
        <v>0</v>
      </c>
      <c r="I44" s="18">
        <v>300</v>
      </c>
    </row>
    <row r="45" spans="1:9" x14ac:dyDescent="0.25">
      <c r="A45" s="14" t="s">
        <v>147</v>
      </c>
      <c r="B45" s="14" t="s">
        <v>148</v>
      </c>
      <c r="C45" s="14" t="s">
        <v>6</v>
      </c>
      <c r="D45" s="15">
        <v>30</v>
      </c>
      <c r="E45" s="16">
        <v>0</v>
      </c>
      <c r="F45" s="17">
        <v>200</v>
      </c>
      <c r="G45" s="17">
        <v>159</v>
      </c>
      <c r="H45" s="16">
        <v>41</v>
      </c>
      <c r="I45" s="18">
        <v>150</v>
      </c>
    </row>
    <row r="46" spans="1:9" x14ac:dyDescent="0.25">
      <c r="A46" s="14" t="s">
        <v>149</v>
      </c>
      <c r="B46" s="14" t="s">
        <v>150</v>
      </c>
      <c r="C46" s="14" t="s">
        <v>6</v>
      </c>
      <c r="D46" s="15">
        <v>178.2</v>
      </c>
      <c r="E46" s="16">
        <v>12</v>
      </c>
      <c r="F46" s="17">
        <v>500</v>
      </c>
      <c r="G46" s="17">
        <v>157</v>
      </c>
      <c r="H46" s="16">
        <v>344</v>
      </c>
      <c r="I46" s="18">
        <v>100</v>
      </c>
    </row>
    <row r="47" spans="1:9" x14ac:dyDescent="0.25">
      <c r="A47" s="14" t="s">
        <v>151</v>
      </c>
      <c r="B47" s="14" t="s">
        <v>152</v>
      </c>
      <c r="C47" s="14" t="s">
        <v>6</v>
      </c>
      <c r="D47" s="15">
        <v>167.99</v>
      </c>
      <c r="E47" s="16">
        <v>12</v>
      </c>
      <c r="F47" s="17">
        <v>0</v>
      </c>
      <c r="G47" s="17">
        <v>12</v>
      </c>
      <c r="H47" s="16">
        <v>0</v>
      </c>
      <c r="I47" s="18">
        <v>10</v>
      </c>
    </row>
    <row r="48" spans="1:9" x14ac:dyDescent="0.25">
      <c r="A48" s="14" t="s">
        <v>153</v>
      </c>
      <c r="B48" s="14" t="s">
        <v>154</v>
      </c>
      <c r="C48" s="14" t="s">
        <v>6</v>
      </c>
      <c r="D48" s="15">
        <v>48</v>
      </c>
      <c r="E48" s="16">
        <v>16</v>
      </c>
      <c r="F48" s="17">
        <v>200</v>
      </c>
      <c r="G48" s="17">
        <v>81</v>
      </c>
      <c r="H48" s="16">
        <v>145</v>
      </c>
      <c r="I48" s="18">
        <v>50</v>
      </c>
    </row>
    <row r="49" spans="1:9" x14ac:dyDescent="0.25">
      <c r="A49" s="14" t="s">
        <v>155</v>
      </c>
      <c r="B49" s="14" t="s">
        <v>156</v>
      </c>
      <c r="C49" s="14" t="s">
        <v>6</v>
      </c>
      <c r="D49" s="15">
        <v>8.73</v>
      </c>
      <c r="E49" s="16">
        <v>26909</v>
      </c>
      <c r="F49" s="17">
        <v>0</v>
      </c>
      <c r="G49" s="17">
        <v>13550</v>
      </c>
      <c r="H49" s="16">
        <v>13359</v>
      </c>
      <c r="I49" s="18">
        <v>5000</v>
      </c>
    </row>
    <row r="50" spans="1:9" x14ac:dyDescent="0.25">
      <c r="A50" s="14" t="s">
        <v>157</v>
      </c>
      <c r="B50" s="14" t="s">
        <v>158</v>
      </c>
      <c r="C50" s="14" t="s">
        <v>6</v>
      </c>
      <c r="D50" s="15">
        <v>6600</v>
      </c>
      <c r="E50" s="16">
        <v>0</v>
      </c>
      <c r="F50" s="17">
        <v>1</v>
      </c>
      <c r="G50" s="17">
        <v>0</v>
      </c>
      <c r="H50" s="16">
        <v>1</v>
      </c>
      <c r="I50" s="18"/>
    </row>
  </sheetData>
  <mergeCells count="1">
    <mergeCell ref="A1:H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1"/>
  <sheetViews>
    <sheetView tabSelected="1" topLeftCell="A46" zoomScale="90" zoomScaleNormal="90" workbookViewId="0">
      <selection activeCell="D42" sqref="D42"/>
    </sheetView>
  </sheetViews>
  <sheetFormatPr defaultColWidth="8.85546875" defaultRowHeight="15" x14ac:dyDescent="0.25"/>
  <cols>
    <col min="1" max="1" width="12.140625" style="1" customWidth="1"/>
    <col min="2" max="2" width="12.28515625" style="1" customWidth="1"/>
    <col min="3" max="3" width="17.85546875" style="19" customWidth="1"/>
    <col min="4" max="4" width="49" style="33" customWidth="1"/>
    <col min="5" max="5" width="9" style="1" customWidth="1"/>
    <col min="6" max="6" width="13.28515625" style="1" customWidth="1"/>
    <col min="7" max="16384" width="8.85546875" style="1"/>
  </cols>
  <sheetData>
    <row r="1" spans="1:5" ht="45.75" customHeight="1" x14ac:dyDescent="0.25">
      <c r="A1" s="41" t="s">
        <v>179</v>
      </c>
      <c r="B1" s="41"/>
      <c r="C1" s="41"/>
      <c r="D1" s="41"/>
      <c r="E1" s="41"/>
    </row>
    <row r="2" spans="1:5" x14ac:dyDescent="0.25">
      <c r="A2" s="2"/>
      <c r="B2" s="2"/>
      <c r="C2" s="20"/>
      <c r="D2" s="23"/>
      <c r="E2" s="2"/>
    </row>
    <row r="3" spans="1:5" ht="54.75" customHeight="1" x14ac:dyDescent="0.25">
      <c r="A3" s="9" t="s">
        <v>0</v>
      </c>
      <c r="B3" s="9" t="s">
        <v>3</v>
      </c>
      <c r="C3" s="21" t="s">
        <v>4</v>
      </c>
      <c r="D3" s="24" t="s">
        <v>1</v>
      </c>
      <c r="E3" s="10" t="s">
        <v>2</v>
      </c>
    </row>
    <row r="4" spans="1:5" ht="84" customHeight="1" x14ac:dyDescent="0.25">
      <c r="A4" s="3">
        <f>[1]Sheet1!A4</f>
        <v>1</v>
      </c>
      <c r="B4" s="3">
        <f>[1]Sheet1!B4</f>
        <v>30197220</v>
      </c>
      <c r="C4" s="4" t="s">
        <v>165</v>
      </c>
      <c r="D4" s="25" t="s">
        <v>175</v>
      </c>
      <c r="E4" s="3" t="str">
        <f>[1]Sheet1!E4</f>
        <v>ïáõ÷</v>
      </c>
    </row>
    <row r="5" spans="1:5" ht="86.25" customHeight="1" x14ac:dyDescent="0.25">
      <c r="A5" s="4">
        <v>2</v>
      </c>
      <c r="B5" s="4">
        <v>39263521</v>
      </c>
      <c r="C5" s="5" t="s">
        <v>163</v>
      </c>
      <c r="D5" s="26" t="s">
        <v>161</v>
      </c>
      <c r="E5" s="3" t="s">
        <v>17</v>
      </c>
    </row>
    <row r="6" spans="1:5" ht="99.75" customHeight="1" x14ac:dyDescent="0.25">
      <c r="A6" s="4">
        <v>3</v>
      </c>
      <c r="B6" s="4">
        <v>39263521</v>
      </c>
      <c r="C6" s="5" t="s">
        <v>164</v>
      </c>
      <c r="D6" s="27" t="s">
        <v>162</v>
      </c>
      <c r="E6" s="5" t="s">
        <v>6</v>
      </c>
    </row>
    <row r="7" spans="1:5" ht="39" customHeight="1" x14ac:dyDescent="0.25">
      <c r="A7" s="4">
        <v>4</v>
      </c>
      <c r="B7" s="4">
        <v>30197100</v>
      </c>
      <c r="C7" s="5" t="s">
        <v>7</v>
      </c>
      <c r="D7" s="25" t="s">
        <v>8</v>
      </c>
      <c r="E7" s="5" t="s">
        <v>9</v>
      </c>
    </row>
    <row r="8" spans="1:5" ht="36.75" customHeight="1" x14ac:dyDescent="0.25">
      <c r="A8" s="4">
        <v>5</v>
      </c>
      <c r="B8" s="6">
        <v>30197112</v>
      </c>
      <c r="C8" s="7" t="s">
        <v>10</v>
      </c>
      <c r="D8" s="28" t="s">
        <v>11</v>
      </c>
      <c r="E8" s="7" t="s">
        <v>9</v>
      </c>
    </row>
    <row r="9" spans="1:5" ht="38.25" customHeight="1" x14ac:dyDescent="0.25">
      <c r="A9" s="4">
        <v>6</v>
      </c>
      <c r="B9" s="4">
        <v>30197111</v>
      </c>
      <c r="C9" s="5" t="s">
        <v>12</v>
      </c>
      <c r="D9" s="29" t="s">
        <v>46</v>
      </c>
      <c r="E9" s="5" t="s">
        <v>5</v>
      </c>
    </row>
    <row r="10" spans="1:5" ht="52.5" customHeight="1" x14ac:dyDescent="0.25">
      <c r="A10" s="4">
        <v>7</v>
      </c>
      <c r="B10" s="4">
        <v>22851100</v>
      </c>
      <c r="C10" s="5" t="s">
        <v>166</v>
      </c>
      <c r="D10" s="25" t="s">
        <v>167</v>
      </c>
      <c r="E10" s="5" t="s">
        <v>6</v>
      </c>
    </row>
    <row r="11" spans="1:5" s="33" customFormat="1" ht="51.75" customHeight="1" x14ac:dyDescent="0.25">
      <c r="A11" s="25">
        <v>8</v>
      </c>
      <c r="B11" s="25">
        <v>30192154</v>
      </c>
      <c r="C11" s="30" t="s">
        <v>159</v>
      </c>
      <c r="D11" s="30" t="s">
        <v>177</v>
      </c>
      <c r="E11" s="30" t="s">
        <v>6</v>
      </c>
    </row>
    <row r="12" spans="1:5" ht="61.5" customHeight="1" x14ac:dyDescent="0.25">
      <c r="A12" s="4">
        <v>9</v>
      </c>
      <c r="B12" s="4">
        <v>39263200</v>
      </c>
      <c r="C12" s="5" t="s">
        <v>44</v>
      </c>
      <c r="D12" s="31" t="s">
        <v>192</v>
      </c>
      <c r="E12" s="5" t="s">
        <v>6</v>
      </c>
    </row>
    <row r="13" spans="1:5" ht="73.5" customHeight="1" x14ac:dyDescent="0.25">
      <c r="A13" s="4">
        <v>10</v>
      </c>
      <c r="B13" s="4">
        <v>39263200</v>
      </c>
      <c r="C13" s="5" t="s">
        <v>45</v>
      </c>
      <c r="D13" s="30" t="s">
        <v>168</v>
      </c>
      <c r="E13" s="5" t="s">
        <v>17</v>
      </c>
    </row>
    <row r="14" spans="1:5" ht="70.5" customHeight="1" x14ac:dyDescent="0.25">
      <c r="A14" s="4">
        <v>11</v>
      </c>
      <c r="B14" s="4">
        <v>30192128</v>
      </c>
      <c r="C14" s="5" t="s">
        <v>169</v>
      </c>
      <c r="D14" s="25" t="s">
        <v>184</v>
      </c>
      <c r="E14" s="5" t="s">
        <v>6</v>
      </c>
    </row>
    <row r="15" spans="1:5" ht="94.5" customHeight="1" x14ac:dyDescent="0.25">
      <c r="A15" s="4">
        <v>12</v>
      </c>
      <c r="B15" s="4">
        <v>30192121</v>
      </c>
      <c r="C15" s="5" t="s">
        <v>47</v>
      </c>
      <c r="D15" s="25" t="s">
        <v>193</v>
      </c>
      <c r="E15" s="5" t="s">
        <v>6</v>
      </c>
    </row>
    <row r="16" spans="1:5" ht="58.5" customHeight="1" x14ac:dyDescent="0.25">
      <c r="A16" s="4">
        <v>13</v>
      </c>
      <c r="B16" s="4">
        <v>30192121</v>
      </c>
      <c r="C16" s="5" t="s">
        <v>48</v>
      </c>
      <c r="D16" s="25" t="s">
        <v>194</v>
      </c>
      <c r="E16" s="5" t="s">
        <v>6</v>
      </c>
    </row>
    <row r="17" spans="1:5" ht="103.5" customHeight="1" x14ac:dyDescent="0.25">
      <c r="A17" s="4">
        <v>14</v>
      </c>
      <c r="B17" s="4">
        <v>30192121</v>
      </c>
      <c r="C17" s="5" t="s">
        <v>49</v>
      </c>
      <c r="D17" s="25" t="s">
        <v>195</v>
      </c>
      <c r="E17" s="5" t="s">
        <v>6</v>
      </c>
    </row>
    <row r="18" spans="1:5" ht="60" customHeight="1" x14ac:dyDescent="0.25">
      <c r="A18" s="4">
        <v>15</v>
      </c>
      <c r="B18" s="4">
        <v>30192114</v>
      </c>
      <c r="C18" s="5" t="s">
        <v>50</v>
      </c>
      <c r="D18" s="31" t="s">
        <v>176</v>
      </c>
      <c r="E18" s="5" t="s">
        <v>6</v>
      </c>
    </row>
    <row r="19" spans="1:5" ht="57" customHeight="1" x14ac:dyDescent="0.25">
      <c r="A19" s="4">
        <v>16</v>
      </c>
      <c r="B19" s="4">
        <v>30192114</v>
      </c>
      <c r="C19" s="5" t="s">
        <v>160</v>
      </c>
      <c r="D19" s="31" t="s">
        <v>196</v>
      </c>
      <c r="E19" s="5" t="s">
        <v>6</v>
      </c>
    </row>
    <row r="20" spans="1:5" ht="73.5" customHeight="1" x14ac:dyDescent="0.25">
      <c r="A20" s="4">
        <v>17</v>
      </c>
      <c r="B20" s="4">
        <v>39264100</v>
      </c>
      <c r="C20" s="5" t="s">
        <v>13</v>
      </c>
      <c r="D20" s="25" t="s">
        <v>197</v>
      </c>
      <c r="E20" s="5" t="s">
        <v>6</v>
      </c>
    </row>
    <row r="21" spans="1:5" ht="48" x14ac:dyDescent="0.25">
      <c r="A21" s="4">
        <v>18</v>
      </c>
      <c r="B21" s="4">
        <v>22851200</v>
      </c>
      <c r="C21" s="5" t="s">
        <v>14</v>
      </c>
      <c r="D21" s="25" t="s">
        <v>198</v>
      </c>
      <c r="E21" s="5" t="s">
        <v>6</v>
      </c>
    </row>
    <row r="22" spans="1:5" ht="55.5" customHeight="1" x14ac:dyDescent="0.25">
      <c r="A22" s="4">
        <v>19</v>
      </c>
      <c r="B22" s="4">
        <v>22851200</v>
      </c>
      <c r="C22" s="5" t="s">
        <v>15</v>
      </c>
      <c r="D22" s="25" t="s">
        <v>199</v>
      </c>
      <c r="E22" s="5" t="s">
        <v>6</v>
      </c>
    </row>
    <row r="23" spans="1:5" ht="57" customHeight="1" x14ac:dyDescent="0.25">
      <c r="A23" s="4">
        <v>20</v>
      </c>
      <c r="B23" s="4">
        <v>22851200</v>
      </c>
      <c r="C23" s="5" t="s">
        <v>16</v>
      </c>
      <c r="D23" s="28" t="s">
        <v>200</v>
      </c>
      <c r="E23" s="5" t="s">
        <v>17</v>
      </c>
    </row>
    <row r="24" spans="1:5" ht="50.25" customHeight="1" x14ac:dyDescent="0.25">
      <c r="A24" s="4">
        <v>21</v>
      </c>
      <c r="B24" s="4">
        <v>44423600</v>
      </c>
      <c r="C24" s="5" t="s">
        <v>42</v>
      </c>
      <c r="D24" s="25" t="s">
        <v>18</v>
      </c>
      <c r="E24" s="5" t="s">
        <v>6</v>
      </c>
    </row>
    <row r="25" spans="1:5" ht="52.5" customHeight="1" x14ac:dyDescent="0.25">
      <c r="A25" s="4">
        <v>22</v>
      </c>
      <c r="B25" s="4">
        <v>44423600</v>
      </c>
      <c r="C25" s="5" t="s">
        <v>43</v>
      </c>
      <c r="D25" s="25" t="s">
        <v>41</v>
      </c>
      <c r="E25" s="5" t="s">
        <v>6</v>
      </c>
    </row>
    <row r="26" spans="1:5" ht="57" customHeight="1" x14ac:dyDescent="0.25">
      <c r="A26" s="4">
        <v>23</v>
      </c>
      <c r="B26" s="4">
        <v>30199290</v>
      </c>
      <c r="C26" s="5" t="s">
        <v>40</v>
      </c>
      <c r="D26" s="25" t="s">
        <v>19</v>
      </c>
      <c r="E26" s="5" t="s">
        <v>17</v>
      </c>
    </row>
    <row r="27" spans="1:5" ht="60.75" customHeight="1" x14ac:dyDescent="0.25">
      <c r="A27" s="4">
        <v>24</v>
      </c>
      <c r="B27" s="4">
        <v>30199230</v>
      </c>
      <c r="C27" s="5" t="s">
        <v>39</v>
      </c>
      <c r="D27" s="25" t="s">
        <v>189</v>
      </c>
      <c r="E27" s="5" t="s">
        <v>17</v>
      </c>
    </row>
    <row r="28" spans="1:5" ht="41.25" customHeight="1" x14ac:dyDescent="0.25">
      <c r="A28" s="4">
        <v>25</v>
      </c>
      <c r="B28" s="4">
        <v>30199234</v>
      </c>
      <c r="C28" s="5" t="s">
        <v>180</v>
      </c>
      <c r="D28" s="25" t="s">
        <v>201</v>
      </c>
      <c r="E28" s="5" t="s">
        <v>17</v>
      </c>
    </row>
    <row r="29" spans="1:5" ht="42" customHeight="1" x14ac:dyDescent="0.25">
      <c r="A29" s="4">
        <v>26</v>
      </c>
      <c r="B29" s="4">
        <v>30197321</v>
      </c>
      <c r="C29" s="5" t="s">
        <v>185</v>
      </c>
      <c r="D29" s="25" t="s">
        <v>20</v>
      </c>
      <c r="E29" s="5" t="s">
        <v>6</v>
      </c>
    </row>
    <row r="30" spans="1:5" ht="27.75" customHeight="1" x14ac:dyDescent="0.25">
      <c r="A30" s="4">
        <v>27</v>
      </c>
      <c r="B30" s="4">
        <v>30197120</v>
      </c>
      <c r="C30" s="5" t="s">
        <v>21</v>
      </c>
      <c r="D30" s="31" t="s">
        <v>22</v>
      </c>
      <c r="E30" s="5" t="s">
        <v>5</v>
      </c>
    </row>
    <row r="31" spans="1:5" ht="36" customHeight="1" x14ac:dyDescent="0.25">
      <c r="A31" s="4">
        <v>28</v>
      </c>
      <c r="B31" s="4">
        <v>30192130</v>
      </c>
      <c r="C31" s="5" t="s">
        <v>23</v>
      </c>
      <c r="D31" s="25" t="s">
        <v>24</v>
      </c>
      <c r="E31" s="5" t="s">
        <v>6</v>
      </c>
    </row>
    <row r="32" spans="1:5" ht="43.5" customHeight="1" x14ac:dyDescent="0.25">
      <c r="A32" s="4">
        <v>29</v>
      </c>
      <c r="B32" s="4">
        <v>30192125</v>
      </c>
      <c r="C32" s="5" t="s">
        <v>25</v>
      </c>
      <c r="D32" s="25" t="s">
        <v>202</v>
      </c>
      <c r="E32" s="5" t="s">
        <v>6</v>
      </c>
    </row>
    <row r="33" spans="1:5" ht="75.75" customHeight="1" x14ac:dyDescent="0.25">
      <c r="A33" s="4">
        <v>30</v>
      </c>
      <c r="B33" s="4">
        <v>39241210</v>
      </c>
      <c r="C33" s="5" t="s">
        <v>26</v>
      </c>
      <c r="D33" s="25" t="s">
        <v>173</v>
      </c>
      <c r="E33" s="5" t="s">
        <v>6</v>
      </c>
    </row>
    <row r="34" spans="1:5" ht="39" customHeight="1" x14ac:dyDescent="0.25">
      <c r="A34" s="4">
        <v>31</v>
      </c>
      <c r="B34" s="6">
        <v>30199420</v>
      </c>
      <c r="C34" s="7" t="s">
        <v>190</v>
      </c>
      <c r="D34" s="28" t="s">
        <v>170</v>
      </c>
      <c r="E34" s="7" t="s">
        <v>5</v>
      </c>
    </row>
    <row r="35" spans="1:5" ht="60" customHeight="1" x14ac:dyDescent="0.25">
      <c r="A35" s="4">
        <v>33</v>
      </c>
      <c r="B35" s="4">
        <v>22811150</v>
      </c>
      <c r="C35" s="5" t="s">
        <v>27</v>
      </c>
      <c r="D35" s="25" t="s">
        <v>28</v>
      </c>
      <c r="E35" s="5" t="s">
        <v>6</v>
      </c>
    </row>
    <row r="36" spans="1:5" ht="60" customHeight="1" x14ac:dyDescent="0.25">
      <c r="A36" s="4">
        <v>34</v>
      </c>
      <c r="B36" s="4">
        <v>30192930</v>
      </c>
      <c r="C36" s="5" t="s">
        <v>29</v>
      </c>
      <c r="D36" s="25" t="s">
        <v>204</v>
      </c>
      <c r="E36" s="5" t="s">
        <v>6</v>
      </c>
    </row>
    <row r="37" spans="1:5" ht="32.25" customHeight="1" x14ac:dyDescent="0.25">
      <c r="A37" s="4">
        <v>35</v>
      </c>
      <c r="B37" s="4">
        <v>39292120</v>
      </c>
      <c r="C37" s="5" t="s">
        <v>30</v>
      </c>
      <c r="D37" s="25" t="s">
        <v>205</v>
      </c>
      <c r="E37" s="5" t="s">
        <v>6</v>
      </c>
    </row>
    <row r="38" spans="1:5" ht="29.25" customHeight="1" x14ac:dyDescent="0.25">
      <c r="A38" s="4">
        <v>36</v>
      </c>
      <c r="B38" s="4">
        <v>30192100</v>
      </c>
      <c r="C38" s="5" t="s">
        <v>31</v>
      </c>
      <c r="D38" s="25" t="s">
        <v>32</v>
      </c>
      <c r="E38" s="5" t="s">
        <v>6</v>
      </c>
    </row>
    <row r="39" spans="1:5" ht="39" customHeight="1" x14ac:dyDescent="0.25">
      <c r="A39" s="4">
        <v>37</v>
      </c>
      <c r="B39" s="4">
        <v>30192710</v>
      </c>
      <c r="C39" s="5" t="s">
        <v>33</v>
      </c>
      <c r="D39" s="25" t="s">
        <v>186</v>
      </c>
      <c r="E39" s="5" t="s">
        <v>6</v>
      </c>
    </row>
    <row r="40" spans="1:5" ht="58.5" customHeight="1" x14ac:dyDescent="0.25">
      <c r="A40" s="4">
        <v>38</v>
      </c>
      <c r="B40" s="4">
        <v>24911300</v>
      </c>
      <c r="C40" s="5" t="s">
        <v>34</v>
      </c>
      <c r="D40" s="25" t="s">
        <v>187</v>
      </c>
      <c r="E40" s="5" t="s">
        <v>6</v>
      </c>
    </row>
    <row r="41" spans="1:5" ht="33.75" customHeight="1" x14ac:dyDescent="0.25">
      <c r="A41" s="4">
        <v>39</v>
      </c>
      <c r="B41" s="4">
        <v>30192133</v>
      </c>
      <c r="C41" s="5" t="s">
        <v>35</v>
      </c>
      <c r="D41" s="25" t="s">
        <v>182</v>
      </c>
      <c r="E41" s="5" t="s">
        <v>6</v>
      </c>
    </row>
    <row r="42" spans="1:5" ht="120.75" x14ac:dyDescent="0.25">
      <c r="A42" s="4">
        <v>40</v>
      </c>
      <c r="B42" s="4">
        <v>30141200</v>
      </c>
      <c r="C42" s="5" t="s">
        <v>51</v>
      </c>
      <c r="D42" s="34" t="s">
        <v>174</v>
      </c>
      <c r="E42" s="5" t="s">
        <v>6</v>
      </c>
    </row>
    <row r="43" spans="1:5" s="33" customFormat="1" ht="72" x14ac:dyDescent="0.25">
      <c r="A43" s="25">
        <v>41</v>
      </c>
      <c r="B43" s="25">
        <v>30192125</v>
      </c>
      <c r="C43" s="30" t="s">
        <v>36</v>
      </c>
      <c r="D43" s="25" t="s">
        <v>203</v>
      </c>
      <c r="E43" s="30" t="s">
        <v>6</v>
      </c>
    </row>
    <row r="44" spans="1:5" s="33" customFormat="1" ht="41.25" customHeight="1" x14ac:dyDescent="0.25">
      <c r="A44" s="25">
        <v>42</v>
      </c>
      <c r="B44" s="25">
        <v>39292120</v>
      </c>
      <c r="C44" s="30" t="s">
        <v>37</v>
      </c>
      <c r="D44" s="25" t="s">
        <v>206</v>
      </c>
      <c r="E44" s="30" t="s">
        <v>17</v>
      </c>
    </row>
    <row r="45" spans="1:5" ht="38.25" customHeight="1" x14ac:dyDescent="0.25">
      <c r="A45" s="4">
        <v>43</v>
      </c>
      <c r="B45" s="4">
        <v>37821151</v>
      </c>
      <c r="C45" s="5" t="s">
        <v>38</v>
      </c>
      <c r="D45" s="25" t="s">
        <v>188</v>
      </c>
      <c r="E45" s="5" t="s">
        <v>9</v>
      </c>
    </row>
    <row r="46" spans="1:5" ht="43.5" customHeight="1" x14ac:dyDescent="0.25">
      <c r="A46" s="4">
        <v>45</v>
      </c>
      <c r="B46" s="4">
        <v>30192739</v>
      </c>
      <c r="C46" s="5" t="s">
        <v>171</v>
      </c>
      <c r="D46" s="30" t="s">
        <v>178</v>
      </c>
      <c r="E46" s="5" t="s">
        <v>9</v>
      </c>
    </row>
    <row r="47" spans="1:5" ht="69" customHeight="1" x14ac:dyDescent="0.25">
      <c r="A47" s="4">
        <v>46</v>
      </c>
      <c r="B47" s="35" t="s">
        <v>191</v>
      </c>
      <c r="C47" s="5" t="s">
        <v>183</v>
      </c>
      <c r="D47" s="30" t="s">
        <v>207</v>
      </c>
      <c r="E47" s="5" t="s">
        <v>5</v>
      </c>
    </row>
    <row r="48" spans="1:5" ht="43.5" customHeight="1" x14ac:dyDescent="0.25">
      <c r="A48" s="4">
        <v>47</v>
      </c>
      <c r="B48" s="4">
        <v>33411400</v>
      </c>
      <c r="C48" s="5" t="s">
        <v>172</v>
      </c>
      <c r="D48" s="25" t="s">
        <v>181</v>
      </c>
      <c r="E48" s="5" t="s">
        <v>17</v>
      </c>
    </row>
    <row r="49" spans="1:5" ht="43.5" customHeight="1" x14ac:dyDescent="0.25">
      <c r="A49" s="36"/>
      <c r="B49" s="36"/>
      <c r="C49" s="37"/>
      <c r="D49" s="38"/>
      <c r="E49" s="37"/>
    </row>
    <row r="50" spans="1:5" ht="29.25" customHeight="1" x14ac:dyDescent="0.25">
      <c r="A50" s="42"/>
      <c r="B50" s="42"/>
      <c r="C50" s="42"/>
      <c r="D50" s="42"/>
      <c r="E50" s="42"/>
    </row>
    <row r="51" spans="1:5" ht="29.25" customHeight="1" x14ac:dyDescent="0.25">
      <c r="A51" s="42"/>
      <c r="B51" s="42"/>
      <c r="C51" s="22"/>
      <c r="D51" s="32"/>
      <c r="E51" s="8"/>
    </row>
  </sheetData>
  <mergeCells count="3">
    <mergeCell ref="A1:E1"/>
    <mergeCell ref="A51:B51"/>
    <mergeCell ref="A50:E50"/>
  </mergeCells>
  <pageMargins left="0" right="0" top="0" bottom="0" header="0.3" footer="0.3"/>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F3:F47"/>
  <sheetViews>
    <sheetView workbookViewId="0">
      <selection activeCell="F3" sqref="F3:F47"/>
    </sheetView>
  </sheetViews>
  <sheetFormatPr defaultRowHeight="15" x14ac:dyDescent="0.25"/>
  <sheetData>
    <row r="3" spans="6:6" x14ac:dyDescent="0.25">
      <c r="F3" s="3">
        <f>D3*E3</f>
        <v>0</v>
      </c>
    </row>
    <row r="4" spans="6:6" x14ac:dyDescent="0.25">
      <c r="F4" s="3">
        <f t="shared" ref="F4:F47" si="0">D4*E4</f>
        <v>0</v>
      </c>
    </row>
    <row r="5" spans="6:6" x14ac:dyDescent="0.25">
      <c r="F5" s="3">
        <f t="shared" si="0"/>
        <v>0</v>
      </c>
    </row>
    <row r="6" spans="6:6" x14ac:dyDescent="0.25">
      <c r="F6" s="3">
        <f t="shared" si="0"/>
        <v>0</v>
      </c>
    </row>
    <row r="7" spans="6:6" x14ac:dyDescent="0.25">
      <c r="F7" s="3">
        <f t="shared" si="0"/>
        <v>0</v>
      </c>
    </row>
    <row r="8" spans="6:6" x14ac:dyDescent="0.25">
      <c r="F8" s="3">
        <f t="shared" si="0"/>
        <v>0</v>
      </c>
    </row>
    <row r="9" spans="6:6" x14ac:dyDescent="0.25">
      <c r="F9" s="3">
        <f t="shared" si="0"/>
        <v>0</v>
      </c>
    </row>
    <row r="10" spans="6:6" x14ac:dyDescent="0.25">
      <c r="F10" s="25">
        <f t="shared" si="0"/>
        <v>0</v>
      </c>
    </row>
    <row r="11" spans="6:6" x14ac:dyDescent="0.25">
      <c r="F11" s="3">
        <f t="shared" si="0"/>
        <v>0</v>
      </c>
    </row>
    <row r="12" spans="6:6" x14ac:dyDescent="0.25">
      <c r="F12" s="3">
        <f t="shared" si="0"/>
        <v>0</v>
      </c>
    </row>
    <row r="13" spans="6:6" x14ac:dyDescent="0.25">
      <c r="F13" s="3">
        <f t="shared" si="0"/>
        <v>0</v>
      </c>
    </row>
    <row r="14" spans="6:6" x14ac:dyDescent="0.25">
      <c r="F14" s="3">
        <f t="shared" si="0"/>
        <v>0</v>
      </c>
    </row>
    <row r="15" spans="6:6" x14ac:dyDescent="0.25">
      <c r="F15" s="3">
        <f t="shared" si="0"/>
        <v>0</v>
      </c>
    </row>
    <row r="16" spans="6:6" x14ac:dyDescent="0.25">
      <c r="F16" s="3">
        <f t="shared" si="0"/>
        <v>0</v>
      </c>
    </row>
    <row r="17" spans="6:6" x14ac:dyDescent="0.25">
      <c r="F17" s="3">
        <f t="shared" si="0"/>
        <v>0</v>
      </c>
    </row>
    <row r="18" spans="6:6" x14ac:dyDescent="0.25">
      <c r="F18" s="3">
        <f t="shared" si="0"/>
        <v>0</v>
      </c>
    </row>
    <row r="19" spans="6:6" x14ac:dyDescent="0.25">
      <c r="F19" s="3">
        <f t="shared" si="0"/>
        <v>0</v>
      </c>
    </row>
    <row r="20" spans="6:6" x14ac:dyDescent="0.25">
      <c r="F20" s="3">
        <f t="shared" si="0"/>
        <v>0</v>
      </c>
    </row>
    <row r="21" spans="6:6" x14ac:dyDescent="0.25">
      <c r="F21" s="3">
        <f t="shared" si="0"/>
        <v>0</v>
      </c>
    </row>
    <row r="22" spans="6:6" x14ac:dyDescent="0.25">
      <c r="F22" s="3">
        <f t="shared" si="0"/>
        <v>0</v>
      </c>
    </row>
    <row r="23" spans="6:6" x14ac:dyDescent="0.25">
      <c r="F23" s="3">
        <f t="shared" si="0"/>
        <v>0</v>
      </c>
    </row>
    <row r="24" spans="6:6" x14ac:dyDescent="0.25">
      <c r="F24" s="3">
        <f t="shared" si="0"/>
        <v>0</v>
      </c>
    </row>
    <row r="25" spans="6:6" x14ac:dyDescent="0.25">
      <c r="F25" s="3">
        <f t="shared" si="0"/>
        <v>0</v>
      </c>
    </row>
    <row r="26" spans="6:6" x14ac:dyDescent="0.25">
      <c r="F26" s="3">
        <f t="shared" si="0"/>
        <v>0</v>
      </c>
    </row>
    <row r="27" spans="6:6" x14ac:dyDescent="0.25">
      <c r="F27" s="3">
        <f t="shared" si="0"/>
        <v>0</v>
      </c>
    </row>
    <row r="28" spans="6:6" x14ac:dyDescent="0.25">
      <c r="F28" s="3">
        <f t="shared" si="0"/>
        <v>0</v>
      </c>
    </row>
    <row r="29" spans="6:6" x14ac:dyDescent="0.25">
      <c r="F29" s="3">
        <f t="shared" si="0"/>
        <v>0</v>
      </c>
    </row>
    <row r="30" spans="6:6" x14ac:dyDescent="0.25">
      <c r="F30" s="3">
        <f t="shared" si="0"/>
        <v>0</v>
      </c>
    </row>
    <row r="31" spans="6:6" x14ac:dyDescent="0.25">
      <c r="F31" s="3">
        <f t="shared" si="0"/>
        <v>0</v>
      </c>
    </row>
    <row r="32" spans="6:6" x14ac:dyDescent="0.25">
      <c r="F32" s="3">
        <f t="shared" si="0"/>
        <v>0</v>
      </c>
    </row>
    <row r="33" spans="6:6" x14ac:dyDescent="0.25">
      <c r="F33" s="3">
        <f t="shared" si="0"/>
        <v>0</v>
      </c>
    </row>
    <row r="34" spans="6:6" x14ac:dyDescent="0.25">
      <c r="F34" s="3">
        <f t="shared" si="0"/>
        <v>0</v>
      </c>
    </row>
    <row r="35" spans="6:6" x14ac:dyDescent="0.25">
      <c r="F35" s="3">
        <f t="shared" si="0"/>
        <v>0</v>
      </c>
    </row>
    <row r="36" spans="6:6" x14ac:dyDescent="0.25">
      <c r="F36" s="3">
        <f t="shared" si="0"/>
        <v>0</v>
      </c>
    </row>
    <row r="37" spans="6:6" x14ac:dyDescent="0.25">
      <c r="F37" s="3">
        <f t="shared" si="0"/>
        <v>0</v>
      </c>
    </row>
    <row r="38" spans="6:6" x14ac:dyDescent="0.25">
      <c r="F38" s="3">
        <f t="shared" si="0"/>
        <v>0</v>
      </c>
    </row>
    <row r="39" spans="6:6" x14ac:dyDescent="0.25">
      <c r="F39" s="3">
        <f t="shared" si="0"/>
        <v>0</v>
      </c>
    </row>
    <row r="40" spans="6:6" x14ac:dyDescent="0.25">
      <c r="F40" s="3">
        <f t="shared" si="0"/>
        <v>0</v>
      </c>
    </row>
    <row r="41" spans="6:6" x14ac:dyDescent="0.25">
      <c r="F41" s="3">
        <f t="shared" si="0"/>
        <v>0</v>
      </c>
    </row>
    <row r="42" spans="6:6" x14ac:dyDescent="0.25">
      <c r="F42" s="3">
        <f t="shared" si="0"/>
        <v>0</v>
      </c>
    </row>
    <row r="43" spans="6:6" x14ac:dyDescent="0.25">
      <c r="F43" s="3">
        <f t="shared" si="0"/>
        <v>0</v>
      </c>
    </row>
    <row r="44" spans="6:6" x14ac:dyDescent="0.25">
      <c r="F44" s="3">
        <f t="shared" si="0"/>
        <v>0</v>
      </c>
    </row>
    <row r="45" spans="6:6" x14ac:dyDescent="0.25">
      <c r="F45" s="3">
        <f t="shared" si="0"/>
        <v>0</v>
      </c>
    </row>
    <row r="46" spans="6:6" x14ac:dyDescent="0.25">
      <c r="F46" s="3">
        <f t="shared" si="0"/>
        <v>0</v>
      </c>
    </row>
    <row r="47" spans="6:6" x14ac:dyDescent="0.25">
      <c r="F47" s="3">
        <f t="shared" si="0"/>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Sheet2</vt:lpstr>
      <vt:lpstr>Sheet1</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Susanna Avetisyan</dc:creator>
  <cp:lastModifiedBy>USER</cp:lastModifiedBy>
  <cp:lastPrinted>2026-03-02T09:48:39Z</cp:lastPrinted>
  <dcterms:created xsi:type="dcterms:W3CDTF">2015-06-05T18:17:20Z</dcterms:created>
  <dcterms:modified xsi:type="dcterms:W3CDTF">2026-03-06T09:45:47Z</dcterms:modified>
</cp:coreProperties>
</file>