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v-6\Desktop\Gnumner\2026\25. ԷԱՃ թուղթ\ՊՍ հայտ\"/>
    </mc:Choice>
  </mc:AlternateContent>
  <xr:revisionPtr revIDLastSave="0" documentId="13_ncr:1_{1DB5EB96-B958-4E5C-A16A-690E4821C0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 s="1"/>
  <c r="G4" i="2"/>
  <c r="G5" i="2" s="1"/>
</calcChain>
</file>

<file path=xl/sharedStrings.xml><?xml version="1.0" encoding="utf-8"?>
<sst xmlns="http://schemas.openxmlformats.org/spreadsheetml/2006/main" count="38" uniqueCount="37">
  <si>
    <t xml:space="preserve">Հրա
վերով նախա
տեսված չափա
բաժնի  համարը
</t>
  </si>
  <si>
    <t xml:space="preserve">Գնումների պլանով 
նախա
տեսված միջանց
իկ ծածկա
գիրը՝ ըստ ԳՄԱ դասա
կարգման (CPV)
</t>
  </si>
  <si>
    <t>Անվանումը և ապրանքային նշանը</t>
  </si>
  <si>
    <t>Տեխնիկական բնութագիրը</t>
  </si>
  <si>
    <t xml:space="preserve">Չափ
ման միա
վորը
</t>
  </si>
  <si>
    <t>Միավոր գինը/ՀՀ դրամ</t>
  </si>
  <si>
    <t xml:space="preserve">Ընդհանուր գումարը
/ՀՀ դրամ
</t>
  </si>
  <si>
    <t xml:space="preserve">Ընդհա
նուր քանակը
</t>
  </si>
  <si>
    <t>Մատակարարման</t>
  </si>
  <si>
    <t>Հասցեն</t>
  </si>
  <si>
    <t xml:space="preserve">Ենթակա քանակը
և ժամկետը 
</t>
  </si>
  <si>
    <t>կգ</t>
  </si>
  <si>
    <t>ТЕХНИЧЕСКАЯ  ХАРАКТЕРИСТИКА - ГРАФИК ПОКУПКИ</t>
  </si>
  <si>
    <t>Номер квоты, указанный в приглашении</t>
  </si>
  <si>
    <t>промежуточный код, предусмотренный планом закупок по классификации ЕЗК (CPV)</t>
  </si>
  <si>
    <t>Название
и торговая марка</t>
  </si>
  <si>
    <t>Техническая характеристика</t>
  </si>
  <si>
    <t>Единица измерения</t>
  </si>
  <si>
    <t>Цена единицы  /драм РА/</t>
  </si>
  <si>
    <t>Общое цена /драм РА/</t>
  </si>
  <si>
    <t>Общое количество</t>
  </si>
  <si>
    <t>Поставка по</t>
  </si>
  <si>
    <t>Адресу</t>
  </si>
  <si>
    <t>Сущ.количеству и сроку</t>
  </si>
  <si>
    <t>Бумага формата A4  /21x29.7/</t>
  </si>
  <si>
    <t>кг</t>
  </si>
  <si>
    <t>Всего</t>
  </si>
  <si>
    <t>Ընդամենը</t>
  </si>
  <si>
    <t xml:space="preserve">ք. Երևան
/ըստ պատվիրատուի կողմից պահանջված հասցեի/
</t>
  </si>
  <si>
    <t>Թուղթ, A4 ֆորմատի /21x29.7/</t>
  </si>
  <si>
    <t>в. Ереван
/по адресу, запрошенному клиентом/</t>
  </si>
  <si>
    <t xml:space="preserve">                                                                                                                                                                                                                                 </t>
  </si>
  <si>
    <t xml:space="preserve">Համաձայնագիրն ուժի մեջ մտնելուց  20 օր հետո 30 օրվա ընթացքում 47000 կգ, 90 օրվա ընթացքում    47000կգ, 180 օրվա ընթացքում 47000 կգ, 240 օրվա ընթացքում 47390 կգ 
</t>
  </si>
  <si>
    <t>20 дней после вступления соглашение в силу 47000кг в течение 30 дней,47000 кг в течение 90 дней, 47000 кг в течение 180 дней, 47390 кг в течение 240 дней</t>
  </si>
  <si>
    <t>Գույնը սպիտակ, մակերեսը հարթ, չկավճած, նախատեսված միակողմանի և երկկողմանի լազերային, թանաքային և օֆսեթ տպագրության համար, թելիկներ չպարունակող, մեխանիկական եղանակով ստացված:Խտությունը՝ 80գ/մ2:Չափսերը՝ 210x297մմ /թույլատրելի շեղումը ±0.3մմ/:Սպիտակությունը՝ ոչ պակաս 161%-ից /CIE համակարգով/:Անթափանցիկությունը՝ ոչ պակաս 90%-ից:Գորածարանային փաթեթավորման յուրաքանչյուր տուփում թերթերի քանակը 500 հատ: Մեկ տուփի քաշը 2.5կգ: Ապրանքը պետք է լինի նոր, չօգտագործված, գործարանային փաթեթավորմամբ, ապրանքի տեղափոխումը ավտոտրանսպորտով, բեռնաթափումը՝ բանվորական ուժով կատարվում է մատակարարի կողմից: </t>
  </si>
  <si>
    <t xml:space="preserve">Цвет: белый, поверхность гладкая, высококачественная бумага без мелового покрытия предназначена для односторонней и двусторонней печати. Подходит для лазерной, струйной и офсетной печати, не содержащая ворсинок, полученная механическим путем.
Плотность 80 г / м2.
Размеры: 210 × 297 мм (допустимое отклонение ± 0,3 мм). 
Белизна не менее 161% (по системе CIE).
Непрозрачность не менее 90%. 
Количество листов в каждой коробке составляет 500. Вес одной пачки - 2,5 кг. Товар должен быть новым, неиспользованным, в заводской упаковке,транспортировка товара автомобильным транспортом и разгрузка осуществляются поставщиком.
</t>
  </si>
  <si>
    <t>30197622/3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</si>
</sst>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р_._-;\-* #,##0_р_._-;_-* &quot;-&quot;??_р_.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b/>
      <sz val="11"/>
      <color indexed="8"/>
      <name val="Calibri"/>
      <family val="2"/>
    </font>
    <font>
      <sz val="11"/>
      <name val="GHEA Grapalat"/>
      <family val="3"/>
    </font>
    <font>
      <b/>
      <sz val="10"/>
      <color indexed="8"/>
      <name val="GHEA Grapalat"/>
      <family val="3"/>
    </font>
    <font>
      <b/>
      <sz val="8"/>
      <color indexed="8"/>
      <name val="GHEA Grapalat"/>
      <family val="3"/>
    </font>
    <font>
      <b/>
      <sz val="9"/>
      <color rgb="FF000000"/>
      <name val="GHEA Grapalat"/>
      <family val="3"/>
    </font>
    <font>
      <sz val="10"/>
      <color theme="1"/>
      <name val="Arial Unicode"/>
      <family val="2"/>
      <charset val="204"/>
    </font>
    <font>
      <sz val="11"/>
      <name val="Calibri"/>
      <family val="2"/>
      <scheme val="minor"/>
    </font>
    <font>
      <b/>
      <sz val="10"/>
      <color theme="1"/>
      <name val="GHEA Grapalat"/>
      <family val="3"/>
    </font>
    <font>
      <b/>
      <sz val="11"/>
      <name val="GHEA Grapala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/>
    </xf>
    <xf numFmtId="165" fontId="6" fillId="2" borderId="1" xfId="1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1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1" applyNumberFormat="1" applyFont="1" applyBorder="1" applyAlignment="1">
      <alignment horizontal="right" vertical="top"/>
    </xf>
    <xf numFmtId="0" fontId="6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top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4" fillId="0" borderId="0" xfId="0" applyFont="1"/>
    <xf numFmtId="0" fontId="17" fillId="0" borderId="0" xfId="0" applyFont="1"/>
    <xf numFmtId="0" fontId="17" fillId="0" borderId="0" xfId="0" applyFont="1" applyAlignment="1">
      <alignment vertical="center"/>
    </xf>
    <xf numFmtId="0" fontId="14" fillId="0" borderId="0" xfId="0" applyFont="1"/>
    <xf numFmtId="0" fontId="18" fillId="0" borderId="0" xfId="0" applyFont="1"/>
    <xf numFmtId="0" fontId="3" fillId="2" borderId="0" xfId="0" applyFont="1" applyFill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B6" sqref="B6:K10"/>
    </sheetView>
  </sheetViews>
  <sheetFormatPr defaultRowHeight="15"/>
  <cols>
    <col min="1" max="1" width="6.140625" customWidth="1"/>
    <col min="2" max="2" width="10.5703125" customWidth="1"/>
    <col min="3" max="3" width="10.85546875" customWidth="1"/>
    <col min="4" max="4" width="42.140625" customWidth="1"/>
    <col min="5" max="5" width="4.140625" customWidth="1"/>
    <col min="6" max="6" width="7.140625" customWidth="1"/>
    <col min="7" max="7" width="9.42578125" customWidth="1"/>
    <col min="8" max="8" width="7.85546875" customWidth="1"/>
    <col min="9" max="9" width="10.42578125" customWidth="1"/>
    <col min="10" max="10" width="21.28515625" customWidth="1"/>
  </cols>
  <sheetData>
    <row r="1" spans="1:10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</row>
    <row r="2" spans="1:10">
      <c r="A2" s="45" t="s">
        <v>0</v>
      </c>
      <c r="B2" s="45" t="s">
        <v>1</v>
      </c>
      <c r="C2" s="45" t="s">
        <v>2</v>
      </c>
      <c r="D2" s="45" t="s">
        <v>3</v>
      </c>
      <c r="E2" s="47" t="s">
        <v>4</v>
      </c>
      <c r="F2" s="49" t="s">
        <v>5</v>
      </c>
      <c r="G2" s="49" t="s">
        <v>6</v>
      </c>
      <c r="H2" s="45" t="s">
        <v>7</v>
      </c>
      <c r="I2" s="51" t="s">
        <v>8</v>
      </c>
      <c r="J2" s="51"/>
    </row>
    <row r="3" spans="1:10" ht="135" customHeight="1">
      <c r="A3" s="46"/>
      <c r="B3" s="46"/>
      <c r="C3" s="45"/>
      <c r="D3" s="45"/>
      <c r="E3" s="48"/>
      <c r="F3" s="50"/>
      <c r="G3" s="50"/>
      <c r="H3" s="45"/>
      <c r="I3" s="1" t="s">
        <v>9</v>
      </c>
      <c r="J3" s="1" t="s">
        <v>10</v>
      </c>
    </row>
    <row r="4" spans="1:10" ht="217.5" customHeight="1">
      <c r="A4" s="2">
        <v>1</v>
      </c>
      <c r="B4" s="3" t="s">
        <v>36</v>
      </c>
      <c r="C4" s="4" t="s">
        <v>29</v>
      </c>
      <c r="D4" s="5" t="s">
        <v>34</v>
      </c>
      <c r="E4" s="4" t="s">
        <v>11</v>
      </c>
      <c r="F4" s="6">
        <v>441</v>
      </c>
      <c r="G4" s="32">
        <f>F4*H4</f>
        <v>83079990</v>
      </c>
      <c r="H4" s="32">
        <v>188390</v>
      </c>
      <c r="I4" s="7" t="s">
        <v>28</v>
      </c>
      <c r="J4" s="8" t="s">
        <v>32</v>
      </c>
    </row>
    <row r="5" spans="1:10" ht="24.75" customHeight="1">
      <c r="A5" s="41" t="s">
        <v>27</v>
      </c>
      <c r="B5" s="42"/>
      <c r="C5" s="42"/>
      <c r="D5" s="43"/>
      <c r="E5" s="29"/>
      <c r="F5" s="29"/>
      <c r="G5" s="30">
        <f>SUM(G4)</f>
        <v>83079990</v>
      </c>
      <c r="H5" s="29"/>
      <c r="I5" s="29"/>
      <c r="J5" s="29"/>
    </row>
    <row r="6" spans="1:10" ht="30" customHeight="1">
      <c r="A6" s="9"/>
      <c r="B6" s="33"/>
      <c r="C6" s="34"/>
      <c r="D6" s="35"/>
      <c r="E6" s="35"/>
      <c r="F6" s="35"/>
      <c r="G6" s="36"/>
      <c r="H6" s="37"/>
      <c r="I6" s="36"/>
      <c r="J6" s="10"/>
    </row>
    <row r="7" spans="1:10" ht="15.75" customHeight="1">
      <c r="A7" s="9"/>
      <c r="B7" s="33"/>
      <c r="C7" s="34"/>
      <c r="D7" s="35"/>
      <c r="E7" s="36"/>
      <c r="F7" s="36"/>
      <c r="G7" s="36"/>
      <c r="H7" s="37"/>
      <c r="I7" s="36"/>
      <c r="J7" s="10"/>
    </row>
    <row r="8" spans="1:10" ht="30" customHeight="1">
      <c r="A8" s="9"/>
      <c r="B8" s="38"/>
      <c r="C8" s="26"/>
      <c r="D8" s="39"/>
      <c r="E8" s="39"/>
      <c r="F8" s="39"/>
      <c r="G8" s="36"/>
      <c r="H8" s="37"/>
      <c r="I8" s="36"/>
      <c r="J8" s="10"/>
    </row>
    <row r="9" spans="1:10" ht="16.5">
      <c r="A9" s="9"/>
      <c r="B9" s="40"/>
      <c r="C9" s="40"/>
      <c r="D9" s="40"/>
      <c r="E9" s="40"/>
      <c r="F9" s="39"/>
      <c r="G9" s="36"/>
      <c r="H9" s="37"/>
      <c r="I9" s="36"/>
      <c r="J9" s="10"/>
    </row>
    <row r="10" spans="1:10" ht="16.5">
      <c r="A10" s="9"/>
      <c r="B10" s="38"/>
      <c r="C10" s="25"/>
      <c r="D10" s="36"/>
      <c r="E10" s="36"/>
      <c r="F10" s="36"/>
      <c r="G10" s="36"/>
      <c r="H10" s="37"/>
      <c r="I10" s="36"/>
      <c r="J10" s="10"/>
    </row>
  </sheetData>
  <mergeCells count="12">
    <mergeCell ref="B9:E9"/>
    <mergeCell ref="A5:D5"/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J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15644-07DD-4F38-9039-C3FCF50CD05E}">
  <dimension ref="A1:J7"/>
  <sheetViews>
    <sheetView workbookViewId="0">
      <selection activeCell="B6" sqref="B6:I7"/>
    </sheetView>
  </sheetViews>
  <sheetFormatPr defaultRowHeight="15"/>
  <cols>
    <col min="1" max="1" width="5.5703125" customWidth="1"/>
    <col min="2" max="2" width="11.85546875" customWidth="1"/>
    <col min="4" max="4" width="35.85546875" customWidth="1"/>
    <col min="5" max="5" width="7.42578125" customWidth="1"/>
    <col min="6" max="6" width="7" customWidth="1"/>
    <col min="7" max="7" width="12" customWidth="1"/>
    <col min="8" max="8" width="7.28515625" customWidth="1"/>
    <col min="10" max="10" width="21.42578125" customWidth="1"/>
  </cols>
  <sheetData>
    <row r="1" spans="1:10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</row>
    <row r="2" spans="1:10">
      <c r="A2" s="55" t="s">
        <v>13</v>
      </c>
      <c r="B2" s="57" t="s">
        <v>14</v>
      </c>
      <c r="C2" s="59" t="s">
        <v>15</v>
      </c>
      <c r="D2" s="60" t="s">
        <v>16</v>
      </c>
      <c r="E2" s="55" t="s">
        <v>17</v>
      </c>
      <c r="F2" s="55" t="s">
        <v>18</v>
      </c>
      <c r="G2" s="55" t="s">
        <v>19</v>
      </c>
      <c r="H2" s="55" t="s">
        <v>20</v>
      </c>
      <c r="I2" s="55" t="s">
        <v>21</v>
      </c>
      <c r="J2" s="55"/>
    </row>
    <row r="3" spans="1:10" ht="129" customHeight="1">
      <c r="A3" s="56"/>
      <c r="B3" s="58"/>
      <c r="C3" s="55"/>
      <c r="D3" s="61"/>
      <c r="E3" s="62"/>
      <c r="F3" s="62"/>
      <c r="G3" s="62"/>
      <c r="H3" s="62"/>
      <c r="I3" s="11" t="s">
        <v>22</v>
      </c>
      <c r="J3" s="12" t="s">
        <v>23</v>
      </c>
    </row>
    <row r="4" spans="1:10" ht="223.5" customHeight="1">
      <c r="A4" s="13">
        <v>1</v>
      </c>
      <c r="B4" s="3" t="s">
        <v>36</v>
      </c>
      <c r="C4" s="4" t="s">
        <v>24</v>
      </c>
      <c r="D4" s="14" t="s">
        <v>35</v>
      </c>
      <c r="E4" s="4" t="s">
        <v>25</v>
      </c>
      <c r="F4" s="6">
        <v>441</v>
      </c>
      <c r="G4" s="15">
        <f>F4*H4</f>
        <v>83079990</v>
      </c>
      <c r="H4" s="32">
        <v>188390</v>
      </c>
      <c r="I4" s="7" t="s">
        <v>30</v>
      </c>
      <c r="J4" s="16" t="s">
        <v>33</v>
      </c>
    </row>
    <row r="5" spans="1:10">
      <c r="A5" s="17"/>
      <c r="B5" s="18"/>
      <c r="C5" s="19" t="s">
        <v>26</v>
      </c>
      <c r="D5" s="20"/>
      <c r="E5" s="21"/>
      <c r="F5" s="21"/>
      <c r="G5" s="31">
        <f>SUM(G4:G4)</f>
        <v>83079990</v>
      </c>
      <c r="H5" s="22"/>
      <c r="I5" s="23"/>
      <c r="J5" s="24"/>
    </row>
    <row r="6" spans="1:10" ht="45.75" customHeight="1">
      <c r="A6" s="27"/>
      <c r="B6" s="52"/>
      <c r="C6" s="53"/>
      <c r="D6" s="53"/>
      <c r="E6" s="53"/>
      <c r="F6" s="53"/>
      <c r="G6" s="53"/>
      <c r="H6" s="53"/>
      <c r="I6" s="53"/>
      <c r="J6" s="28"/>
    </row>
    <row r="7" spans="1:10" ht="57" customHeight="1">
      <c r="A7" s="27"/>
      <c r="B7" s="53"/>
      <c r="C7" s="53"/>
      <c r="D7" s="53"/>
      <c r="E7" s="53"/>
      <c r="F7" s="53"/>
      <c r="G7" s="53"/>
      <c r="H7" s="53"/>
      <c r="I7" s="53"/>
      <c r="J7" s="28"/>
    </row>
  </sheetData>
  <mergeCells count="11">
    <mergeCell ref="B6:I7"/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Poghosyan</dc:creator>
  <cp:lastModifiedBy>Hasmik Asatryan</cp:lastModifiedBy>
  <cp:lastPrinted>2026-03-05T06:56:01Z</cp:lastPrinted>
  <dcterms:created xsi:type="dcterms:W3CDTF">2015-06-05T18:17:20Z</dcterms:created>
  <dcterms:modified xsi:type="dcterms:W3CDTF">2026-03-06T08:55:29Z</dcterms:modified>
</cp:coreProperties>
</file>