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d8398dd4b0321c6f/Desktop/2026gnum/"/>
    </mc:Choice>
  </mc:AlternateContent>
  <xr:revisionPtr revIDLastSave="3" documentId="11_F25DC773A252ABDACC10481FB99979725ADE58EE" xr6:coauthVersionLast="47" xr6:coauthVersionMax="47" xr10:uidLastSave="{4544CDC6-5067-467E-848B-C73FBF6E216F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" l="1"/>
  <c r="G12" i="2"/>
  <c r="G11" i="2"/>
  <c r="G10" i="2"/>
  <c r="G9" i="2"/>
  <c r="G8" i="2"/>
  <c r="G7" i="2"/>
  <c r="G6" i="2"/>
  <c r="G5" i="2"/>
  <c r="G4" i="2"/>
  <c r="G3" i="2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G2" i="2"/>
  <c r="G8" i="1" l="1"/>
  <c r="G9" i="1"/>
  <c r="G10" i="1"/>
  <c r="G11" i="1"/>
  <c r="G12" i="1"/>
  <c r="G13" i="1"/>
  <c r="A3" i="1"/>
  <c r="A4" i="1" s="1"/>
  <c r="A5" i="1" s="1"/>
  <c r="A6" i="1" s="1"/>
  <c r="A7" i="1" s="1"/>
  <c r="A8" i="1" s="1"/>
  <c r="A9" i="1" s="1"/>
  <c r="G7" i="1"/>
  <c r="G6" i="1"/>
  <c r="G5" i="1"/>
  <c r="G4" i="1"/>
  <c r="G3" i="1"/>
  <c r="G2" i="1"/>
  <c r="A10" i="1" l="1"/>
  <c r="A11" i="1" s="1"/>
  <c r="A12" i="1" s="1"/>
  <c r="A13" i="1" s="1"/>
</calcChain>
</file>

<file path=xl/sharedStrings.xml><?xml version="1.0" encoding="utf-8"?>
<sst xmlns="http://schemas.openxmlformats.org/spreadsheetml/2006/main" count="62" uniqueCount="46">
  <si>
    <t>Լվացքի փոշի</t>
  </si>
  <si>
    <t>44511200</t>
  </si>
  <si>
    <t>էլ սղոց/փոքր/ բալգարկա</t>
  </si>
  <si>
    <t>էլ սղոց/բարլգարկա փոքր/</t>
  </si>
  <si>
    <t>էլեկտրական վարդակ՝ միաբ-եռ, ներքին մոնտաժի հողանցումով</t>
  </si>
  <si>
    <t xml:space="preserve">կողպեքների մասեր / միջուկ դռան / </t>
  </si>
  <si>
    <t xml:space="preserve">Ծխնի եվրոդռնեերի </t>
  </si>
  <si>
    <t>ՀՀ Վայոց ձորի մարզ, ք.Եղեգնաձոր, Վայքի 1  Եղեգնաձորի պոլիկլինիկա  ՓԲԸ</t>
  </si>
  <si>
    <t>Ехегнадзор, Вайки 1, "Ехегнадзорская поликлиника"</t>
  </si>
  <si>
    <t>Համաձայն պատվերի</t>
  </si>
  <si>
    <t>Согласно  По   заказу</t>
  </si>
  <si>
    <t>360օր</t>
  </si>
  <si>
    <t>360 дней</t>
  </si>
  <si>
    <t>Стиральный порошок</t>
  </si>
  <si>
    <t>электрическая пила/небольшая шлифовальная машина</t>
  </si>
  <si>
    <t>электрическая розетка, однополюсная, с внутренним заземлением</t>
  </si>
  <si>
    <t>Детали замка / сердцевина двери /</t>
  </si>
  <si>
    <t>Петли для европейских дверей</t>
  </si>
  <si>
    <t>Աստիճան բացվաող</t>
  </si>
  <si>
    <t>Ծալովի 180սմ-անոց 6+1</t>
  </si>
  <si>
    <t>Էկրան 240*240cms LW TPS-240T, տակդիրով</t>
  </si>
  <si>
    <t>Տեխնիկա – DLP,Կետայնություն – 1920 x 1200,Ֆորման – 4:3,Լամպի հզորություն – 4 800 Lumens,Լամպի ռեսուրս (ստանդարտ ռեժիմ), ժամ – 6 000, Լամպի ռեսուրս (էկո ռեժիմ), ժամ – 10 000, Կոնտրաստ – 20 000, Կադրերի արագությունը ուղղահայաց (առավելագույնը) – 24-120 MHz,Կադրերի արագությունը հորիզոնական (առավելագույնը) – 150-100 kHz,Ինտերֆեյս – D-SUB, RCA , 3.5mm mini jack,Երաշխիք – 12 ամիս</t>
  </si>
  <si>
    <t>Պրոեկտոր</t>
  </si>
  <si>
    <t>Էկրանի չափը – 15.6″,Էկրանի կետայնություն – 1920 x 1080 FHD,Էկրանի տեխնոլոգիա – IPS,Պրոցեսորի տեսակը – i3-1315U,Օպերատիվ հիշողություն – 8GB DDR5 4800MHz,Հիշողության սարք – SSD 512GB M.2 PCIe NVMe,Գրաֆիկական քարտի մոդել – Intel Integrated Graphics,Դիմային տեսախցիկ – Webcam,Օպերացիոն համակարգ – DOS,Wi Fi-ի հնարավորություն – Wi Fi 6,Bluetooth-ի հնարավորություն – 5.2,Bluetooth-ի հնարավորություն – 1x Round tip power connector , 1x USB-C 3.2 Gen 1 , 2x USB 3.2 Gen 1 , 1x HDMI 1.4 , 1x Headphone / microphone combo jack (3.5mm) , 1x Card reader,Չափեր – 359.3 x 235 x 17.9 մմ</t>
  </si>
  <si>
    <t>Պրոցեսոր I3-12100F, M/B ASUS Prime h610M-R-SI90MB1GLO, RAM 8GB, SSD-256GB, Ստեղնաշար, մկնիկ, Մոնիտոր LM-22</t>
  </si>
  <si>
    <t>Համակարգիչ</t>
  </si>
  <si>
    <t>սկաներ</t>
  </si>
  <si>
    <t>Կետայնություն – 2400 x 2400,Փաստաթղթի առավելագույն չափը – A4,Սկանավորման արագություն (A4, 300 dpi, գունավոր) – Մոտավորապես 10 վայրկյան,Սկանավորման արագություն (10 x 15 սմ, 300 dpi, գունավոր) – Մոտավորապես 5 վայրկյան,Ինտերֆեյս – USB 2.0 Hi Speed Mini-B,Չափեր – 250 x 367 x 42 մմ</t>
  </si>
  <si>
    <t>նոդ  բուք</t>
  </si>
  <si>
    <t>Ականջի չոփիկներ</t>
  </si>
  <si>
    <t>Ականջի չոփիկներ  տուփով</t>
  </si>
  <si>
    <t>Лестничный проем</t>
  </si>
  <si>
    <t>Складная модель 180 см, 6+1</t>
  </si>
  <si>
    <t>Ухо</t>
  </si>
  <si>
    <t>Беруши в коробке</t>
  </si>
  <si>
    <t>нотбук</t>
  </si>
  <si>
    <t>Компьютер</t>
  </si>
  <si>
    <t>сканер</t>
  </si>
  <si>
    <t>Проектор</t>
  </si>
  <si>
    <t>Экран</t>
  </si>
  <si>
    <t>Размер экрана – 15,6″, разрешение экрана – 1920 x 1080 FHD, технология экрана – IPS, тип процессора – i3-1315U, ОЗУ – 8 ГБ DDR5 4800 МГц, накопитель – SSD 512 ГБ M.2 PCIe NVMe, модель видеокарты – Intel Integrated Graphics, фронтальная камера – веб-камера, операционная система – DOS, Wi-Fi – Wi-Fi 6, Bluetooth – 5.2, Bluetooth – 1x круглый разъем питания, 1x USB-C 3.2 Gen 1, 2x USB 3.2 Gen 1, 1x HDMI 1.4, 1x комбинированный разъем для наушников/микрофона (3,5 мм), 1x кардридер, габариты – 359,3 x 235 x 17,9 мм</t>
  </si>
  <si>
    <t>Процессор I3-12100F, материнская плата ASUS Prime h610M-R-SI90MB1GLO, оперативная память 8 ГБ, SSD-накопитель 256 ГБ, клавиатура, мышь, монитор LM-22</t>
  </si>
  <si>
    <t>Разрешение – 2400 x 2400, Максимальный размер документа – A4, Скорость сканирования (A4, 300 dpi, цветное) – около 10 секунд, Скорость сканирования (10 x 15 см, 300 dpi, цветное) – около 5 секунд, Интерфейс – USB 2.0 Hi Speed ​​Mini-B, Размеры – 250 x 367 x 42 мм</t>
  </si>
  <si>
    <t>Технология – DLP, Разрешение – 1920 x 1200, Соотношение сторон – 4:3, Мощность лампы – 4800 люмен, Ресурс лампы (стандартный режим), часы – 6000, Ресурс лампы (эко-режим), часы – 10000, Контрастность – 20000, Частота кадров по вертикали (максимальная) – 24-120 МГц, Частота кадров по горизонтали (максимальная) – 150-100 кГц, Интерфейсы – D-SUB, RCA, 3,5 мм мини-джек, Гарантия – 12 месяцев</t>
  </si>
  <si>
    <t>Экран 240*240 см LW TPS-240T, с подставкой.</t>
  </si>
  <si>
    <t xml:space="preserve">Էկրան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</si>
</sst>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 Armenian"/>
      <family val="2"/>
    </font>
    <font>
      <sz val="9"/>
      <name val="Times New Roman"/>
      <family val="1"/>
      <charset val="204"/>
    </font>
    <font>
      <b/>
      <sz val="9"/>
      <name val="Sylfaen"/>
      <family val="1"/>
      <charset val="204"/>
    </font>
    <font>
      <sz val="9"/>
      <name val="Sylfaen"/>
      <family val="1"/>
      <charset val="204"/>
    </font>
    <font>
      <sz val="9"/>
      <name val="Arial LatArm"/>
      <family val="2"/>
    </font>
    <font>
      <b/>
      <sz val="12"/>
      <name val="Arial LatArm"/>
      <family val="2"/>
    </font>
    <font>
      <sz val="8"/>
      <color rgb="FFFF0000"/>
      <name val="Arial Armenian"/>
      <family val="2"/>
    </font>
    <font>
      <sz val="9"/>
      <color rgb="FFFF0000"/>
      <name val="Times New Roman"/>
      <family val="1"/>
      <charset val="204"/>
    </font>
    <font>
      <b/>
      <sz val="9"/>
      <color rgb="FFFF0000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color rgb="FFFF0000"/>
      <name val="Arial LatArm"/>
      <family val="2"/>
    </font>
    <font>
      <b/>
      <sz val="12"/>
      <color rgb="FFFF0000"/>
      <name val="Arial LatArm"/>
      <family val="2"/>
    </font>
    <font>
      <sz val="8"/>
      <color rgb="FFFF0000"/>
      <name val="Arial LatArm"/>
      <family val="2"/>
    </font>
    <font>
      <b/>
      <sz val="12"/>
      <color theme="1"/>
      <name val="Calibri"/>
      <family val="2"/>
      <scheme val="minor"/>
    </font>
    <font>
      <b/>
      <sz val="9"/>
      <name val="Arial LatArm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sz val="18"/>
      <color rgb="FF333333"/>
      <name val="Arial"/>
      <family val="2"/>
    </font>
    <font>
      <sz val="9"/>
      <color rgb="FF333333"/>
      <name val="Arial"/>
      <family val="2"/>
    </font>
    <font>
      <sz val="9"/>
      <color rgb="FF66666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right" vertical="center"/>
    </xf>
    <xf numFmtId="3" fontId="8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right" vertical="center"/>
    </xf>
    <xf numFmtId="3" fontId="14" fillId="3" borderId="1" xfId="0" applyNumberFormat="1" applyFont="1" applyFill="1" applyBorder="1"/>
    <xf numFmtId="0" fontId="15" fillId="3" borderId="0" xfId="0" applyFont="1" applyFill="1"/>
    <xf numFmtId="0" fontId="9" fillId="0" borderId="0" xfId="0" applyFont="1"/>
    <xf numFmtId="0" fontId="0" fillId="0" borderId="1" xfId="0" applyBorder="1"/>
    <xf numFmtId="49" fontId="7" fillId="2" borderId="1" xfId="0" applyNumberFormat="1" applyFont="1" applyFill="1" applyBorder="1" applyAlignment="1">
      <alignment horizontal="left"/>
    </xf>
    <xf numFmtId="0" fontId="17" fillId="2" borderId="1" xfId="0" applyFont="1" applyFill="1" applyBorder="1" applyAlignment="1">
      <alignment horizontal="left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2" fillId="0" borderId="0" xfId="0" applyFont="1"/>
    <xf numFmtId="3" fontId="16" fillId="0" borderId="0" xfId="0" applyNumberFormat="1" applyFont="1"/>
    <xf numFmtId="0" fontId="21" fillId="0" borderId="0" xfId="0" applyFont="1" applyAlignment="1">
      <alignment vertical="center" wrapText="1"/>
    </xf>
    <xf numFmtId="49" fontId="12" fillId="0" borderId="1" xfId="0" applyNumberFormat="1" applyFont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vertical="center" wrapText="1"/>
    </xf>
    <xf numFmtId="49" fontId="22" fillId="0" borderId="0" xfId="0" applyNumberFormat="1" applyFont="1" applyAlignment="1">
      <alignment vertical="center" wrapText="1"/>
    </xf>
    <xf numFmtId="49" fontId="20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wrapText="1"/>
    </xf>
    <xf numFmtId="0" fontId="21" fillId="0" borderId="1" xfId="0" applyFont="1" applyBorder="1" applyAlignment="1">
      <alignment vertical="center" wrapText="1"/>
    </xf>
    <xf numFmtId="49" fontId="22" fillId="0" borderId="1" xfId="0" applyNumberFormat="1" applyFont="1" applyBorder="1" applyAlignment="1">
      <alignment vertical="center" wrapText="1"/>
    </xf>
    <xf numFmtId="1" fontId="13" fillId="2" borderId="1" xfId="0" applyNumberFormat="1" applyFont="1" applyFill="1" applyBorder="1" applyAlignment="1">
      <alignment vertical="center"/>
    </xf>
    <xf numFmtId="1" fontId="7" fillId="2" borderId="1" xfId="0" applyNumberFormat="1" applyFont="1" applyFill="1" applyBorder="1" applyAlignment="1">
      <alignment vertical="center"/>
    </xf>
    <xf numFmtId="0" fontId="0" fillId="0" borderId="1" xfId="0" applyBorder="1" applyAlignment="1"/>
    <xf numFmtId="0" fontId="0" fillId="0" borderId="0" xfId="0" applyAlignment="1"/>
  </cellXfs>
  <cellStyles count="2">
    <cellStyle name="Normal" xfId="0" builtinId="0"/>
    <cellStyle name="Normal 2" xfId="1" xr:uid="{5625DBCE-8AD6-45C4-8C0A-589A3A7A82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A30"/>
  <sheetViews>
    <sheetView tabSelected="1" zoomScaleNormal="100" workbookViewId="0">
      <selection activeCell="D12" sqref="D12"/>
    </sheetView>
  </sheetViews>
  <sheetFormatPr defaultRowHeight="15.75" x14ac:dyDescent="0.25"/>
  <cols>
    <col min="1" max="1" width="5.5703125" customWidth="1"/>
    <col min="2" max="2" width="12.85546875" customWidth="1"/>
    <col min="3" max="3" width="17.42578125" style="20" customWidth="1"/>
    <col min="4" max="4" width="36" style="28" customWidth="1"/>
    <col min="5" max="5" width="9.140625" style="36"/>
    <col min="6" max="6" width="9.85546875" bestFit="1" customWidth="1"/>
    <col min="7" max="7" width="14.140625" style="21" customWidth="1"/>
  </cols>
  <sheetData>
    <row r="2" spans="1:235" s="14" customFormat="1" ht="24.75" customHeight="1" x14ac:dyDescent="0.25">
      <c r="A2" s="7">
        <v>1</v>
      </c>
      <c r="B2" s="8">
        <v>39831242</v>
      </c>
      <c r="C2" s="9" t="s">
        <v>0</v>
      </c>
      <c r="D2" s="23" t="s">
        <v>0</v>
      </c>
      <c r="E2" s="33">
        <v>60</v>
      </c>
      <c r="F2" s="11">
        <v>550</v>
      </c>
      <c r="G2" s="12">
        <f t="shared" ref="G2" si="0">+F2*E2</f>
        <v>33000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</row>
    <row r="3" spans="1:235" ht="24.75" x14ac:dyDescent="0.25">
      <c r="A3" s="1">
        <f>+A2+1</f>
        <v>2</v>
      </c>
      <c r="B3" s="16" t="s">
        <v>1</v>
      </c>
      <c r="C3" s="17" t="s">
        <v>2</v>
      </c>
      <c r="D3" s="24" t="s">
        <v>3</v>
      </c>
      <c r="E3" s="34">
        <v>1</v>
      </c>
      <c r="F3" s="5">
        <v>18000</v>
      </c>
      <c r="G3" s="6">
        <f>+F3*E3</f>
        <v>18000</v>
      </c>
    </row>
    <row r="4" spans="1:235" ht="51" x14ac:dyDescent="0.25">
      <c r="A4" s="1">
        <f t="shared" ref="A4:A13" si="1">+A3+1</f>
        <v>3</v>
      </c>
      <c r="B4" s="2">
        <v>31588100</v>
      </c>
      <c r="C4" s="3" t="s">
        <v>4</v>
      </c>
      <c r="D4" s="25" t="s">
        <v>4</v>
      </c>
      <c r="E4" s="34">
        <v>25</v>
      </c>
      <c r="F4" s="5">
        <v>800</v>
      </c>
      <c r="G4" s="6">
        <f t="shared" ref="G4:G13" si="2">+F4*E4</f>
        <v>20000</v>
      </c>
    </row>
    <row r="5" spans="1:235" ht="38.25" x14ac:dyDescent="0.25">
      <c r="A5" s="1">
        <f t="shared" si="1"/>
        <v>4</v>
      </c>
      <c r="B5" s="2">
        <v>44521200</v>
      </c>
      <c r="C5" s="3" t="s">
        <v>5</v>
      </c>
      <c r="D5" s="25" t="s">
        <v>5</v>
      </c>
      <c r="E5" s="34">
        <v>60</v>
      </c>
      <c r="F5" s="5">
        <v>2500</v>
      </c>
      <c r="G5" s="6">
        <f t="shared" si="2"/>
        <v>150000</v>
      </c>
    </row>
    <row r="6" spans="1:235" ht="25.5" x14ac:dyDescent="0.25">
      <c r="A6" s="1">
        <f t="shared" si="1"/>
        <v>5</v>
      </c>
      <c r="B6" s="2">
        <v>44221161</v>
      </c>
      <c r="C6" s="3" t="s">
        <v>6</v>
      </c>
      <c r="D6" s="25" t="s">
        <v>6</v>
      </c>
      <c r="E6" s="34">
        <v>200</v>
      </c>
      <c r="F6" s="5">
        <v>600</v>
      </c>
      <c r="G6" s="6">
        <f t="shared" si="2"/>
        <v>120000</v>
      </c>
    </row>
    <row r="7" spans="1:235" ht="33.75" customHeight="1" x14ac:dyDescent="0.25">
      <c r="A7" s="1">
        <f t="shared" si="1"/>
        <v>6</v>
      </c>
      <c r="B7" s="2">
        <v>44423680</v>
      </c>
      <c r="C7" s="3" t="s">
        <v>18</v>
      </c>
      <c r="D7" s="25" t="s">
        <v>19</v>
      </c>
      <c r="E7" s="34">
        <v>1</v>
      </c>
      <c r="F7" s="5">
        <v>18000</v>
      </c>
      <c r="G7" s="6">
        <f t="shared" si="2"/>
        <v>18000</v>
      </c>
    </row>
    <row r="8" spans="1:235" x14ac:dyDescent="0.25">
      <c r="A8" s="1">
        <f t="shared" si="1"/>
        <v>7</v>
      </c>
      <c r="B8" s="2"/>
      <c r="C8" s="3" t="s">
        <v>29</v>
      </c>
      <c r="D8" s="3" t="s">
        <v>30</v>
      </c>
      <c r="E8" s="34">
        <v>20</v>
      </c>
      <c r="F8" s="5">
        <v>500</v>
      </c>
      <c r="G8" s="6">
        <f t="shared" si="2"/>
        <v>10000</v>
      </c>
    </row>
    <row r="9" spans="1:235" ht="216.75" x14ac:dyDescent="0.25">
      <c r="A9" s="1">
        <f t="shared" si="1"/>
        <v>8</v>
      </c>
      <c r="B9" s="2">
        <v>30211280</v>
      </c>
      <c r="C9" s="2" t="s">
        <v>28</v>
      </c>
      <c r="D9" s="29" t="s">
        <v>23</v>
      </c>
      <c r="E9" s="34">
        <v>5</v>
      </c>
      <c r="F9" s="5">
        <v>210000</v>
      </c>
      <c r="G9" s="6">
        <f t="shared" si="2"/>
        <v>1050000</v>
      </c>
    </row>
    <row r="10" spans="1:235" ht="36.75" customHeight="1" x14ac:dyDescent="0.25">
      <c r="A10" s="1">
        <f t="shared" si="1"/>
        <v>9</v>
      </c>
      <c r="B10" s="2">
        <v>30211280</v>
      </c>
      <c r="C10" s="3" t="s">
        <v>25</v>
      </c>
      <c r="D10" s="25" t="s">
        <v>24</v>
      </c>
      <c r="E10" s="34">
        <v>5</v>
      </c>
      <c r="F10" s="5">
        <v>220000</v>
      </c>
      <c r="G10" s="6">
        <f t="shared" si="2"/>
        <v>1100000</v>
      </c>
    </row>
    <row r="11" spans="1:235" ht="89.25" x14ac:dyDescent="0.25">
      <c r="A11" s="1">
        <f t="shared" si="1"/>
        <v>10</v>
      </c>
      <c r="B11" s="2">
        <v>30216110</v>
      </c>
      <c r="C11" s="3" t="s">
        <v>26</v>
      </c>
      <c r="D11" s="25" t="s">
        <v>27</v>
      </c>
      <c r="E11" s="34">
        <v>5</v>
      </c>
      <c r="F11" s="5">
        <v>50000</v>
      </c>
      <c r="G11" s="6">
        <f t="shared" si="2"/>
        <v>250000</v>
      </c>
    </row>
    <row r="12" spans="1:235" ht="135.75" customHeight="1" x14ac:dyDescent="0.25">
      <c r="A12" s="1">
        <f t="shared" si="1"/>
        <v>11</v>
      </c>
      <c r="B12" s="2">
        <v>30191200</v>
      </c>
      <c r="C12" s="3" t="s">
        <v>22</v>
      </c>
      <c r="D12" s="30" t="s">
        <v>21</v>
      </c>
      <c r="E12" s="34">
        <v>1</v>
      </c>
      <c r="F12" s="5">
        <v>260000</v>
      </c>
      <c r="G12" s="6">
        <f t="shared" si="2"/>
        <v>260000</v>
      </c>
    </row>
    <row r="13" spans="1:235" ht="24" x14ac:dyDescent="0.25">
      <c r="A13" s="1">
        <f t="shared" si="1"/>
        <v>12</v>
      </c>
      <c r="B13" s="2">
        <v>38651300</v>
      </c>
      <c r="C13" s="31" t="s">
        <v>45</v>
      </c>
      <c r="D13" s="32" t="s">
        <v>20</v>
      </c>
      <c r="E13" s="35">
        <v>1</v>
      </c>
      <c r="F13" s="15"/>
      <c r="G13" s="6">
        <f t="shared" si="2"/>
        <v>0</v>
      </c>
    </row>
    <row r="14" spans="1:235" ht="23.25" x14ac:dyDescent="0.25">
      <c r="C14" s="22"/>
      <c r="D14" s="26"/>
    </row>
    <row r="15" spans="1:235" ht="23.25" x14ac:dyDescent="0.25">
      <c r="C15" s="22"/>
      <c r="D15" s="26"/>
    </row>
    <row r="16" spans="1:235" ht="23.25" x14ac:dyDescent="0.25">
      <c r="C16" s="22"/>
      <c r="D16" s="26"/>
    </row>
    <row r="17" spans="2:7" ht="23.25" x14ac:dyDescent="0.25">
      <c r="C17" s="22"/>
      <c r="D17" s="26"/>
    </row>
    <row r="18" spans="2:7" ht="105.75" x14ac:dyDescent="0.25">
      <c r="B18" s="18"/>
      <c r="C18" s="19" t="s">
        <v>7</v>
      </c>
      <c r="D18" s="27"/>
      <c r="G18"/>
    </row>
    <row r="19" spans="2:7" x14ac:dyDescent="0.25">
      <c r="B19" s="18"/>
      <c r="C19" s="19"/>
      <c r="D19" s="27"/>
      <c r="G19"/>
    </row>
    <row r="20" spans="2:7" x14ac:dyDescent="0.25">
      <c r="B20" s="18"/>
      <c r="C20" s="19"/>
      <c r="D20" s="27"/>
      <c r="G20"/>
    </row>
    <row r="21" spans="2:7" ht="75.75" x14ac:dyDescent="0.25">
      <c r="B21" s="18"/>
      <c r="C21" s="19" t="s">
        <v>8</v>
      </c>
      <c r="D21" s="27"/>
      <c r="G21"/>
    </row>
    <row r="22" spans="2:7" x14ac:dyDescent="0.25">
      <c r="B22" s="18"/>
      <c r="C22" s="19"/>
      <c r="D22" s="27"/>
      <c r="G22"/>
    </row>
    <row r="23" spans="2:7" x14ac:dyDescent="0.25">
      <c r="B23" s="18"/>
      <c r="C23" s="19"/>
      <c r="D23" s="27"/>
      <c r="G23"/>
    </row>
    <row r="24" spans="2:7" ht="30.75" x14ac:dyDescent="0.25">
      <c r="B24" s="18"/>
      <c r="C24" s="19" t="s">
        <v>9</v>
      </c>
      <c r="D24" s="27"/>
      <c r="G24"/>
    </row>
    <row r="25" spans="2:7" x14ac:dyDescent="0.25">
      <c r="B25" s="18"/>
      <c r="C25" s="19"/>
      <c r="D25" s="27"/>
      <c r="G25"/>
    </row>
    <row r="26" spans="2:7" ht="30.75" x14ac:dyDescent="0.25">
      <c r="B26" s="18"/>
      <c r="C26" s="19" t="s">
        <v>10</v>
      </c>
      <c r="D26" s="27"/>
      <c r="G26"/>
    </row>
    <row r="27" spans="2:7" x14ac:dyDescent="0.25">
      <c r="B27" s="18"/>
      <c r="C27" s="19"/>
      <c r="D27" s="27"/>
      <c r="G27"/>
    </row>
    <row r="28" spans="2:7" x14ac:dyDescent="0.25">
      <c r="B28" s="18"/>
      <c r="C28" s="19" t="s">
        <v>11</v>
      </c>
      <c r="D28" s="27"/>
      <c r="G28"/>
    </row>
    <row r="29" spans="2:7" x14ac:dyDescent="0.25">
      <c r="B29" s="18"/>
      <c r="C29" s="19"/>
      <c r="D29" s="27"/>
      <c r="G29"/>
    </row>
    <row r="30" spans="2:7" x14ac:dyDescent="0.25">
      <c r="B30" s="18"/>
      <c r="C30" s="19" t="s">
        <v>12</v>
      </c>
      <c r="D30" s="27"/>
      <c r="G30"/>
    </row>
  </sheetData>
  <pageMargins left="0.7" right="0.7" top="0.75" bottom="0.75" header="0.3" footer="0.3"/>
  <pageSetup paperSize="9" scale="83" orientation="portrait" verticalDpi="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3B35A-5933-4AE1-BCF0-F148B7EB5DC0}">
  <dimension ref="A2:IA62"/>
  <sheetViews>
    <sheetView topLeftCell="A11" workbookViewId="0">
      <selection activeCell="F9" sqref="F9:F13"/>
    </sheetView>
  </sheetViews>
  <sheetFormatPr defaultRowHeight="15.75" x14ac:dyDescent="0.25"/>
  <cols>
    <col min="1" max="1" width="5.5703125" customWidth="1"/>
    <col min="2" max="2" width="12.85546875" customWidth="1"/>
    <col min="3" max="3" width="17.42578125" style="20" customWidth="1"/>
    <col min="4" max="4" width="54.28515625" style="28" customWidth="1"/>
    <col min="6" max="6" width="12.140625" customWidth="1"/>
    <col min="7" max="7" width="14.140625" style="21" customWidth="1"/>
  </cols>
  <sheetData>
    <row r="2" spans="1:235" s="14" customFormat="1" ht="24.75" customHeight="1" x14ac:dyDescent="0.25">
      <c r="A2" s="7">
        <v>1</v>
      </c>
      <c r="B2" s="8">
        <v>39831242</v>
      </c>
      <c r="C2" s="9" t="s">
        <v>13</v>
      </c>
      <c r="D2" s="23" t="s">
        <v>13</v>
      </c>
      <c r="E2" s="10">
        <v>60</v>
      </c>
      <c r="F2" s="11">
        <v>550</v>
      </c>
      <c r="G2" s="12">
        <f t="shared" ref="G2" si="0">+F2*E2</f>
        <v>33000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</row>
    <row r="3" spans="1:235" ht="38.25" customHeight="1" x14ac:dyDescent="0.25">
      <c r="A3" s="1">
        <f>+A2+1</f>
        <v>2</v>
      </c>
      <c r="B3" s="16" t="s">
        <v>1</v>
      </c>
      <c r="C3" s="17" t="s">
        <v>14</v>
      </c>
      <c r="D3" s="24" t="s">
        <v>14</v>
      </c>
      <c r="E3" s="4">
        <v>1</v>
      </c>
      <c r="F3" s="5">
        <v>18000</v>
      </c>
      <c r="G3" s="6">
        <f>+F3*E3</f>
        <v>18000</v>
      </c>
    </row>
    <row r="4" spans="1:235" ht="69.75" customHeight="1" x14ac:dyDescent="0.25">
      <c r="A4" s="1">
        <f t="shared" ref="A4:A13" si="1">+A3+1</f>
        <v>3</v>
      </c>
      <c r="B4" s="2">
        <v>31588100</v>
      </c>
      <c r="C4" s="3" t="s">
        <v>15</v>
      </c>
      <c r="D4" s="25" t="s">
        <v>15</v>
      </c>
      <c r="E4" s="4">
        <v>25</v>
      </c>
      <c r="F4" s="5">
        <v>800</v>
      </c>
      <c r="G4" s="6">
        <f t="shared" ref="G4:G13" si="2">+F4*E4</f>
        <v>20000</v>
      </c>
    </row>
    <row r="5" spans="1:235" ht="32.25" customHeight="1" x14ac:dyDescent="0.25">
      <c r="A5" s="1">
        <f t="shared" si="1"/>
        <v>4</v>
      </c>
      <c r="B5" s="2">
        <v>44521200</v>
      </c>
      <c r="C5" s="3" t="s">
        <v>16</v>
      </c>
      <c r="D5" s="25" t="s">
        <v>16</v>
      </c>
      <c r="E5" s="4">
        <v>60</v>
      </c>
      <c r="F5" s="5">
        <v>2500</v>
      </c>
      <c r="G5" s="6">
        <f t="shared" si="2"/>
        <v>150000</v>
      </c>
    </row>
    <row r="6" spans="1:235" ht="48" customHeight="1" x14ac:dyDescent="0.25">
      <c r="A6" s="1">
        <f t="shared" si="1"/>
        <v>5</v>
      </c>
      <c r="B6" s="2">
        <v>44221161</v>
      </c>
      <c r="C6" s="3" t="s">
        <v>17</v>
      </c>
      <c r="D6" s="25" t="s">
        <v>17</v>
      </c>
      <c r="E6" s="4">
        <v>200</v>
      </c>
      <c r="F6" s="5">
        <v>600</v>
      </c>
      <c r="G6" s="6">
        <f t="shared" si="2"/>
        <v>120000</v>
      </c>
    </row>
    <row r="7" spans="1:235" ht="33.75" customHeight="1" x14ac:dyDescent="0.25">
      <c r="A7" s="1">
        <f t="shared" si="1"/>
        <v>6</v>
      </c>
      <c r="B7" s="2">
        <v>44423680</v>
      </c>
      <c r="C7" s="3" t="s">
        <v>31</v>
      </c>
      <c r="D7" s="25" t="s">
        <v>32</v>
      </c>
      <c r="E7" s="4">
        <v>1</v>
      </c>
      <c r="F7" s="5">
        <v>18000</v>
      </c>
      <c r="G7" s="6">
        <f t="shared" si="2"/>
        <v>18000</v>
      </c>
    </row>
    <row r="8" spans="1:235" x14ac:dyDescent="0.25">
      <c r="A8" s="1">
        <f t="shared" si="1"/>
        <v>7</v>
      </c>
      <c r="B8" s="2"/>
      <c r="C8" s="3" t="s">
        <v>33</v>
      </c>
      <c r="D8" s="3" t="s">
        <v>34</v>
      </c>
      <c r="E8" s="4">
        <v>20</v>
      </c>
      <c r="F8" s="5">
        <v>500</v>
      </c>
      <c r="G8" s="6">
        <f t="shared" si="2"/>
        <v>10000</v>
      </c>
    </row>
    <row r="9" spans="1:235" ht="113.25" customHeight="1" x14ac:dyDescent="0.25">
      <c r="A9" s="1">
        <f t="shared" si="1"/>
        <v>8</v>
      </c>
      <c r="B9" s="2">
        <v>30211280</v>
      </c>
      <c r="C9" s="2" t="s">
        <v>35</v>
      </c>
      <c r="D9" s="29" t="s">
        <v>40</v>
      </c>
      <c r="E9" s="4">
        <v>5</v>
      </c>
      <c r="F9" s="5">
        <v>210000</v>
      </c>
      <c r="G9" s="6">
        <f t="shared" si="2"/>
        <v>1050000</v>
      </c>
    </row>
    <row r="10" spans="1:235" ht="36.75" customHeight="1" x14ac:dyDescent="0.25">
      <c r="A10" s="1">
        <f t="shared" si="1"/>
        <v>9</v>
      </c>
      <c r="B10" s="2">
        <v>30211280</v>
      </c>
      <c r="C10" s="3" t="s">
        <v>36</v>
      </c>
      <c r="D10" s="25" t="s">
        <v>41</v>
      </c>
      <c r="E10" s="4">
        <v>5</v>
      </c>
      <c r="F10" s="5">
        <v>220000</v>
      </c>
      <c r="G10" s="6">
        <f t="shared" si="2"/>
        <v>1100000</v>
      </c>
    </row>
    <row r="11" spans="1:235" ht="60.75" customHeight="1" x14ac:dyDescent="0.25">
      <c r="A11" s="1">
        <f t="shared" si="1"/>
        <v>10</v>
      </c>
      <c r="B11" s="2">
        <v>30216110</v>
      </c>
      <c r="C11" s="3" t="s">
        <v>37</v>
      </c>
      <c r="D11" s="25" t="s">
        <v>42</v>
      </c>
      <c r="E11" s="4">
        <v>5</v>
      </c>
      <c r="F11" s="5">
        <v>50000</v>
      </c>
      <c r="G11" s="6">
        <f t="shared" si="2"/>
        <v>250000</v>
      </c>
    </row>
    <row r="12" spans="1:235" ht="108" customHeight="1" x14ac:dyDescent="0.25">
      <c r="A12" s="1">
        <f t="shared" si="1"/>
        <v>11</v>
      </c>
      <c r="B12" s="2">
        <v>30191200</v>
      </c>
      <c r="C12" s="3" t="s">
        <v>38</v>
      </c>
      <c r="D12" s="30" t="s">
        <v>43</v>
      </c>
      <c r="E12" s="4">
        <v>1</v>
      </c>
      <c r="F12" s="5">
        <v>260000</v>
      </c>
      <c r="G12" s="6">
        <f t="shared" si="2"/>
        <v>260000</v>
      </c>
    </row>
    <row r="13" spans="1:235" ht="23.25" x14ac:dyDescent="0.25">
      <c r="A13" s="1">
        <f t="shared" si="1"/>
        <v>12</v>
      </c>
      <c r="B13" s="2">
        <v>38651300</v>
      </c>
      <c r="C13" s="31" t="s">
        <v>39</v>
      </c>
      <c r="D13" s="32" t="s">
        <v>44</v>
      </c>
      <c r="E13" s="15">
        <v>1</v>
      </c>
      <c r="F13" s="15"/>
      <c r="G13" s="6">
        <f t="shared" si="2"/>
        <v>0</v>
      </c>
    </row>
    <row r="14" spans="1:235" ht="23.25" x14ac:dyDescent="0.25">
      <c r="C14" s="22"/>
      <c r="D14" s="26"/>
    </row>
    <row r="15" spans="1:235" ht="23.25" x14ac:dyDescent="0.25">
      <c r="C15" s="22"/>
      <c r="D15" s="26"/>
    </row>
    <row r="16" spans="1:235" ht="23.25" x14ac:dyDescent="0.25">
      <c r="C16" s="22"/>
      <c r="D16" s="26"/>
    </row>
    <row r="17" spans="2:7" ht="23.25" x14ac:dyDescent="0.25">
      <c r="C17" s="22"/>
      <c r="D17" s="26"/>
    </row>
    <row r="18" spans="2:7" ht="105.75" x14ac:dyDescent="0.25">
      <c r="B18" s="18"/>
      <c r="C18" s="19" t="s">
        <v>7</v>
      </c>
      <c r="D18" s="27"/>
      <c r="G18"/>
    </row>
    <row r="19" spans="2:7" x14ac:dyDescent="0.25">
      <c r="B19" s="18"/>
      <c r="C19" s="19"/>
      <c r="D19" s="27"/>
      <c r="G19"/>
    </row>
    <row r="20" spans="2:7" x14ac:dyDescent="0.25">
      <c r="B20" s="18"/>
      <c r="C20" s="19"/>
      <c r="D20" s="27"/>
      <c r="G20"/>
    </row>
    <row r="21" spans="2:7" ht="75.75" x14ac:dyDescent="0.25">
      <c r="B21" s="18"/>
      <c r="C21" s="19" t="s">
        <v>8</v>
      </c>
      <c r="D21" s="27"/>
      <c r="G21"/>
    </row>
    <row r="22" spans="2:7" x14ac:dyDescent="0.25">
      <c r="B22" s="18"/>
      <c r="C22" s="19"/>
      <c r="D22" s="27"/>
      <c r="G22"/>
    </row>
    <row r="23" spans="2:7" x14ac:dyDescent="0.25">
      <c r="B23" s="18"/>
      <c r="C23" s="19"/>
      <c r="D23" s="27"/>
      <c r="G23"/>
    </row>
    <row r="24" spans="2:7" ht="30.75" x14ac:dyDescent="0.25">
      <c r="B24" s="18"/>
      <c r="C24" s="19" t="s">
        <v>9</v>
      </c>
      <c r="D24" s="27"/>
      <c r="G24"/>
    </row>
    <row r="25" spans="2:7" x14ac:dyDescent="0.25">
      <c r="B25" s="18"/>
      <c r="C25" s="19"/>
      <c r="D25" s="27"/>
      <c r="G25"/>
    </row>
    <row r="26" spans="2:7" ht="30.75" x14ac:dyDescent="0.25">
      <c r="B26" s="18"/>
      <c r="C26" s="19" t="s">
        <v>10</v>
      </c>
      <c r="D26" s="27"/>
      <c r="G26"/>
    </row>
    <row r="27" spans="2:7" x14ac:dyDescent="0.25">
      <c r="B27" s="18"/>
      <c r="C27" s="19"/>
      <c r="D27" s="27"/>
      <c r="G27"/>
    </row>
    <row r="28" spans="2:7" x14ac:dyDescent="0.25">
      <c r="B28" s="18"/>
      <c r="C28" s="19" t="s">
        <v>11</v>
      </c>
      <c r="D28" s="27"/>
      <c r="G28"/>
    </row>
    <row r="29" spans="2:7" x14ac:dyDescent="0.25">
      <c r="B29" s="18"/>
      <c r="C29" s="19"/>
      <c r="D29" s="27"/>
      <c r="G29"/>
    </row>
    <row r="30" spans="2:7" x14ac:dyDescent="0.25">
      <c r="B30" s="18"/>
      <c r="C30" s="19" t="s">
        <v>12</v>
      </c>
      <c r="D30" s="27"/>
      <c r="G30"/>
    </row>
    <row r="62" ht="19.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hasmik</dc:creator>
  <cp:lastModifiedBy>hasmik hasmik</cp:lastModifiedBy>
  <cp:lastPrinted>2026-03-09T04:07:47Z</cp:lastPrinted>
  <dcterms:created xsi:type="dcterms:W3CDTF">2015-06-05T18:17:20Z</dcterms:created>
  <dcterms:modified xsi:type="dcterms:W3CDTF">2026-03-09T11:29:52Z</dcterms:modified>
</cp:coreProperties>
</file>