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2026\"/>
    </mc:Choice>
  </mc:AlternateContent>
  <xr:revisionPtr revIDLastSave="0" documentId="13_ncr:1_{CA2E342F-AAC6-463C-B180-A7D5EBEAC3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րենական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2" l="1"/>
  <c r="F23" i="2"/>
  <c r="F7" i="2"/>
  <c r="F3" i="2"/>
  <c r="F4" i="2"/>
  <c r="F5" i="2"/>
  <c r="F6" i="2"/>
  <c r="F10" i="2"/>
  <c r="F2" i="2" l="1"/>
  <c r="F8" i="2"/>
  <c r="F9" i="2"/>
  <c r="F11" i="2"/>
  <c r="F12" i="2"/>
  <c r="F13" i="2"/>
  <c r="F14" i="2"/>
  <c r="F15" i="2"/>
  <c r="F16" i="2"/>
  <c r="F17" i="2"/>
  <c r="F18" i="2"/>
  <c r="F19" i="2"/>
  <c r="F20" i="2"/>
  <c r="F21" i="2"/>
  <c r="F22" i="2"/>
  <c r="F25" i="2"/>
  <c r="F26" i="2" l="1"/>
</calcChain>
</file>

<file path=xl/sharedStrings.xml><?xml version="1.0" encoding="utf-8"?>
<sst xmlns="http://schemas.openxmlformats.org/spreadsheetml/2006/main" count="79" uniqueCount="52">
  <si>
    <t>ԸՆԴԱՆՈՒՐ</t>
  </si>
  <si>
    <t>ԱՊՐԱՆՔԻ ԱՆՎԱՆՈՒՄ</t>
  </si>
  <si>
    <t>ՆԿԱՐԱԳՐՈՒԹՅՈՒՆ</t>
  </si>
  <si>
    <t>Թուղթ A 4</t>
  </si>
  <si>
    <t>Ֆայլ թափանցիկ</t>
  </si>
  <si>
    <t>Արագակար</t>
  </si>
  <si>
    <t xml:space="preserve">Մատիտ սև </t>
  </si>
  <si>
    <t>Թանաք բարձիկի համար</t>
  </si>
  <si>
    <t>թանաքի բարձիկ/ կնիքի/</t>
  </si>
  <si>
    <t xml:space="preserve">Թուղթ A4,(210x297 մմ):  , 80գր, տպիչների համար, դաս B, 500 էջ, սպիտակ:
Մեկ տուփի մեջ թերթերի քանակը գործարանային փաթեթավորմամբ` 500 թերթ, առանց շեղումների, 1 տուփի քաշը` 2,5 կգ (+-0.05կգ): </t>
  </si>
  <si>
    <t>Ֆայլ, պոլիէթիլենային A4 ֆորմատի, 40 միկրոն, թափանցիկ, տուփի մեջ 100 հատ:</t>
  </si>
  <si>
    <t>Ֆայլ ռեգիստր</t>
  </si>
  <si>
    <t xml:space="preserve">Թղթապանակ-ռեգիստր, երկօղականի, A4 ֆորմատի, , հաստությունը 8 սմ, սև, ներսի մեխանիզմը ներառյալ
</t>
  </si>
  <si>
    <t>Քանոն մետաղյա (չժանգոտող պողպատից), 30սմ / 12 դույմ, երկկողմանի:</t>
  </si>
  <si>
    <t xml:space="preserve">Քանոն </t>
  </si>
  <si>
    <t>Ասեղ No24/6, 1000 հատ, կարում է 2-30 էջ։</t>
  </si>
  <si>
    <t>Կարիչի  Ասեղ</t>
  </si>
  <si>
    <t>Կարիչ  No24</t>
  </si>
  <si>
    <t>Կարիչ 30 էջ, ասեղներ No26/6 և 24/6, ծակման խորությունը 64մմ։, HD-45</t>
  </si>
  <si>
    <t>Թանաք 28 մլ, կապույտ։ բարձր որակի</t>
  </si>
  <si>
    <t>Բարձիկ կնիքի համար, 8.5 х 12.5 սմ, կապույտ: բարձր որակի</t>
  </si>
  <si>
    <t>Դանակ գրասենյակային</t>
  </si>
  <si>
    <t>Մկրատ գրասենյակային</t>
  </si>
  <si>
    <t>Թերթիկներ նշումների համար, չսոսնձված, 90մմ x 90մմ, 870 հատ, 80 գր., գունավոր։</t>
  </si>
  <si>
    <t>Թերթիկներ նշումների համար</t>
  </si>
  <si>
    <t>Թուղթ A3, 80 գր, ներկայացուցչկան դաս А+, 500 էջ, սպիտակ:</t>
  </si>
  <si>
    <t>Թուղթ A3</t>
  </si>
  <si>
    <t>Մատիտ 2НВ, սրած, ռետինե ջնջոցով:, սև</t>
  </si>
  <si>
    <t>Ուղղիչ գրիչ 5 մլ, ծայրը՝ մետաղական։</t>
  </si>
  <si>
    <t xml:space="preserve">Ուղղիչ գրիչ </t>
  </si>
  <si>
    <t>Մարկեր տեքստային, դեղին։</t>
  </si>
  <si>
    <t>Արագակար թղթերի համար "Дело", A4 ֆորմատի, 400 գր/մ2:
100 թերթ ընդգրկելու,
Ստվարաթուղթը առնվազն 0,6 մմ հաստ, ՈՐԱԿՅԱԼ</t>
  </si>
  <si>
    <t>Գրիչ գնդիկավոր, ռետինե բռնակով Cello Finegrip, կապույտ</t>
  </si>
  <si>
    <t xml:space="preserve">Գրիչ </t>
  </si>
  <si>
    <t>ԳԻՆ</t>
  </si>
  <si>
    <t>ԳՈՒՄԱՐ</t>
  </si>
  <si>
    <t>ՉԱՓԻ ՄԻԱՎՈՐ</t>
  </si>
  <si>
    <t>հատ</t>
  </si>
  <si>
    <t>տուփ</t>
  </si>
  <si>
    <t>Դանակ գրասենյակային, չափը 18մմ   պատյանը և մետաղական, դանակի հումքը ՍՏԱԼ</t>
  </si>
  <si>
    <t>Մկրատ 21 սմ։ Չժանգոտող պողպատից։ ամբողջությամբ մետաղական,  կտրող հատվածի հումքը ՍՏԱԼ</t>
  </si>
  <si>
    <t xml:space="preserve">Ծրար </t>
  </si>
  <si>
    <t>Գրչատուփ</t>
  </si>
  <si>
    <t>Ծրար սպիտակ, առանց գրությունների, ինքնասոսնձվող, A6, 115 x 225մմ, տուփի մեջ 50 հատ (А4 ֆորմատի թուղթը 3 մասի բաժանած)</t>
  </si>
  <si>
    <t xml:space="preserve">  Ծրար A4 ֆորմատի թղթերի համար,առանց գրությունների, ինքնասոսնձվող (230 x 325 մմ), սպիտակ</t>
  </si>
  <si>
    <t>սեղանի, մետաղական , սեվ գույն, կլոր</t>
  </si>
  <si>
    <t>Թուղթ A4, 80գր, տպիչների համար, 500 էջ, A+ դասի, սպիտակությունը CIE 172, առավել հարթ մակերեսով</t>
  </si>
  <si>
    <t>Ֆայլ, պոլիէթիլենային A4 ֆորմատի, 70 միկրոն, թափանցիկ, տուփի մեջ 100 հատ</t>
  </si>
  <si>
    <t>Թղթադարան, 3 բաժանմունք, մետաղյա, սև</t>
  </si>
  <si>
    <t>Մետաղական դարակաշար</t>
  </si>
  <si>
    <t>Այցեքարտերի հենակալ, մետաղական, ցանցավոր, սև</t>
  </si>
  <si>
    <t>Այցեքարտերի հենակալ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</si>
</sst>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000000"/>
      <name val="Sylfaen"/>
      <family val="1"/>
      <charset val="204"/>
    </font>
    <font>
      <sz val="10"/>
      <color rgb="FF000000"/>
      <name val="Sylfaen"/>
      <family val="1"/>
      <charset val="204"/>
    </font>
    <font>
      <sz val="10"/>
      <color rgb="FF000000"/>
      <name val="Calibri"/>
      <family val="2"/>
      <charset val="204"/>
      <scheme val="minor"/>
    </font>
    <font>
      <sz val="10"/>
      <color rgb="FF383838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color rgb="FF364063"/>
      <name val="Tahoma"/>
      <family val="2"/>
    </font>
    <font>
      <sz val="8"/>
      <color rgb="FF36406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4">
    <xf numFmtId="0" fontId="0" fillId="0" borderId="0" xfId="0"/>
    <xf numFmtId="0" fontId="2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top"/>
    </xf>
    <xf numFmtId="0" fontId="0" fillId="2" borderId="1" xfId="0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1" fillId="2" borderId="0" xfId="0" applyFont="1" applyFill="1" applyAlignment="1">
      <alignment wrapText="1"/>
    </xf>
    <xf numFmtId="0" fontId="2" fillId="2" borderId="8" xfId="0" applyFont="1" applyFill="1" applyBorder="1" applyAlignment="1">
      <alignment horizontal="left" wrapText="1"/>
    </xf>
    <xf numFmtId="0" fontId="3" fillId="2" borderId="8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vertical="center" wrapText="1" indent="2"/>
    </xf>
    <xf numFmtId="0" fontId="7" fillId="2" borderId="1" xfId="1" applyFont="1" applyFill="1" applyBorder="1" applyAlignment="1">
      <alignment horizontal="left" vertical="center" wrapText="1" indent="2"/>
    </xf>
    <xf numFmtId="0" fontId="0" fillId="2" borderId="3" xfId="0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12" fillId="0" borderId="0" xfId="0" applyFont="1"/>
    <xf numFmtId="0" fontId="9" fillId="2" borderId="6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tabSelected="1" workbookViewId="0">
      <pane xSplit="2" ySplit="1" topLeftCell="C2" activePane="bottomRight" state="frozen"/>
      <selection pane="topRight" activeCell="E1" sqref="E1"/>
      <selection pane="bottomLeft" activeCell="A2" sqref="A2"/>
      <selection pane="bottomRight" activeCell="F26" sqref="F26"/>
    </sheetView>
  </sheetViews>
  <sheetFormatPr defaultColWidth="9.140625" defaultRowHeight="32.450000000000003" customHeight="1" x14ac:dyDescent="0.25"/>
  <cols>
    <col min="1" max="1" width="32.7109375" style="12" customWidth="1"/>
    <col min="2" max="2" width="46.28515625" style="12" customWidth="1"/>
    <col min="3" max="3" width="16.28515625" style="12" customWidth="1"/>
    <col min="4" max="4" width="12.7109375" style="12" customWidth="1"/>
    <col min="5" max="5" width="14.7109375" style="12" customWidth="1"/>
    <col min="6" max="6" width="18" style="12" customWidth="1"/>
    <col min="7" max="16384" width="9.140625" style="12"/>
  </cols>
  <sheetData>
    <row r="1" spans="1:6" s="8" customFormat="1" ht="32.450000000000003" customHeight="1" x14ac:dyDescent="0.25">
      <c r="A1" s="5" t="s">
        <v>1</v>
      </c>
      <c r="B1" s="6" t="s">
        <v>2</v>
      </c>
      <c r="C1" s="5" t="s">
        <v>36</v>
      </c>
      <c r="D1" s="5" t="s">
        <v>0</v>
      </c>
      <c r="E1" s="5" t="s">
        <v>34</v>
      </c>
      <c r="F1" s="7" t="s">
        <v>35</v>
      </c>
    </row>
    <row r="2" spans="1:6" ht="32.450000000000003" customHeight="1" x14ac:dyDescent="0.25">
      <c r="A2" s="9" t="s">
        <v>3</v>
      </c>
      <c r="B2" s="10" t="s">
        <v>9</v>
      </c>
      <c r="C2" s="3" t="s">
        <v>38</v>
      </c>
      <c r="D2" s="3">
        <v>300</v>
      </c>
      <c r="E2" s="3">
        <v>1800</v>
      </c>
      <c r="F2" s="11">
        <f t="shared" ref="F2:F25" si="0">+E2*D2</f>
        <v>540000</v>
      </c>
    </row>
    <row r="3" spans="1:6" ht="32.450000000000003" customHeight="1" x14ac:dyDescent="0.25">
      <c r="A3" s="9" t="s">
        <v>3</v>
      </c>
      <c r="B3" s="10" t="s">
        <v>46</v>
      </c>
      <c r="C3" s="3" t="s">
        <v>38</v>
      </c>
      <c r="D3" s="3">
        <v>20</v>
      </c>
      <c r="E3" s="3">
        <v>2200</v>
      </c>
      <c r="F3" s="11">
        <f t="shared" si="0"/>
        <v>44000</v>
      </c>
    </row>
    <row r="4" spans="1:6" ht="32.450000000000003" customHeight="1" x14ac:dyDescent="0.25">
      <c r="A4" s="9" t="s">
        <v>42</v>
      </c>
      <c r="B4" s="10" t="s">
        <v>45</v>
      </c>
      <c r="C4" s="3" t="s">
        <v>37</v>
      </c>
      <c r="D4" s="3">
        <v>20</v>
      </c>
      <c r="E4" s="3">
        <v>400</v>
      </c>
      <c r="F4" s="11">
        <f t="shared" si="0"/>
        <v>8000</v>
      </c>
    </row>
    <row r="5" spans="1:6" ht="32.450000000000003" customHeight="1" x14ac:dyDescent="0.25">
      <c r="A5" s="9" t="s">
        <v>41</v>
      </c>
      <c r="B5" s="10" t="s">
        <v>44</v>
      </c>
      <c r="C5" s="3" t="s">
        <v>37</v>
      </c>
      <c r="D5" s="3">
        <v>500</v>
      </c>
      <c r="E5" s="3">
        <v>50</v>
      </c>
      <c r="F5" s="11">
        <f t="shared" si="0"/>
        <v>25000</v>
      </c>
    </row>
    <row r="6" spans="1:6" ht="32.450000000000003" customHeight="1" x14ac:dyDescent="0.25">
      <c r="A6" s="9" t="s">
        <v>41</v>
      </c>
      <c r="B6" s="10" t="s">
        <v>43</v>
      </c>
      <c r="C6" s="3" t="s">
        <v>38</v>
      </c>
      <c r="D6" s="3">
        <v>15</v>
      </c>
      <c r="E6" s="3">
        <v>800</v>
      </c>
      <c r="F6" s="11">
        <f t="shared" si="0"/>
        <v>12000</v>
      </c>
    </row>
    <row r="7" spans="1:6" ht="97.5" customHeight="1" x14ac:dyDescent="0.25">
      <c r="A7" s="1" t="s">
        <v>4</v>
      </c>
      <c r="B7" s="13" t="s">
        <v>47</v>
      </c>
      <c r="C7" s="3" t="s">
        <v>38</v>
      </c>
      <c r="D7" s="3">
        <v>10</v>
      </c>
      <c r="E7" s="3">
        <v>1300</v>
      </c>
      <c r="F7" s="11">
        <f t="shared" si="0"/>
        <v>13000</v>
      </c>
    </row>
    <row r="8" spans="1:6" ht="107.25" customHeight="1" x14ac:dyDescent="0.25">
      <c r="A8" s="1" t="s">
        <v>4</v>
      </c>
      <c r="B8" s="4" t="s">
        <v>10</v>
      </c>
      <c r="C8" s="3" t="s">
        <v>38</v>
      </c>
      <c r="D8" s="3">
        <v>100</v>
      </c>
      <c r="E8" s="3">
        <v>850</v>
      </c>
      <c r="F8" s="11">
        <f t="shared" si="0"/>
        <v>85000</v>
      </c>
    </row>
    <row r="9" spans="1:6" ht="32.450000000000003" customHeight="1" x14ac:dyDescent="0.25">
      <c r="A9" s="1" t="s">
        <v>5</v>
      </c>
      <c r="B9" s="2" t="s">
        <v>31</v>
      </c>
      <c r="C9" s="3" t="s">
        <v>37</v>
      </c>
      <c r="D9" s="3">
        <v>1200</v>
      </c>
      <c r="E9" s="3">
        <v>160</v>
      </c>
      <c r="F9" s="11">
        <f t="shared" si="0"/>
        <v>192000</v>
      </c>
    </row>
    <row r="10" spans="1:6" ht="32.450000000000003" customHeight="1" x14ac:dyDescent="0.25">
      <c r="A10" s="4" t="s">
        <v>6</v>
      </c>
      <c r="B10" s="4" t="s">
        <v>27</v>
      </c>
      <c r="C10" s="3" t="s">
        <v>37</v>
      </c>
      <c r="D10" s="3">
        <v>60</v>
      </c>
      <c r="E10" s="3">
        <v>120</v>
      </c>
      <c r="F10" s="11">
        <f t="shared" si="0"/>
        <v>7200</v>
      </c>
    </row>
    <row r="11" spans="1:6" ht="32.450000000000003" customHeight="1" x14ac:dyDescent="0.25">
      <c r="A11" s="4" t="s">
        <v>7</v>
      </c>
      <c r="B11" s="4" t="s">
        <v>19</v>
      </c>
      <c r="C11" s="3" t="s">
        <v>37</v>
      </c>
      <c r="D11" s="3">
        <v>10</v>
      </c>
      <c r="E11" s="3">
        <v>1500</v>
      </c>
      <c r="F11" s="11">
        <f t="shared" si="0"/>
        <v>15000</v>
      </c>
    </row>
    <row r="12" spans="1:6" ht="32.450000000000003" customHeight="1" x14ac:dyDescent="0.25">
      <c r="A12" s="4" t="s">
        <v>8</v>
      </c>
      <c r="B12" s="4" t="s">
        <v>20</v>
      </c>
      <c r="C12" s="3" t="s">
        <v>37</v>
      </c>
      <c r="D12" s="3">
        <v>10</v>
      </c>
      <c r="E12" s="3">
        <v>650</v>
      </c>
      <c r="F12" s="11">
        <f t="shared" si="0"/>
        <v>6500</v>
      </c>
    </row>
    <row r="13" spans="1:6" ht="71.25" customHeight="1" x14ac:dyDescent="0.25">
      <c r="A13" s="1" t="s">
        <v>11</v>
      </c>
      <c r="B13" s="4" t="s">
        <v>12</v>
      </c>
      <c r="C13" s="3" t="s">
        <v>37</v>
      </c>
      <c r="D13" s="3">
        <v>100</v>
      </c>
      <c r="E13" s="3">
        <v>800</v>
      </c>
      <c r="F13" s="11">
        <f t="shared" si="0"/>
        <v>80000</v>
      </c>
    </row>
    <row r="14" spans="1:6" ht="32.450000000000003" customHeight="1" thickBot="1" x14ac:dyDescent="0.35">
      <c r="A14" s="14" t="s">
        <v>14</v>
      </c>
      <c r="B14" s="15" t="s">
        <v>13</v>
      </c>
      <c r="C14" s="3" t="s">
        <v>37</v>
      </c>
      <c r="D14" s="3">
        <v>30</v>
      </c>
      <c r="E14" s="3">
        <v>300</v>
      </c>
      <c r="F14" s="11">
        <f t="shared" si="0"/>
        <v>9000</v>
      </c>
    </row>
    <row r="15" spans="1:6" ht="32.450000000000003" customHeight="1" x14ac:dyDescent="0.25">
      <c r="A15" s="4" t="s">
        <v>16</v>
      </c>
      <c r="B15" s="4" t="s">
        <v>15</v>
      </c>
      <c r="C15" s="3" t="s">
        <v>38</v>
      </c>
      <c r="D15" s="3">
        <v>50</v>
      </c>
      <c r="E15" s="3">
        <v>150</v>
      </c>
      <c r="F15" s="11">
        <f t="shared" si="0"/>
        <v>7500</v>
      </c>
    </row>
    <row r="16" spans="1:6" ht="32.450000000000003" customHeight="1" thickBot="1" x14ac:dyDescent="0.35">
      <c r="A16" s="4" t="s">
        <v>17</v>
      </c>
      <c r="B16" s="15" t="s">
        <v>18</v>
      </c>
      <c r="C16" s="3" t="s">
        <v>37</v>
      </c>
      <c r="D16" s="3">
        <v>30</v>
      </c>
      <c r="E16" s="3">
        <v>1500</v>
      </c>
      <c r="F16" s="11">
        <f t="shared" si="0"/>
        <v>45000</v>
      </c>
    </row>
    <row r="17" spans="1:6" ht="32.450000000000003" customHeight="1" x14ac:dyDescent="0.25">
      <c r="A17" s="4" t="s">
        <v>21</v>
      </c>
      <c r="B17" s="4" t="s">
        <v>39</v>
      </c>
      <c r="C17" s="3" t="s">
        <v>37</v>
      </c>
      <c r="D17" s="3">
        <v>15</v>
      </c>
      <c r="E17" s="3">
        <v>800</v>
      </c>
      <c r="F17" s="11">
        <f t="shared" si="0"/>
        <v>12000</v>
      </c>
    </row>
    <row r="18" spans="1:6" ht="32.450000000000003" customHeight="1" x14ac:dyDescent="0.25">
      <c r="A18" s="4" t="s">
        <v>22</v>
      </c>
      <c r="B18" s="4" t="s">
        <v>40</v>
      </c>
      <c r="C18" s="3" t="s">
        <v>37</v>
      </c>
      <c r="D18" s="3">
        <v>5</v>
      </c>
      <c r="E18" s="3">
        <v>2500</v>
      </c>
      <c r="F18" s="11">
        <f t="shared" si="0"/>
        <v>12500</v>
      </c>
    </row>
    <row r="19" spans="1:6" ht="32.450000000000003" customHeight="1" x14ac:dyDescent="0.25">
      <c r="A19" s="4" t="s">
        <v>24</v>
      </c>
      <c r="B19" s="4" t="s">
        <v>23</v>
      </c>
      <c r="C19" s="3" t="s">
        <v>38</v>
      </c>
      <c r="D19" s="3">
        <v>100</v>
      </c>
      <c r="E19" s="3">
        <v>1100</v>
      </c>
      <c r="F19" s="11">
        <f t="shared" si="0"/>
        <v>110000</v>
      </c>
    </row>
    <row r="20" spans="1:6" ht="32.450000000000003" customHeight="1" thickBot="1" x14ac:dyDescent="0.35">
      <c r="A20" s="14" t="s">
        <v>26</v>
      </c>
      <c r="B20" s="15" t="s">
        <v>25</v>
      </c>
      <c r="C20" s="3" t="s">
        <v>38</v>
      </c>
      <c r="D20" s="3">
        <v>10</v>
      </c>
      <c r="E20" s="3">
        <v>4500</v>
      </c>
      <c r="F20" s="11">
        <f t="shared" si="0"/>
        <v>45000</v>
      </c>
    </row>
    <row r="21" spans="1:6" ht="32.450000000000003" customHeight="1" x14ac:dyDescent="0.25">
      <c r="A21" s="4" t="s">
        <v>29</v>
      </c>
      <c r="B21" s="4" t="s">
        <v>28</v>
      </c>
      <c r="C21" s="3" t="s">
        <v>37</v>
      </c>
      <c r="D21" s="3">
        <v>40</v>
      </c>
      <c r="E21" s="3">
        <v>300</v>
      </c>
      <c r="F21" s="11">
        <f t="shared" si="0"/>
        <v>12000</v>
      </c>
    </row>
    <row r="22" spans="1:6" ht="32.450000000000003" customHeight="1" x14ac:dyDescent="0.25">
      <c r="A22" s="4" t="s">
        <v>30</v>
      </c>
      <c r="B22" s="4" t="s">
        <v>30</v>
      </c>
      <c r="C22" s="3" t="s">
        <v>37</v>
      </c>
      <c r="D22" s="3">
        <v>50</v>
      </c>
      <c r="E22" s="3">
        <v>200</v>
      </c>
      <c r="F22" s="11">
        <f t="shared" si="0"/>
        <v>10000</v>
      </c>
    </row>
    <row r="23" spans="1:6" ht="32.450000000000003" customHeight="1" x14ac:dyDescent="0.25">
      <c r="A23" s="4" t="s">
        <v>49</v>
      </c>
      <c r="B23" s="20" t="s">
        <v>48</v>
      </c>
      <c r="C23" s="3" t="s">
        <v>37</v>
      </c>
      <c r="D23" s="3">
        <v>10</v>
      </c>
      <c r="E23" s="3">
        <v>3300</v>
      </c>
      <c r="F23" s="11">
        <f t="shared" si="0"/>
        <v>33000</v>
      </c>
    </row>
    <row r="24" spans="1:6" ht="32.450000000000003" customHeight="1" x14ac:dyDescent="0.25">
      <c r="A24" s="4" t="s">
        <v>51</v>
      </c>
      <c r="B24" s="20" t="s">
        <v>50</v>
      </c>
      <c r="C24" s="3" t="s">
        <v>37</v>
      </c>
      <c r="D24" s="3">
        <v>5</v>
      </c>
      <c r="E24" s="3">
        <v>600</v>
      </c>
      <c r="F24" s="11">
        <f t="shared" si="0"/>
        <v>3000</v>
      </c>
    </row>
    <row r="25" spans="1:6" ht="32.450000000000003" customHeight="1" x14ac:dyDescent="0.25">
      <c r="A25" s="16" t="s">
        <v>33</v>
      </c>
      <c r="B25" s="17" t="s">
        <v>32</v>
      </c>
      <c r="C25" s="3" t="s">
        <v>37</v>
      </c>
      <c r="D25" s="3">
        <v>300</v>
      </c>
      <c r="E25" s="3">
        <v>100</v>
      </c>
      <c r="F25" s="11">
        <f t="shared" si="0"/>
        <v>30000</v>
      </c>
    </row>
    <row r="26" spans="1:6" ht="32.450000000000003" customHeight="1" thickBot="1" x14ac:dyDescent="0.4">
      <c r="A26" s="18"/>
      <c r="B26" s="18"/>
      <c r="C26" s="21" t="s">
        <v>0</v>
      </c>
      <c r="D26" s="22"/>
      <c r="E26" s="23"/>
      <c r="F26" s="19">
        <f>SUM(F2:F25)</f>
        <v>1356700</v>
      </c>
    </row>
  </sheetData>
  <mergeCells count="1">
    <mergeCell ref="C26:E26"/>
  </mergeCells>
  <phoneticPr fontId="1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գրենական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ComPoint</dc:creator>
  <cp:lastModifiedBy>Анаит Саркисян</cp:lastModifiedBy>
  <cp:lastPrinted>2025-01-07T10:58:44Z</cp:lastPrinted>
  <dcterms:created xsi:type="dcterms:W3CDTF">2024-12-19T12:43:22Z</dcterms:created>
  <dcterms:modified xsi:type="dcterms:W3CDTF">2026-03-09T12:36:26Z</dcterms:modified>
</cp:coreProperties>
</file>