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d8398dd4b0321c6f/Desktop/2026gnum/"/>
    </mc:Choice>
  </mc:AlternateContent>
  <xr:revisionPtr revIDLastSave="6" documentId="8_{548D7D28-50D5-4855-85EE-F20D8B0B18DF}" xr6:coauthVersionLast="47" xr6:coauthVersionMax="47" xr10:uidLastSave="{8F2B5880-DDFE-4081-B25A-C8C123FBFF74}"/>
  <bookViews>
    <workbookView xWindow="-120" yWindow="-120" windowWidth="20730" windowHeight="11040" activeTab="1" xr2:uid="{00000000-000D-0000-FFFF-FFFF00000000}"/>
  </bookViews>
  <sheets>
    <sheet name="hay" sheetId="1" r:id="rId1"/>
    <sheet name="rus" sheetId="2" r:id="rId2"/>
  </sheets>
  <definedNames>
    <definedName name="_xlnm._FilterDatabase" localSheetId="0" hidden="1">hay!$E$1:$E$83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1" i="2" l="1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H83" i="2" s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2" i="1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25" i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H83" i="1" l="1"/>
  <c r="A68" i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<sst xmlns="http://schemas.openxmlformats.org/spreadsheetml/2006/main" count="455" uniqueCount="316">
  <si>
    <t>Տուրբինային ծայրակալներ M4(Discovery) կորեական 45° թեքության green 45° -T- M4</t>
  </si>
  <si>
    <t>Ատամի հյուսվածքները հղկելու համար</t>
  </si>
  <si>
    <t>Օդաջրային ատրճանակ</t>
  </si>
  <si>
    <t>Ուղիղ և անկյունային ծայրակալները աշխատացնելու համար</t>
  </si>
  <si>
    <t>М4 խողովակ</t>
  </si>
  <si>
    <t>Մեխանիկական և տուրբինային ծայրակալների, ինչպես նաև օդաջրային ատրճանակի աշխատեցման համար</t>
  </si>
  <si>
    <t>Լամպա</t>
  </si>
  <si>
    <t>Լուսային պլոմբանյութի կարծրացման համար</t>
  </si>
  <si>
    <t>Վիրաբուժական թասեր, լատոկներ՝ մետաղական (քառակուսի մեծ և փոքր)</t>
  </si>
  <si>
    <t>Ուղղանկյունաձև և եզրերը կլոր</t>
  </si>
  <si>
    <t>Մեկանգամյա և մետաղական</t>
  </si>
  <si>
    <t>Պինցետ՝ մետաղական (նրբունելի)</t>
  </si>
  <si>
    <t>Մեծ</t>
  </si>
  <si>
    <t>Պլոմբ ձևավորիչ գործիքներ (շտոպֆեր գլադիլկա) – տարբեր ձևերի աշխատող մակերեսներով՝ գնդաձև, բրգաձև, կաթիլանման, կրականման, թիթեղաձև</t>
  </si>
  <si>
    <t>Պլոմբանյութ տեղադրելու և ձևավորելու համար</t>
  </si>
  <si>
    <t>Մկրատներ ծայրը թեք մետաղական</t>
  </si>
  <si>
    <t>Կարանյութեր կտրելու համար</t>
  </si>
  <si>
    <t>Մկրատներ մետաղական ատամնաբուժական (ուղիղ)</t>
  </si>
  <si>
    <t>Աշխատող ծայրամասերը ուղիղ</t>
  </si>
  <si>
    <t>Մետաղական շաղախիչ (շպատել)  մածկաթիակներ նաև պլաստմասե</t>
  </si>
  <si>
    <t>Նյութերի խառնման համար</t>
  </si>
  <si>
    <t>Ատամնաբուժական դանակներ</t>
  </si>
  <si>
    <t>Նախատեսված է գիպսի հետ աշխատելու համար</t>
  </si>
  <si>
    <t>Կյուրետներ էքսկավատորներ</t>
  </si>
  <si>
    <t>Արտաքերիչ մեծ, փոքր, միջին</t>
  </si>
  <si>
    <t>Ապակյա խառնիչ (դաշեչկա) բարակ թղթյա խառնիչ- տարբեր չափերի (մեծ, փոքր, միջին) մեկանգամյա</t>
  </si>
  <si>
    <t>Նախատեսված է հյուսվածքների փայլեցման հղկման համար</t>
  </si>
  <si>
    <t>Բորչիկներ գիչիրներ ալմաստե գլանաձև, գնդաձև, սրածայր, կաթիլաձև</t>
  </si>
  <si>
    <t>Կոպիտ հյուսվածքների հղկման համար</t>
  </si>
  <si>
    <t>Վիրաբուժական տարբեր չափերի՝ ուղիղ, թեք, սրածայր ատամների և արմատների հեռացման համար</t>
  </si>
  <si>
    <t>Վիրաբուժական- բոլոր վերին և ստորին ծնոտի ատամների հեռացման համար</t>
  </si>
  <si>
    <t>Մեխանիկական ուղիղ ծայրակալի գչիրներ  (ֆրեզներ) գնդաձև, կրականման, կոնաձև, կաթիլային, գլանաձև</t>
  </si>
  <si>
    <t>Պրոթեզների մշակման համար</t>
  </si>
  <si>
    <t>Վերքերը կարելու համար</t>
  </si>
  <si>
    <t>Էնդոմատանի</t>
  </si>
  <si>
    <t>Նախատեսված է շտիֆտերի, ֆայլերի  գամերի չափման (երկարության) համար</t>
  </si>
  <si>
    <t>Մեպիվակայինի հիպոքլորիդ առանց ադրենալինի, նախատեսված է անզգայացման համար</t>
  </si>
  <si>
    <t>Ամերիկյան ստանդարտ մեկանգամյա 306</t>
  </si>
  <si>
    <t>Մակերեսային անզգայացման համար</t>
  </si>
  <si>
    <t>Մեկանգամյա օգտագործման համար</t>
  </si>
  <si>
    <t>Պլաստմասե, մետաղական ձողով կամ առանց, տարբեր գույների</t>
  </si>
  <si>
    <t>Նախատեսված է արյունը, թուքը (թքահեղուկ) լվացման, հեղուկները ներծծելու համար նաև աշխատանքային դաշտը չոր և տեսանելի պահելու համար</t>
  </si>
  <si>
    <t>Իրիգացիոն ասեղներ (դեղին)</t>
  </si>
  <si>
    <t>Արմատախողովակների լվացման համար</t>
  </si>
  <si>
    <t>Այցելուների համար</t>
  </si>
  <si>
    <t>Գործիքների ախտահանման համար նախատեսված պարկ ռուլոնով (տարբեր չափերի)</t>
  </si>
  <si>
    <t>Տարբեր չափերի և գույների մեկանգամյա օգտագործման համար՝ բոնդի և սիլանի տեղադրման համար</t>
  </si>
  <si>
    <t>Լուսային կարծրացման հեղուկ պլոմբանյութ</t>
  </si>
  <si>
    <t>Լուսային կարծրացման բուժիչ տակդիր META BIOMED-Biner, LC, MIA CEM LC</t>
  </si>
  <si>
    <t>Կարիեսի բուժման ժամանակ առաջին շերտ</t>
  </si>
  <si>
    <t xml:space="preserve">Xarizma – խարիզմա </t>
  </si>
  <si>
    <t>Բոնդ (աթեզիվ) – 5մլ</t>
  </si>
  <si>
    <t>Լուսային կարծրացման ունիվերսալ</t>
  </si>
  <si>
    <t>Օրթոֆոսֆորական թթվի գել 37%-անոց 50մլ</t>
  </si>
  <si>
    <t>Կարծր հյուսվածքների էմալի և դենտինի պլոմբանյութերի թթվուտամշակման համար 50մլ</t>
  </si>
  <si>
    <t>Դենտին պաստա 50գ</t>
  </si>
  <si>
    <t>Ժամանակավոր պլոմբանյութ</t>
  </si>
  <si>
    <t>Յուղ- apple դենտալ 500մլ</t>
  </si>
  <si>
    <t>Ծայրակալների խնամքի համար</t>
  </si>
  <si>
    <t>Յոդոֆորմ-Jatus 10 գրամ</t>
  </si>
  <si>
    <t>Հակաբորբոքային միջոց</t>
  </si>
  <si>
    <t>Դեյվիտ C Վլադմիվա</t>
  </si>
  <si>
    <t>Ատամի կակղանի մեռուկացման համար</t>
  </si>
  <si>
    <t>Ֆտոր լաք (ցերկամեդ)</t>
  </si>
  <si>
    <t>Լուսային կարծրացման համար</t>
  </si>
  <si>
    <t>Արմատախողովակների ախտահանման և մշակման համար</t>
  </si>
  <si>
    <t>Սոլկոսերիլ դենտա քսուկ մեթրոգիլ դենտա քսուկ</t>
  </si>
  <si>
    <t>Վերքերի շուտ ապաքինման համար, ունի հակաբորբոքային ազդեցություն և խթանում է տեղային վերականգման պրոցեսները</t>
  </si>
  <si>
    <t>Արմատախողովակի մշակման համար</t>
  </si>
  <si>
    <t>Արմատախողովակների լեցավորման համար</t>
  </si>
  <si>
    <t>Ատամի պսակի անատոմիական տեսքը ապահովելու և վերականգնելու համար</t>
  </si>
  <si>
    <t>Ապեքս լոկատոր</t>
  </si>
  <si>
    <t>Արմատախողովակների խորությունը չափելու համար (խորաչափ)</t>
  </si>
  <si>
    <t>Խորաչափման գործիքի (ապեքս) լոկատորի համար</t>
  </si>
  <si>
    <t>Էնդոմատոր</t>
  </si>
  <si>
    <t>Արմատախողովակների անցման և լայնացման համար</t>
  </si>
  <si>
    <t>Կակղանը փափուկ հյուսվածքի խոռոչից հեռացնելու համար</t>
  </si>
  <si>
    <t>Արմատախողովակները լայնացնելու համար</t>
  </si>
  <si>
    <t>Մատրիցաների ֆիքսման համար</t>
  </si>
  <si>
    <t>Շարժական պրոթեզների չափս ստանալու համար</t>
  </si>
  <si>
    <t>Արմատախողովակների լեցավորման համար (ունիվերսալ)</t>
  </si>
  <si>
    <t>Միջատամնային հատվածները հղկելու, հարթեցնելու համար</t>
  </si>
  <si>
    <t>Շարժական պրոթեզներ պատրաստելու համար</t>
  </si>
  <si>
    <t>Շարժական պրոթեզների բազիսները պատրաստելու համար</t>
  </si>
  <si>
    <t>Շարժական պրոթեզների մոդելները ստանալու համար</t>
  </si>
  <si>
    <t>Ատամնաշապիկները փայլեցնելու համար</t>
  </si>
  <si>
    <t>Կամրջաձև պրոթեզները հղկելու համար</t>
  </si>
  <si>
    <t>Տեխնիկական գչիրներ տարբեր ձևերի</t>
  </si>
  <si>
    <t>Ատամնաշապիկները և կամրջաձև պրոթեզները փայլեցնելու համար</t>
  </si>
  <si>
    <t>Խոզանակներ տարբեր չափերի</t>
  </si>
  <si>
    <t>Ատամնաշապիկները փայլեցման համար</t>
  </si>
  <si>
    <t>Շտոֆլաք, իզոֆիս կամրջաձև պրոթեզների համար</t>
  </si>
  <si>
    <t>Կամրջաձև պրոթեզների համար</t>
  </si>
  <si>
    <t>Կամրջաձև պրոթեզները զոդելու համար</t>
  </si>
  <si>
    <t>Դյուրահալ մետաղ</t>
  </si>
  <si>
    <t>Ատամնաշապիկներ պատրաստելու համար</t>
  </si>
  <si>
    <t>Բացակա ատամները ձևավորելու համար</t>
  </si>
  <si>
    <t>Ատամնաշապիկները կտրելու համար</t>
  </si>
  <si>
    <t>Շարժական պրոթեզները բազիսներ պատրաստելու համար</t>
  </si>
  <si>
    <t>Մոմ ձևավորման ատամնաշապիկները պատրաստելու համար</t>
  </si>
  <si>
    <t xml:space="preserve">Միացվում է համասարքին հյուսվածքների Լվացման չորացման համար </t>
  </si>
  <si>
    <r>
      <t>Նատրիումի հիպոքլորիդ 5</t>
    </r>
    <r>
      <rPr>
        <sz val="11"/>
        <color theme="1"/>
        <rFont val="Times New Roman"/>
        <family val="1"/>
      </rPr>
      <t>․25%-ոց 250մլ արկոնա կամ 5%-ոց 100մլ լատուս</t>
    </r>
  </si>
  <si>
    <t>Մեխանիկական 1 ուղիղ  2 անկյունային ծայրակալներ  Պրոթեզների հղկման մշակման համար</t>
  </si>
  <si>
    <t>4%, 1:100000, 1,8 մլ № 100  Նախատեսված է հյուսվածքների անզգայացման համար</t>
  </si>
  <si>
    <t xml:space="preserve">Օրաբլոկ ораблок (1,8 մլ) ամպուլա կամ  սեպտանեստ </t>
  </si>
  <si>
    <t>Լիդոկայինի սփրեյ  4,6 մգ դոզա, սրվակ – 38գ</t>
  </si>
  <si>
    <t>Էդտա-NexoBio, TEDTA CREAM Նեքսոբիո թի էդետա կրեմ – 7գրամ</t>
  </si>
  <si>
    <t>Արմատախողովակները լեցավորելու համար  համար</t>
  </si>
  <si>
    <t>Էնդոֆիլ – լեցանյութ – 15գրամ փոշի,  Էվգենոլ  - 25մլ</t>
  </si>
  <si>
    <t>26-13</t>
  </si>
  <si>
    <t>Միկրոշարժիչ (միկրոմատոր)Primedine</t>
  </si>
  <si>
    <t>Հայելիներ</t>
  </si>
  <si>
    <t>կոմպլեկտ</t>
  </si>
  <si>
    <t>Կարանյութ պոլիպրոպիլեն 410 չներծծվող  Polypropylene monofilament  N12</t>
  </si>
  <si>
    <t>տուփ</t>
  </si>
  <si>
    <t>հատ</t>
  </si>
  <si>
    <t>Սկանդոնեստ 3%-անոց, 1.8մլ N50</t>
  </si>
  <si>
    <t>Ասեղներ ներարկման համար Անզգայացման համար  N100</t>
  </si>
  <si>
    <t>ռուլոն</t>
  </si>
  <si>
    <t>Գլանակներ (վալիկներ) cvadident N40</t>
  </si>
  <si>
    <t>Թքածծիչ գլխիկներ (ատսոս)N100</t>
  </si>
  <si>
    <t>Վիրաբուժական ատսոս (ատամնաբուժական ասպիրատոր) N25</t>
  </si>
  <si>
    <t>արկղ</t>
  </si>
  <si>
    <t xml:space="preserve">Փաթեթավորման պարկ </t>
  </si>
  <si>
    <t>Ապլիկատոր ատամնաբուժական (բոնդի վրձին) N100</t>
  </si>
  <si>
    <t xml:space="preserve">Լուսային կարծրացման պլոմբանյութեր </t>
  </si>
  <si>
    <t>Արմատալեցիչ (նապալնիտել) լենտուլո DYNA  N5</t>
  </si>
  <si>
    <t>Մատրիցաներ – պոլիէթիլենային (թափանցիկ) – ռուլոնով մատրիցաներ մետաղական ռուլոնով N100</t>
  </si>
  <si>
    <t>Ֆայլեր – H և K – խառը չափերի կամ 10,15,20,25,30,35-02 և 04 կոնայնության նիկելտիտանային 02 և 04 կոնայնության (25մլ) երկարությամբ N6</t>
  </si>
  <si>
    <t>Ալգգինատային չափանյութ (millenium 450) N3</t>
  </si>
  <si>
    <t>Գարնիտուր (ատամների լրակազմ) N28</t>
  </si>
  <si>
    <t>Իզոկոլ կամ իզոլգին N1</t>
  </si>
  <si>
    <t>Սուպեր գիպս N1</t>
  </si>
  <si>
    <t>Փարիզյան կանաչ N1</t>
  </si>
  <si>
    <t>Հղկող հողից սկավառակներ տարբեր չափերի մեծ և փոքր N1</t>
  </si>
  <si>
    <t>Ռետինե սկավառականեր տարբեր չափսերի մեծ և փոքրN10</t>
  </si>
  <si>
    <t>Շարժական պրոթեզները  պատրաստելու համար (բոչկա) 150մլ</t>
  </si>
  <si>
    <t>կգ</t>
  </si>
  <si>
    <t xml:space="preserve">Ատամնաշապիկներ և կամրջաձև պրոթեզներ պատրաստելու համար </t>
  </si>
  <si>
    <t>Ատամնաշապիկներ պողպատից N 12, 13 ,14   N100</t>
  </si>
  <si>
    <t>Բուրա N1</t>
  </si>
  <si>
    <t>Մոմ ձևավորում N1</t>
  </si>
  <si>
    <t>Տեխնիակակն մկրատ N1</t>
  </si>
  <si>
    <t>Մոմ բազիսային  N1</t>
  </si>
  <si>
    <t>Ռեֆերենտ մոմ N1</t>
  </si>
  <si>
    <t>Պրիպոյ արծաթյա 40գ N1</t>
  </si>
  <si>
    <t>ֆասետկաները պատրաստելու համար</t>
  </si>
  <si>
    <t>Զոնդեր մետաղական</t>
  </si>
  <si>
    <t>Կորիոզ խոռոչներ հայտնաբերելու համար</t>
  </si>
  <si>
    <t>Փոքր  կյուվեզ</t>
  </si>
  <si>
    <t>Турбинные наконечники M4 (Discovery) Корейские, скошенные под углом 45°, зеленые, 45° -T- M4</t>
  </si>
  <si>
    <t>Для полировки зубных тканей</t>
  </si>
  <si>
    <t>Пневматическое оружие</t>
  </si>
  <si>
    <t>Подключается к системе для мытья и сушки салфеток.</t>
  </si>
  <si>
    <t>Микромотор (микромотор)Примедин</t>
  </si>
  <si>
    <t>Для работы с прямыми и угловыми концевыми фрезами</t>
  </si>
  <si>
    <t>труба М4</t>
  </si>
  <si>
    <t>Для управления механическими и турбинными устройствами, а также воздушно-водяными пушками.</t>
  </si>
  <si>
    <t>Лампа</t>
  </si>
  <si>
    <t>Для отверждения пломбировочных материалов на основе света.</t>
  </si>
  <si>
    <t>Хирургические чаши, рейки: металлические (квадратные, большие и маленькие)</t>
  </si>
  <si>
    <t>Прямоугольная форма со скругленными краями</t>
  </si>
  <si>
    <t>Зеркала</t>
  </si>
  <si>
    <t>Одноразовые и металлические</t>
  </si>
  <si>
    <t>Пинцет: металлический (выдвижной)</t>
  </si>
  <si>
    <t>Большой</t>
  </si>
  <si>
    <t>Металлические зонды</t>
  </si>
  <si>
    <t>Для обнаружения корродированных полостей</t>
  </si>
  <si>
    <t>Инструменты для формования уплотнений (строгальный станок для уплотнений) – с рабочими поверхностями различной формы: сферической, пирамидальной, каплевидной, пламевидной, пластинчатой.</t>
  </si>
  <si>
    <t>Для укладки и придания формы пломбам</t>
  </si>
  <si>
    <t>Металлические ножницы со скошенными кончиками</t>
  </si>
  <si>
    <t>Для резки твердосплавных материалов</t>
  </si>
  <si>
    <t>Металлические стоматологические ножницы (прямые)</t>
  </si>
  <si>
    <t>Выровненные рабочие кромки</t>
  </si>
  <si>
    <t>Металлические шпатели для ступки (шпатели), а также пластиковые.</t>
  </si>
  <si>
    <t>Для смешивания материалов</t>
  </si>
  <si>
    <t>Стоматологические ножи</t>
  </si>
  <si>
    <t>Предназначен для работы со штукатуркой.</t>
  </si>
  <si>
    <t>Экскаваторные кюретки</t>
  </si>
  <si>
    <t>Большой, маленький, средний</t>
  </si>
  <si>
    <t>Стеклянная мешалка (дашечка), тонкая бумажная мешалка — разных размеров (большая, маленькая, средняя), одноразовая.</t>
  </si>
  <si>
    <t>Механические фрезы: 1 прямая, 2 угловые концевые фрезы для шлифовки зубных протезов</t>
  </si>
  <si>
    <t>Предназначен для полировки и шлифовки текстур.</t>
  </si>
  <si>
    <t>Борчики, гитчиры, алмаз, цилиндрический, сферический, заостренный, каплевидный</t>
  </si>
  <si>
    <t>Для шлифовки с грубой текстурой</t>
  </si>
  <si>
    <t>Лифтовые краны N10</t>
  </si>
  <si>
    <t>Хирургическое удаление прямых, косых, заостренных зубов и корней различных размеров.</t>
  </si>
  <si>
    <t>Набор плоскогубцев  N10</t>
  </si>
  <si>
    <t>Хирургическое удаление всех зубов верхней и нижней челюсти.</t>
  </si>
  <si>
    <t>Механические фрезы с прямым концом (фрезы) сферической, пламевидной, конической, каплевидной, цилиндрической формы.</t>
  </si>
  <si>
    <t>Для разработки протезов</t>
  </si>
  <si>
    <t>Полипропилен 410 нерассасывающаяся мононить N12</t>
  </si>
  <si>
    <t>Зашивать раны</t>
  </si>
  <si>
    <t>Эндометриальный</t>
  </si>
  <si>
    <t>Предназначен для измерения (длины) штифтов, напильников, заклепок.</t>
  </si>
  <si>
    <t>Скандонест 3%, 1,8 мл N50</t>
  </si>
  <si>
    <t>Мепивакаина гипохлорид без адреналина, предназначенный для анестезии.</t>
  </si>
  <si>
    <t>Ораблок ораблок (1,8 мл) ампула или септанест</t>
  </si>
  <si>
    <t>4%, 1:100000, 1,8 мл № 100. Предназначено для анестезии тканей.</t>
  </si>
  <si>
    <t>Иглы для инъекций при анестезии N100</t>
  </si>
  <si>
    <t>Американский стандарт одноразовых 306</t>
  </si>
  <si>
    <t>Спрей с лидокаином, дозировка 4,6 мг, флакон – 38 г</t>
  </si>
  <si>
    <t>Для поверхностной анестезии</t>
  </si>
  <si>
    <t>Ролики cvadident N40</t>
  </si>
  <si>
    <t>Только для одноразового использования</t>
  </si>
  <si>
    <t>Головки плевательниц (атсос)N100</t>
  </si>
  <si>
    <t>Пластик, с металлическим стержнем или без него, различных цветов.</t>
  </si>
  <si>
    <t>Хирургический аспиратор (стоматологический аспиратор) N25</t>
  </si>
  <si>
    <t>Предназначен для смывания крови, слюны, впитывания жидкостей и поддержания сухости и видимости операционного поля.</t>
  </si>
  <si>
    <t>Иголки для орошения (жёлтые)</t>
  </si>
  <si>
    <t>Для промывания корневых каналов</t>
  </si>
  <si>
    <t>Фартуки разных цветов N50</t>
  </si>
  <si>
    <t>Для посетителей</t>
  </si>
  <si>
    <t>Упаковочный пакет</t>
  </si>
  <si>
    <t>Мешочки для дезинфекции инструментов в рулоне (различных размеров)</t>
  </si>
  <si>
    <t>Стоматологический аппликатор (кисточка для нанесения клея) N100</t>
  </si>
  <si>
    <t>Одноразовые, различных размеров и цветов, для нанесения клея и силана.</t>
  </si>
  <si>
    <t>Поток - 1 мл Luna 33411480</t>
  </si>
  <si>
    <t>Светоотверждаемый жидкий наполнитель</t>
  </si>
  <si>
    <t>Подставка для светополимеризации META BIOMED-Biner, LC, MIA CEM LC</t>
  </si>
  <si>
    <t>Первый слой при лечении кариеса</t>
  </si>
  <si>
    <t>харизма</t>
  </si>
  <si>
    <t>Светоотверждаемые пломбировочные материалы</t>
  </si>
  <si>
    <t>Бонд (антисептик) – 5 мл</t>
  </si>
  <si>
    <t>Универсальное светоотверждение</t>
  </si>
  <si>
    <t>Ортофосфорная кислота гель 37% 50 мл</t>
  </si>
  <si>
    <t>Для кислотной обработки твердых тканей эмали и дентина, пломбировочных материалов, 50 мл.</t>
  </si>
  <si>
    <t>Зубная паста 50 г</t>
  </si>
  <si>
    <t>Временный пломбировочный материал</t>
  </si>
  <si>
    <t>Яблочное масло для ухода за зубами, 500 мл</t>
  </si>
  <si>
    <t>Для ухода за конечностями</t>
  </si>
  <si>
    <t>Йодоформ-Ятус 10 грамм</t>
  </si>
  <si>
    <t>Противовоспалительное средство</t>
  </si>
  <si>
    <t>Дэвид С. Владимирова</t>
  </si>
  <si>
    <t>При кариесе</t>
  </si>
  <si>
    <t>Фтористый лак (церкамед)</t>
  </si>
  <si>
    <t>Для светополимеризации</t>
  </si>
  <si>
    <t>Гипохлорит натрия 5,25% 250 мл Аркона или 5% 100 мл Латус</t>
  </si>
  <si>
    <t>Для дезинфекции и подготовки корневых каналов.</t>
  </si>
  <si>
    <t>мазь Солкосерил дента, мазь Метрогил дента</t>
  </si>
  <si>
    <t>Способствует быстрому заживлению ран, обладает противовоспалительным действием и стимулирует местные регенерационные процессы.</t>
  </si>
  <si>
    <t>Edta-NexoBio, крем TEDTA NexoBio TEDTA – 7 грамм</t>
  </si>
  <si>
    <t>Для лечения корневых каналов</t>
  </si>
  <si>
    <t>Корневой наполнитель (напальнитель) lentulo DYNA N5</t>
  </si>
  <si>
    <t>Для пломбирования корневых каналов</t>
  </si>
  <si>
    <t>Матрицы – полиэтилен (прозрачный) – рулон. Матрицы с металлическим рулоном N100.</t>
  </si>
  <si>
    <t>Для обеспечения и восстановления анатомического вида коронки зуба.</t>
  </si>
  <si>
    <t>Апекс-локатор</t>
  </si>
  <si>
    <t>Для измерения глубины корневых каналов (измеритель глубины).</t>
  </si>
  <si>
    <t>Металлические крюки-локаторы Apex</t>
  </si>
  <si>
    <t>Для определения глубины (вершины)</t>
  </si>
  <si>
    <t>Для прохождения и расширения корневого канала</t>
  </si>
  <si>
    <t>Мельница-отстойник – КМИЗ</t>
  </si>
  <si>
    <t>Удаление новообразования из полости мягких тканей.</t>
  </si>
  <si>
    <t>Эндофил – филлер – 15 грамм порошка, эвгенол – 25 мл.</t>
  </si>
  <si>
    <t>Напильники – H и K – разных размеров или 10, 15, 20, 25, 30, 35-02 и 04 конусные, никель-титановые, 02 и 04 конусные (25 мл), длина N6</t>
  </si>
  <si>
    <t>Для расширения корневых каналов</t>
  </si>
  <si>
    <t>Клинья – деревянные или пластиковые, разных цветов: белый, желтый, синий, красный N200</t>
  </si>
  <si>
    <t>Для исправления матриц</t>
  </si>
  <si>
    <t>Альгинатная окалина (тысячелетие 450) N3</t>
  </si>
  <si>
    <t>Чтобы определить размер съемных протезов</t>
  </si>
  <si>
    <t>Бумажные заклепки 02 и 04 разных размеров конусности или 15․20․25․30․35․40</t>
  </si>
  <si>
    <t>Для просушки корневых каналов</t>
  </si>
  <si>
    <t>Гуттаперча – кхае или 1,5,20,25,30,35,40 – конус 02 и 04, Эндодонтический штифт – Гуттаперчевый наконечник</t>
  </si>
  <si>
    <t>Для пломбирования корневых каналов (универсальный)</t>
  </si>
  <si>
    <t>Наждачная бумага (полоски) различных цветов, из полиэтилена и металла, с низкой и высокой абразивностью.</t>
  </si>
  <si>
    <t>Для полировки и сглаживания межзубных промежутков.</t>
  </si>
  <si>
    <t>Зубной протез (комплект для зубов) N28</t>
  </si>
  <si>
    <t>Для изготовления съемных протезов</t>
  </si>
  <si>
    <t>Термореактивный пластик (мелидент, фторокс) N3</t>
  </si>
  <si>
    <t>Для изготовления оснований для съемных зубных протезов.</t>
  </si>
  <si>
    <t>Изокол или Изолгин N1</t>
  </si>
  <si>
    <t>Для изготовления съемных протезов (стволов) 150 мл</t>
  </si>
  <si>
    <t>Супергипс N1</t>
  </si>
  <si>
    <t>Для получения моделей съемных протезов</t>
  </si>
  <si>
    <t>Парижский зеленый N1</t>
  </si>
  <si>
    <t>Чтобы отполировать зубы</t>
  </si>
  <si>
    <t>Абразивные диски различных размеров, большие и малые N1</t>
  </si>
  <si>
    <t>Для полировки мостовидных протезов</t>
  </si>
  <si>
    <t>Технические чертежи различных форм</t>
  </si>
  <si>
    <t>Резиновые диски различных размеров, большие и маленькиеN10</t>
  </si>
  <si>
    <t>Для полировки зубных протезов и мостовидных протезов.</t>
  </si>
  <si>
    <t>Кисти разных размеров</t>
  </si>
  <si>
    <t>Зубные пасты для полировки</t>
  </si>
  <si>
    <t>Стофлак, изофис для мостовидных протезов</t>
  </si>
  <si>
    <t>Для мостовидных протезов</t>
  </si>
  <si>
    <t>Стальные зубчатые ремни N 12, 13, 14 N100</t>
  </si>
  <si>
    <t>Для изготовления зубных протезов и мостовидных протезов.</t>
  </si>
  <si>
    <t>Бура N1</t>
  </si>
  <si>
    <t>Для сварки мостовидных протезов</t>
  </si>
  <si>
    <t>Плавкий металл</t>
  </si>
  <si>
    <t>Для изготовления зубочисток</t>
  </si>
  <si>
    <t>Формирование свечи N1</t>
  </si>
  <si>
    <t>Для придания формы отсутствующим зубам</t>
  </si>
  <si>
    <t>Технические ножницы N1</t>
  </si>
  <si>
    <t>Для нарезки зубочисток</t>
  </si>
  <si>
    <t>Основание свечи N1</t>
  </si>
  <si>
    <t>Изготовление оснований для съемных зубных протезов.</t>
  </si>
  <si>
    <t>Эталонная свеча N1</t>
  </si>
  <si>
    <t>Для изготовления зубочисток в форме воска.</t>
  </si>
  <si>
    <t>Припой серебро 40 г N1</t>
  </si>
  <si>
    <t>Маленькая кювета</t>
  </si>
  <si>
    <t>для изготовления шпона</t>
  </si>
  <si>
    <t xml:space="preserve">Ապեքս լոկատորի կեռիկներ (մետաղական)  </t>
  </si>
  <si>
    <t>Աքցանների հավաքածու   N10</t>
  </si>
  <si>
    <t>Կակղանահան – КМИЗ   (պուլպէքստրակտոր) N100</t>
  </si>
  <si>
    <r>
      <t>Փեյփրներ ղթյա գամեր 02 և 04 կոնայնության խառը չափերի կամ 15</t>
    </r>
    <r>
      <rPr>
        <sz val="11"/>
        <color theme="1"/>
        <rFont val="Times New Roman"/>
        <family val="1"/>
      </rPr>
      <t>․20․25․30․35․40</t>
    </r>
    <r>
      <rPr>
        <sz val="11"/>
        <color theme="1"/>
        <rFont val="Sylfaen"/>
        <family val="1"/>
      </rPr>
      <t xml:space="preserve">   N100</t>
    </r>
  </si>
  <si>
    <t>Գուտա պերչա – խաեը կամ 1,5,20,25,30,35,40 – 02և 04 կոնայնության,Էնդոդոնտիկ շտիֆտ – Gutta percha point  N100</t>
  </si>
  <si>
    <t>Հղկաթուղթ (շտրիպսեր) տարբեր գույների մետաղական, ցածր և բարձր աբրազիվության  N4</t>
  </si>
  <si>
    <t>Հղկաթուղթ (շտրիպսեր) տարբեր գույների  պոլիէթիլենային ցածր և բարձր աբրազիվության N25</t>
  </si>
  <si>
    <t xml:space="preserve">Էլևատորների հավաքածու ամբարձիչներ N10 </t>
  </si>
  <si>
    <t>Գոգնոցներ տարբեր գույների N400</t>
  </si>
  <si>
    <t>Սեպեր – փայտյա կամ պլաստմասե տարբեր գույների՝ սպիտակ, դեղին, կապույտ, կարմիր N100</t>
  </si>
  <si>
    <t>Ջերմակարծրացող պլաստմաս (մելիդենտ, ֆտորակս)</t>
  </si>
  <si>
    <t xml:space="preserve">Ֆլոու- 1մլ Luna  </t>
  </si>
  <si>
    <t>Արմատախողովակները չորացնելու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</si>
</sst>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Times New Roma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topLeftCell="A76" workbookViewId="0">
      <selection activeCell="D81" sqref="D81"/>
    </sheetView>
  </sheetViews>
  <sheetFormatPr defaultRowHeight="15" x14ac:dyDescent="0.25"/>
  <cols>
    <col min="2" max="2" width="14" customWidth="1"/>
    <col min="3" max="3" width="46.5703125" customWidth="1"/>
    <col min="4" max="4" width="35.140625" customWidth="1"/>
    <col min="5" max="5" width="11.85546875" customWidth="1"/>
    <col min="6" max="6" width="13.140625" customWidth="1"/>
  </cols>
  <sheetData>
    <row r="1" spans="1:8" ht="38.25" customHeight="1" x14ac:dyDescent="0.25">
      <c r="A1" s="1"/>
      <c r="B1" s="1"/>
      <c r="C1" s="1" t="s">
        <v>109</v>
      </c>
      <c r="D1" s="1"/>
      <c r="E1" s="1"/>
      <c r="F1" s="1"/>
    </row>
    <row r="2" spans="1:8" ht="61.5" customHeight="1" x14ac:dyDescent="0.25">
      <c r="A2" s="3">
        <v>1</v>
      </c>
      <c r="B2" s="4">
        <v>33121320</v>
      </c>
      <c r="C2" s="4" t="s">
        <v>0</v>
      </c>
      <c r="D2" s="4" t="s">
        <v>1</v>
      </c>
      <c r="E2" s="3" t="s">
        <v>115</v>
      </c>
      <c r="F2" s="4">
        <v>5</v>
      </c>
      <c r="G2" s="7">
        <v>25000</v>
      </c>
      <c r="H2" s="7">
        <f>+F2*G2</f>
        <v>125000</v>
      </c>
    </row>
    <row r="3" spans="1:8" ht="36.75" customHeight="1" x14ac:dyDescent="0.25">
      <c r="A3" s="3">
        <f>+A2+1</f>
        <v>2</v>
      </c>
      <c r="B3" s="4">
        <v>33121320</v>
      </c>
      <c r="C3" s="4" t="s">
        <v>2</v>
      </c>
      <c r="D3" s="4" t="s">
        <v>100</v>
      </c>
      <c r="E3" s="3" t="s">
        <v>115</v>
      </c>
      <c r="F3" s="4">
        <v>5</v>
      </c>
      <c r="G3" s="7">
        <v>10000</v>
      </c>
      <c r="H3" s="7">
        <f t="shared" ref="H3:H66" si="0">+F3*G3</f>
        <v>50000</v>
      </c>
    </row>
    <row r="4" spans="1:8" ht="30" x14ac:dyDescent="0.25">
      <c r="A4" s="3">
        <f t="shared" ref="A4:A17" si="1">+A3+1</f>
        <v>3</v>
      </c>
      <c r="B4" s="4">
        <v>33121320</v>
      </c>
      <c r="C4" s="4" t="s">
        <v>110</v>
      </c>
      <c r="D4" s="4" t="s">
        <v>3</v>
      </c>
      <c r="E4" s="3" t="s">
        <v>115</v>
      </c>
      <c r="F4" s="4">
        <v>5</v>
      </c>
      <c r="G4" s="7">
        <v>20000</v>
      </c>
      <c r="H4" s="7">
        <f t="shared" si="0"/>
        <v>100000</v>
      </c>
    </row>
    <row r="5" spans="1:8" ht="60" x14ac:dyDescent="0.25">
      <c r="A5" s="3">
        <f t="shared" si="1"/>
        <v>4</v>
      </c>
      <c r="B5" s="4">
        <v>33131110</v>
      </c>
      <c r="C5" s="4" t="s">
        <v>4</v>
      </c>
      <c r="D5" s="4" t="s">
        <v>5</v>
      </c>
      <c r="E5" s="3" t="s">
        <v>115</v>
      </c>
      <c r="F5" s="4">
        <v>10</v>
      </c>
      <c r="G5" s="7">
        <v>7000</v>
      </c>
      <c r="H5" s="7">
        <f t="shared" si="0"/>
        <v>70000</v>
      </c>
    </row>
    <row r="6" spans="1:8" ht="30" x14ac:dyDescent="0.25">
      <c r="A6" s="3">
        <f t="shared" si="1"/>
        <v>5</v>
      </c>
      <c r="B6" s="4">
        <v>33121320</v>
      </c>
      <c r="C6" s="4" t="s">
        <v>6</v>
      </c>
      <c r="D6" s="4" t="s">
        <v>7</v>
      </c>
      <c r="E6" s="3" t="s">
        <v>115</v>
      </c>
      <c r="F6" s="4">
        <v>2</v>
      </c>
      <c r="G6" s="7">
        <v>35000</v>
      </c>
      <c r="H6" s="7">
        <f t="shared" si="0"/>
        <v>70000</v>
      </c>
    </row>
    <row r="7" spans="1:8" ht="30" x14ac:dyDescent="0.25">
      <c r="A7" s="3">
        <f t="shared" si="1"/>
        <v>6</v>
      </c>
      <c r="B7" s="4">
        <v>33141222</v>
      </c>
      <c r="C7" s="4" t="s">
        <v>8</v>
      </c>
      <c r="D7" s="4" t="s">
        <v>9</v>
      </c>
      <c r="E7" s="3" t="s">
        <v>115</v>
      </c>
      <c r="F7" s="4">
        <v>20</v>
      </c>
      <c r="G7" s="7">
        <v>4000</v>
      </c>
      <c r="H7" s="7">
        <f t="shared" si="0"/>
        <v>80000</v>
      </c>
    </row>
    <row r="8" spans="1:8" x14ac:dyDescent="0.25">
      <c r="A8" s="3">
        <f t="shared" si="1"/>
        <v>7</v>
      </c>
      <c r="B8" s="4">
        <v>33131230</v>
      </c>
      <c r="C8" s="4" t="s">
        <v>111</v>
      </c>
      <c r="D8" s="4" t="s">
        <v>10</v>
      </c>
      <c r="E8" s="3" t="s">
        <v>115</v>
      </c>
      <c r="F8" s="4">
        <v>100</v>
      </c>
      <c r="G8" s="7">
        <v>2500</v>
      </c>
      <c r="H8" s="7">
        <f t="shared" si="0"/>
        <v>250000</v>
      </c>
    </row>
    <row r="9" spans="1:8" x14ac:dyDescent="0.25">
      <c r="A9" s="3">
        <f t="shared" si="1"/>
        <v>8</v>
      </c>
      <c r="B9" s="4">
        <v>33131210</v>
      </c>
      <c r="C9" s="4" t="s">
        <v>11</v>
      </c>
      <c r="D9" s="4" t="s">
        <v>12</v>
      </c>
      <c r="E9" s="3" t="s">
        <v>115</v>
      </c>
      <c r="F9" s="4">
        <v>50</v>
      </c>
      <c r="G9" s="7">
        <v>2500</v>
      </c>
      <c r="H9" s="7">
        <f t="shared" si="0"/>
        <v>125000</v>
      </c>
    </row>
    <row r="10" spans="1:8" ht="30" x14ac:dyDescent="0.25">
      <c r="A10" s="3">
        <f t="shared" si="1"/>
        <v>9</v>
      </c>
      <c r="B10" s="4">
        <v>33131350</v>
      </c>
      <c r="C10" s="4" t="s">
        <v>147</v>
      </c>
      <c r="D10" s="4" t="s">
        <v>148</v>
      </c>
      <c r="E10" s="3" t="s">
        <v>115</v>
      </c>
      <c r="F10" s="4">
        <v>50</v>
      </c>
      <c r="G10" s="7">
        <v>1500</v>
      </c>
      <c r="H10" s="7">
        <f t="shared" si="0"/>
        <v>75000</v>
      </c>
    </row>
    <row r="11" spans="1:8" ht="61.5" customHeight="1" x14ac:dyDescent="0.25">
      <c r="A11" s="3">
        <f t="shared" si="1"/>
        <v>10</v>
      </c>
      <c r="B11" s="4">
        <v>33131320</v>
      </c>
      <c r="C11" s="4" t="s">
        <v>13</v>
      </c>
      <c r="D11" s="4" t="s">
        <v>14</v>
      </c>
      <c r="E11" s="3" t="s">
        <v>115</v>
      </c>
      <c r="F11" s="4">
        <v>50</v>
      </c>
      <c r="G11" s="7">
        <v>2000</v>
      </c>
      <c r="H11" s="7">
        <f t="shared" si="0"/>
        <v>100000</v>
      </c>
    </row>
    <row r="12" spans="1:8" x14ac:dyDescent="0.25">
      <c r="A12" s="3">
        <f t="shared" si="1"/>
        <v>11</v>
      </c>
      <c r="B12" s="4">
        <v>33131280</v>
      </c>
      <c r="C12" s="4" t="s">
        <v>15</v>
      </c>
      <c r="D12" s="4" t="s">
        <v>16</v>
      </c>
      <c r="E12" s="3" t="s">
        <v>115</v>
      </c>
      <c r="F12" s="4">
        <v>10</v>
      </c>
      <c r="G12" s="7">
        <v>4000</v>
      </c>
      <c r="H12" s="7">
        <f t="shared" si="0"/>
        <v>40000</v>
      </c>
    </row>
    <row r="13" spans="1:8" ht="30" x14ac:dyDescent="0.25">
      <c r="A13" s="3">
        <f t="shared" si="1"/>
        <v>12</v>
      </c>
      <c r="B13" s="4">
        <v>33131280</v>
      </c>
      <c r="C13" s="4" t="s">
        <v>17</v>
      </c>
      <c r="D13" s="4" t="s">
        <v>18</v>
      </c>
      <c r="E13" s="3" t="s">
        <v>115</v>
      </c>
      <c r="F13" s="4">
        <v>10</v>
      </c>
      <c r="G13" s="7">
        <v>4000</v>
      </c>
      <c r="H13" s="7">
        <f t="shared" si="0"/>
        <v>40000</v>
      </c>
    </row>
    <row r="14" spans="1:8" ht="30" x14ac:dyDescent="0.25">
      <c r="A14" s="3">
        <f t="shared" si="1"/>
        <v>13</v>
      </c>
      <c r="B14" s="4">
        <v>33131300</v>
      </c>
      <c r="C14" s="4" t="s">
        <v>19</v>
      </c>
      <c r="D14" s="4" t="s">
        <v>20</v>
      </c>
      <c r="E14" s="3" t="s">
        <v>115</v>
      </c>
      <c r="F14" s="4">
        <v>20</v>
      </c>
      <c r="G14" s="7">
        <v>2500</v>
      </c>
      <c r="H14" s="7">
        <f t="shared" si="0"/>
        <v>50000</v>
      </c>
    </row>
    <row r="15" spans="1:8" ht="30" x14ac:dyDescent="0.25">
      <c r="A15" s="3">
        <f t="shared" si="1"/>
        <v>14</v>
      </c>
      <c r="B15" s="4">
        <v>33131290</v>
      </c>
      <c r="C15" s="4" t="s">
        <v>21</v>
      </c>
      <c r="D15" s="4" t="s">
        <v>22</v>
      </c>
      <c r="E15" s="3" t="s">
        <v>115</v>
      </c>
      <c r="F15" s="4">
        <v>4</v>
      </c>
      <c r="G15" s="7">
        <v>4000</v>
      </c>
      <c r="H15" s="7">
        <f t="shared" si="0"/>
        <v>16000</v>
      </c>
    </row>
    <row r="16" spans="1:8" x14ac:dyDescent="0.25">
      <c r="A16" s="3">
        <f t="shared" si="1"/>
        <v>15</v>
      </c>
      <c r="B16" s="4">
        <v>33131370</v>
      </c>
      <c r="C16" s="4" t="s">
        <v>23</v>
      </c>
      <c r="D16" s="4" t="s">
        <v>24</v>
      </c>
      <c r="E16" s="3" t="s">
        <v>115</v>
      </c>
      <c r="F16" s="4">
        <v>15</v>
      </c>
      <c r="G16" s="7">
        <v>3000</v>
      </c>
      <c r="H16" s="7">
        <f t="shared" si="0"/>
        <v>45000</v>
      </c>
    </row>
    <row r="17" spans="1:8" ht="45" x14ac:dyDescent="0.25">
      <c r="A17" s="3">
        <f t="shared" si="1"/>
        <v>16</v>
      </c>
      <c r="B17" s="4">
        <v>33141222</v>
      </c>
      <c r="C17" s="4" t="s">
        <v>25</v>
      </c>
      <c r="D17" s="4" t="s">
        <v>20</v>
      </c>
      <c r="E17" s="3" t="s">
        <v>115</v>
      </c>
      <c r="F17" s="4">
        <v>20</v>
      </c>
      <c r="G17" s="7">
        <v>4000</v>
      </c>
      <c r="H17" s="7">
        <f t="shared" si="0"/>
        <v>80000</v>
      </c>
    </row>
    <row r="18" spans="1:8" ht="45" x14ac:dyDescent="0.25">
      <c r="A18" s="3">
        <v>17</v>
      </c>
      <c r="B18" s="4">
        <v>33121320</v>
      </c>
      <c r="C18" s="4" t="s">
        <v>102</v>
      </c>
      <c r="D18" s="4" t="s">
        <v>26</v>
      </c>
      <c r="E18" s="3" t="s">
        <v>115</v>
      </c>
      <c r="F18" s="4">
        <v>10</v>
      </c>
      <c r="G18" s="7">
        <v>3000</v>
      </c>
      <c r="H18" s="7">
        <f t="shared" si="0"/>
        <v>30000</v>
      </c>
    </row>
    <row r="19" spans="1:8" ht="30" x14ac:dyDescent="0.25">
      <c r="A19" s="3">
        <v>18</v>
      </c>
      <c r="B19" s="4">
        <v>33711390</v>
      </c>
      <c r="C19" s="4" t="s">
        <v>27</v>
      </c>
      <c r="D19" s="4" t="s">
        <v>28</v>
      </c>
      <c r="E19" s="3" t="s">
        <v>115</v>
      </c>
      <c r="F19" s="4">
        <v>300</v>
      </c>
      <c r="G19" s="7">
        <v>1000</v>
      </c>
      <c r="H19" s="7">
        <f t="shared" si="0"/>
        <v>300000</v>
      </c>
    </row>
    <row r="20" spans="1:8" ht="45.75" customHeight="1" x14ac:dyDescent="0.25">
      <c r="A20" s="3">
        <v>19</v>
      </c>
      <c r="B20" s="4">
        <v>33131190</v>
      </c>
      <c r="C20" s="4" t="s">
        <v>310</v>
      </c>
      <c r="D20" s="4" t="s">
        <v>29</v>
      </c>
      <c r="E20" s="4" t="s">
        <v>112</v>
      </c>
      <c r="F20" s="4">
        <v>2</v>
      </c>
      <c r="G20" s="7">
        <v>50000</v>
      </c>
      <c r="H20" s="7">
        <f t="shared" si="0"/>
        <v>100000</v>
      </c>
    </row>
    <row r="21" spans="1:8" ht="74.25" customHeight="1" x14ac:dyDescent="0.25">
      <c r="A21" s="3">
        <v>20</v>
      </c>
      <c r="B21" s="4">
        <v>33131130</v>
      </c>
      <c r="C21" s="3" t="s">
        <v>304</v>
      </c>
      <c r="D21" s="3" t="s">
        <v>30</v>
      </c>
      <c r="E21" s="4" t="s">
        <v>112</v>
      </c>
      <c r="F21" s="3">
        <v>2</v>
      </c>
      <c r="G21" s="7">
        <v>50000</v>
      </c>
      <c r="H21" s="7">
        <f t="shared" si="0"/>
        <v>100000</v>
      </c>
    </row>
    <row r="22" spans="1:8" ht="45" x14ac:dyDescent="0.25">
      <c r="A22" s="3">
        <v>21</v>
      </c>
      <c r="B22" s="4">
        <v>33141193</v>
      </c>
      <c r="C22" s="3" t="s">
        <v>31</v>
      </c>
      <c r="D22" s="3" t="s">
        <v>32</v>
      </c>
      <c r="E22" s="3" t="s">
        <v>115</v>
      </c>
      <c r="F22" s="3">
        <v>200</v>
      </c>
      <c r="G22" s="7">
        <v>1500</v>
      </c>
      <c r="H22" s="7">
        <f t="shared" si="0"/>
        <v>300000</v>
      </c>
    </row>
    <row r="23" spans="1:8" ht="30" x14ac:dyDescent="0.25">
      <c r="A23" s="3">
        <v>22</v>
      </c>
      <c r="B23" s="4">
        <v>33141121</v>
      </c>
      <c r="C23" s="3" t="s">
        <v>113</v>
      </c>
      <c r="D23" s="3" t="s">
        <v>33</v>
      </c>
      <c r="E23" s="3" t="s">
        <v>114</v>
      </c>
      <c r="F23" s="3">
        <v>15</v>
      </c>
      <c r="G23" s="7">
        <v>10000</v>
      </c>
      <c r="H23" s="7">
        <f t="shared" si="0"/>
        <v>150000</v>
      </c>
    </row>
    <row r="24" spans="1:8" ht="45" x14ac:dyDescent="0.25">
      <c r="A24" s="3">
        <v>23</v>
      </c>
      <c r="B24" s="4">
        <v>33131110</v>
      </c>
      <c r="C24" s="3" t="s">
        <v>34</v>
      </c>
      <c r="D24" s="3" t="s">
        <v>35</v>
      </c>
      <c r="E24" s="3" t="s">
        <v>115</v>
      </c>
      <c r="F24" s="3">
        <v>10</v>
      </c>
      <c r="G24" s="7">
        <v>3000</v>
      </c>
      <c r="H24" s="7">
        <f t="shared" si="0"/>
        <v>30000</v>
      </c>
    </row>
    <row r="25" spans="1:8" ht="51" customHeight="1" x14ac:dyDescent="0.25">
      <c r="A25" s="3">
        <f>+A24+1</f>
        <v>24</v>
      </c>
      <c r="B25" s="4">
        <v>33141193</v>
      </c>
      <c r="C25" s="4" t="s">
        <v>116</v>
      </c>
      <c r="D25" s="4" t="s">
        <v>36</v>
      </c>
      <c r="E25" s="3" t="s">
        <v>115</v>
      </c>
      <c r="F25" s="4">
        <v>50</v>
      </c>
      <c r="G25" s="7">
        <v>500</v>
      </c>
      <c r="H25" s="7">
        <f t="shared" si="0"/>
        <v>25000</v>
      </c>
    </row>
    <row r="26" spans="1:8" ht="45" x14ac:dyDescent="0.25">
      <c r="A26" s="3">
        <f t="shared" ref="A26:A80" si="2">+A25+1</f>
        <v>25</v>
      </c>
      <c r="B26" s="4">
        <v>33141193</v>
      </c>
      <c r="C26" s="4" t="s">
        <v>104</v>
      </c>
      <c r="D26" s="4" t="s">
        <v>103</v>
      </c>
      <c r="E26" s="4" t="s">
        <v>115</v>
      </c>
      <c r="F26" s="4">
        <v>2000</v>
      </c>
      <c r="G26" s="7">
        <v>500</v>
      </c>
      <c r="H26" s="7">
        <f t="shared" si="0"/>
        <v>1000000</v>
      </c>
    </row>
    <row r="27" spans="1:8" ht="30" x14ac:dyDescent="0.25">
      <c r="A27" s="3">
        <f t="shared" si="2"/>
        <v>26</v>
      </c>
      <c r="B27" s="4">
        <v>33141193</v>
      </c>
      <c r="C27" s="4" t="s">
        <v>117</v>
      </c>
      <c r="D27" s="4" t="s">
        <v>37</v>
      </c>
      <c r="E27" s="4" t="s">
        <v>114</v>
      </c>
      <c r="F27" s="4">
        <v>25</v>
      </c>
      <c r="G27" s="7">
        <v>3000</v>
      </c>
      <c r="H27" s="7">
        <f t="shared" si="0"/>
        <v>75000</v>
      </c>
    </row>
    <row r="28" spans="1:8" ht="31.5" customHeight="1" x14ac:dyDescent="0.25">
      <c r="A28" s="3">
        <f t="shared" si="2"/>
        <v>27</v>
      </c>
      <c r="B28" s="4">
        <v>33141193</v>
      </c>
      <c r="C28" s="4" t="s">
        <v>105</v>
      </c>
      <c r="D28" s="4" t="s">
        <v>38</v>
      </c>
      <c r="E28" s="4" t="s">
        <v>115</v>
      </c>
      <c r="F28" s="4">
        <v>10</v>
      </c>
      <c r="G28" s="7">
        <v>4000</v>
      </c>
      <c r="H28" s="7">
        <f t="shared" si="0"/>
        <v>40000</v>
      </c>
    </row>
    <row r="29" spans="1:8" x14ac:dyDescent="0.25">
      <c r="A29" s="3">
        <f t="shared" si="2"/>
        <v>28</v>
      </c>
      <c r="B29" s="4">
        <v>33131340</v>
      </c>
      <c r="C29" s="4" t="s">
        <v>119</v>
      </c>
      <c r="D29" s="4" t="s">
        <v>39</v>
      </c>
      <c r="E29" s="4" t="s">
        <v>122</v>
      </c>
      <c r="F29" s="4">
        <v>50</v>
      </c>
      <c r="G29" s="7">
        <v>10000</v>
      </c>
      <c r="H29" s="7">
        <f t="shared" si="0"/>
        <v>500000</v>
      </c>
    </row>
    <row r="30" spans="1:8" ht="30" x14ac:dyDescent="0.25">
      <c r="A30" s="3">
        <f t="shared" si="2"/>
        <v>29</v>
      </c>
      <c r="B30" s="4">
        <v>33131340</v>
      </c>
      <c r="C30" s="4" t="s">
        <v>120</v>
      </c>
      <c r="D30" s="4" t="s">
        <v>40</v>
      </c>
      <c r="E30" s="4" t="s">
        <v>114</v>
      </c>
      <c r="F30" s="4">
        <v>50</v>
      </c>
      <c r="G30" s="7">
        <v>3000</v>
      </c>
      <c r="H30" s="7">
        <f t="shared" si="0"/>
        <v>150000</v>
      </c>
    </row>
    <row r="31" spans="1:8" ht="75" x14ac:dyDescent="0.25">
      <c r="A31" s="3">
        <f t="shared" si="2"/>
        <v>30</v>
      </c>
      <c r="B31" s="4">
        <v>33131340</v>
      </c>
      <c r="C31" s="4" t="s">
        <v>121</v>
      </c>
      <c r="D31" s="4" t="s">
        <v>41</v>
      </c>
      <c r="E31" s="4" t="s">
        <v>114</v>
      </c>
      <c r="F31" s="4">
        <v>100</v>
      </c>
      <c r="G31" s="7">
        <v>5000</v>
      </c>
      <c r="H31" s="7">
        <f t="shared" si="0"/>
        <v>500000</v>
      </c>
    </row>
    <row r="32" spans="1:8" ht="30" x14ac:dyDescent="0.25">
      <c r="A32" s="3">
        <f t="shared" si="2"/>
        <v>31</v>
      </c>
      <c r="B32" s="4">
        <v>33131340</v>
      </c>
      <c r="C32" s="4" t="s">
        <v>42</v>
      </c>
      <c r="D32" s="4" t="s">
        <v>43</v>
      </c>
      <c r="E32" s="4" t="s">
        <v>115</v>
      </c>
      <c r="F32" s="4">
        <v>500</v>
      </c>
      <c r="G32" s="7">
        <v>200</v>
      </c>
      <c r="H32" s="7">
        <f t="shared" si="0"/>
        <v>100000</v>
      </c>
    </row>
    <row r="33" spans="1:8" x14ac:dyDescent="0.25">
      <c r="A33" s="3">
        <f t="shared" si="2"/>
        <v>32</v>
      </c>
      <c r="B33" s="4">
        <v>33131340</v>
      </c>
      <c r="C33" s="4" t="s">
        <v>311</v>
      </c>
      <c r="D33" s="4" t="s">
        <v>44</v>
      </c>
      <c r="E33" s="4" t="s">
        <v>122</v>
      </c>
      <c r="F33" s="4">
        <v>10</v>
      </c>
      <c r="G33" s="7">
        <v>13000</v>
      </c>
      <c r="H33" s="7">
        <f t="shared" si="0"/>
        <v>130000</v>
      </c>
    </row>
    <row r="34" spans="1:8" ht="45" x14ac:dyDescent="0.25">
      <c r="A34" s="3">
        <f t="shared" si="2"/>
        <v>33</v>
      </c>
      <c r="B34" s="4">
        <v>33131340</v>
      </c>
      <c r="C34" s="4" t="s">
        <v>123</v>
      </c>
      <c r="D34" s="4" t="s">
        <v>45</v>
      </c>
      <c r="E34" s="4" t="s">
        <v>118</v>
      </c>
      <c r="F34" s="4">
        <v>15</v>
      </c>
      <c r="G34" s="7">
        <v>10000</v>
      </c>
      <c r="H34" s="7">
        <f t="shared" si="0"/>
        <v>150000</v>
      </c>
    </row>
    <row r="35" spans="1:8" ht="45" x14ac:dyDescent="0.25">
      <c r="A35" s="3">
        <f t="shared" si="2"/>
        <v>34</v>
      </c>
      <c r="B35" s="4">
        <v>33131340</v>
      </c>
      <c r="C35" s="4" t="s">
        <v>124</v>
      </c>
      <c r="D35" s="4" t="s">
        <v>46</v>
      </c>
      <c r="E35" s="4" t="s">
        <v>114</v>
      </c>
      <c r="F35" s="4">
        <v>50</v>
      </c>
      <c r="G35" s="7">
        <v>1500</v>
      </c>
      <c r="H35" s="7">
        <f t="shared" si="0"/>
        <v>75000</v>
      </c>
    </row>
    <row r="36" spans="1:8" ht="71.25" customHeight="1" x14ac:dyDescent="0.25">
      <c r="A36" s="3">
        <f t="shared" si="2"/>
        <v>35</v>
      </c>
      <c r="B36" s="4">
        <v>33141193</v>
      </c>
      <c r="C36" s="4" t="s">
        <v>314</v>
      </c>
      <c r="D36" s="4" t="s">
        <v>47</v>
      </c>
      <c r="E36" s="4" t="s">
        <v>115</v>
      </c>
      <c r="F36" s="4">
        <v>15</v>
      </c>
      <c r="G36" s="7">
        <v>5000</v>
      </c>
      <c r="H36" s="7">
        <f t="shared" si="0"/>
        <v>75000</v>
      </c>
    </row>
    <row r="37" spans="1:8" ht="30" x14ac:dyDescent="0.25">
      <c r="A37" s="3">
        <f t="shared" si="2"/>
        <v>36</v>
      </c>
      <c r="B37" s="4">
        <v>33141193</v>
      </c>
      <c r="C37" s="4" t="s">
        <v>48</v>
      </c>
      <c r="D37" s="4" t="s">
        <v>49</v>
      </c>
      <c r="E37" s="4" t="s">
        <v>115</v>
      </c>
      <c r="F37" s="4">
        <v>15</v>
      </c>
      <c r="G37" s="7">
        <v>5000</v>
      </c>
      <c r="H37" s="7">
        <f t="shared" si="0"/>
        <v>75000</v>
      </c>
    </row>
    <row r="38" spans="1:8" ht="33.75" customHeight="1" x14ac:dyDescent="0.25">
      <c r="A38" s="3">
        <f t="shared" si="2"/>
        <v>37</v>
      </c>
      <c r="B38" s="4">
        <v>33411140</v>
      </c>
      <c r="C38" s="4" t="s">
        <v>50</v>
      </c>
      <c r="D38" s="4" t="s">
        <v>125</v>
      </c>
      <c r="E38" s="4" t="s">
        <v>115</v>
      </c>
      <c r="F38" s="4">
        <v>5</v>
      </c>
      <c r="G38" s="7">
        <v>40000</v>
      </c>
      <c r="H38" s="7">
        <f t="shared" si="0"/>
        <v>200000</v>
      </c>
    </row>
    <row r="39" spans="1:8" ht="26.25" customHeight="1" x14ac:dyDescent="0.25">
      <c r="A39" s="3">
        <f t="shared" si="2"/>
        <v>38</v>
      </c>
      <c r="B39" s="4">
        <v>33141193</v>
      </c>
      <c r="C39" s="4" t="s">
        <v>51</v>
      </c>
      <c r="D39" s="4" t="s">
        <v>52</v>
      </c>
      <c r="E39" s="4" t="s">
        <v>115</v>
      </c>
      <c r="F39" s="4">
        <v>10</v>
      </c>
      <c r="G39" s="7">
        <v>8000</v>
      </c>
      <c r="H39" s="7">
        <f t="shared" si="0"/>
        <v>80000</v>
      </c>
    </row>
    <row r="40" spans="1:8" ht="59.25" customHeight="1" x14ac:dyDescent="0.25">
      <c r="A40" s="3">
        <f t="shared" si="2"/>
        <v>39</v>
      </c>
      <c r="B40" s="4">
        <v>33141193</v>
      </c>
      <c r="C40" s="4" t="s">
        <v>53</v>
      </c>
      <c r="D40" s="4" t="s">
        <v>54</v>
      </c>
      <c r="E40" s="4" t="s">
        <v>115</v>
      </c>
      <c r="F40" s="4">
        <v>20</v>
      </c>
      <c r="G40" s="7">
        <v>5000</v>
      </c>
      <c r="H40" s="7">
        <f t="shared" si="0"/>
        <v>100000</v>
      </c>
    </row>
    <row r="41" spans="1:8" x14ac:dyDescent="0.25">
      <c r="A41" s="3">
        <f t="shared" si="2"/>
        <v>40</v>
      </c>
      <c r="B41" s="4">
        <v>33141193</v>
      </c>
      <c r="C41" s="4" t="s">
        <v>55</v>
      </c>
      <c r="D41" s="4" t="s">
        <v>56</v>
      </c>
      <c r="E41" s="4" t="s">
        <v>115</v>
      </c>
      <c r="F41" s="4">
        <v>30</v>
      </c>
      <c r="G41" s="7">
        <v>2500</v>
      </c>
      <c r="H41" s="7">
        <f t="shared" si="0"/>
        <v>75000</v>
      </c>
    </row>
    <row r="42" spans="1:8" x14ac:dyDescent="0.25">
      <c r="A42" s="3">
        <f t="shared" si="2"/>
        <v>41</v>
      </c>
      <c r="B42" s="4">
        <v>33141193</v>
      </c>
      <c r="C42" s="4" t="s">
        <v>57</v>
      </c>
      <c r="D42" s="4" t="s">
        <v>58</v>
      </c>
      <c r="E42" s="4" t="s">
        <v>115</v>
      </c>
      <c r="F42" s="4">
        <v>4</v>
      </c>
      <c r="G42" s="7">
        <v>8000</v>
      </c>
      <c r="H42" s="7">
        <f t="shared" si="0"/>
        <v>32000</v>
      </c>
    </row>
    <row r="43" spans="1:8" x14ac:dyDescent="0.25">
      <c r="A43" s="3">
        <f t="shared" si="2"/>
        <v>42</v>
      </c>
      <c r="B43" s="4">
        <v>33141193</v>
      </c>
      <c r="C43" s="4" t="s">
        <v>59</v>
      </c>
      <c r="D43" s="4" t="s">
        <v>60</v>
      </c>
      <c r="E43" s="4" t="s">
        <v>115</v>
      </c>
      <c r="F43" s="4">
        <v>8</v>
      </c>
      <c r="G43" s="7">
        <v>4500</v>
      </c>
      <c r="H43" s="7">
        <f t="shared" si="0"/>
        <v>36000</v>
      </c>
    </row>
    <row r="44" spans="1:8" ht="30" x14ac:dyDescent="0.25">
      <c r="A44" s="3">
        <f t="shared" si="2"/>
        <v>43</v>
      </c>
      <c r="B44" s="4">
        <v>33141193</v>
      </c>
      <c r="C44" s="4" t="s">
        <v>61</v>
      </c>
      <c r="D44" s="4" t="s">
        <v>62</v>
      </c>
      <c r="E44" s="4" t="s">
        <v>115</v>
      </c>
      <c r="F44" s="4">
        <v>7</v>
      </c>
      <c r="G44" s="7">
        <v>2500</v>
      </c>
      <c r="H44" s="7">
        <f t="shared" si="0"/>
        <v>17500</v>
      </c>
    </row>
    <row r="45" spans="1:8" x14ac:dyDescent="0.25">
      <c r="A45" s="3">
        <f t="shared" si="2"/>
        <v>44</v>
      </c>
      <c r="B45" s="4">
        <v>33141193</v>
      </c>
      <c r="C45" s="4" t="s">
        <v>63</v>
      </c>
      <c r="D45" s="4" t="s">
        <v>64</v>
      </c>
      <c r="E45" s="4" t="s">
        <v>115</v>
      </c>
      <c r="F45" s="4">
        <v>4</v>
      </c>
      <c r="G45" s="7">
        <v>2500</v>
      </c>
      <c r="H45" s="7">
        <f t="shared" si="0"/>
        <v>10000</v>
      </c>
    </row>
    <row r="46" spans="1:8" ht="30" x14ac:dyDescent="0.25">
      <c r="A46" s="3">
        <f t="shared" si="2"/>
        <v>45</v>
      </c>
      <c r="B46" s="4">
        <v>33141193</v>
      </c>
      <c r="C46" s="4" t="s">
        <v>101</v>
      </c>
      <c r="D46" s="4" t="s">
        <v>65</v>
      </c>
      <c r="E46" s="4" t="s">
        <v>115</v>
      </c>
      <c r="F46" s="4">
        <v>7</v>
      </c>
      <c r="G46" s="7">
        <v>3000</v>
      </c>
      <c r="H46" s="7">
        <f t="shared" si="0"/>
        <v>21000</v>
      </c>
    </row>
    <row r="47" spans="1:8" ht="60" x14ac:dyDescent="0.25">
      <c r="A47" s="3">
        <f t="shared" si="2"/>
        <v>46</v>
      </c>
      <c r="B47" s="4">
        <v>33141193</v>
      </c>
      <c r="C47" s="4" t="s">
        <v>66</v>
      </c>
      <c r="D47" s="4" t="s">
        <v>67</v>
      </c>
      <c r="E47" s="4" t="s">
        <v>115</v>
      </c>
      <c r="F47" s="4">
        <v>5</v>
      </c>
      <c r="G47" s="7">
        <v>3000</v>
      </c>
      <c r="H47" s="7">
        <f t="shared" si="0"/>
        <v>15000</v>
      </c>
    </row>
    <row r="48" spans="1:8" ht="30" x14ac:dyDescent="0.25">
      <c r="A48" s="3">
        <f t="shared" si="2"/>
        <v>47</v>
      </c>
      <c r="B48" s="4">
        <v>33141193</v>
      </c>
      <c r="C48" s="4" t="s">
        <v>106</v>
      </c>
      <c r="D48" s="4" t="s">
        <v>68</v>
      </c>
      <c r="E48" s="4" t="s">
        <v>115</v>
      </c>
      <c r="F48" s="4">
        <v>10</v>
      </c>
      <c r="G48" s="7">
        <v>8000</v>
      </c>
      <c r="H48" s="7">
        <f t="shared" si="0"/>
        <v>80000</v>
      </c>
    </row>
    <row r="49" spans="1:8" ht="30" x14ac:dyDescent="0.25">
      <c r="A49" s="3">
        <f t="shared" si="2"/>
        <v>48</v>
      </c>
      <c r="B49" s="4">
        <v>33131340</v>
      </c>
      <c r="C49" s="4" t="s">
        <v>126</v>
      </c>
      <c r="D49" s="4" t="s">
        <v>69</v>
      </c>
      <c r="E49" s="4" t="s">
        <v>114</v>
      </c>
      <c r="F49" s="4">
        <v>50</v>
      </c>
      <c r="G49" s="7">
        <v>3000</v>
      </c>
      <c r="H49" s="7">
        <f t="shared" si="0"/>
        <v>150000</v>
      </c>
    </row>
    <row r="50" spans="1:8" ht="45" x14ac:dyDescent="0.25">
      <c r="A50" s="3">
        <f t="shared" si="2"/>
        <v>49</v>
      </c>
      <c r="B50" s="4">
        <v>33141193</v>
      </c>
      <c r="C50" s="4" t="s">
        <v>127</v>
      </c>
      <c r="D50" s="4" t="s">
        <v>70</v>
      </c>
      <c r="E50" s="4" t="s">
        <v>114</v>
      </c>
      <c r="F50" s="4">
        <v>20</v>
      </c>
      <c r="G50" s="7">
        <v>3000</v>
      </c>
      <c r="H50" s="7">
        <f t="shared" si="0"/>
        <v>60000</v>
      </c>
    </row>
    <row r="51" spans="1:8" ht="30" x14ac:dyDescent="0.25">
      <c r="A51" s="3">
        <f t="shared" si="2"/>
        <v>50</v>
      </c>
      <c r="B51" s="4">
        <v>33121320</v>
      </c>
      <c r="C51" s="4" t="s">
        <v>71</v>
      </c>
      <c r="D51" s="4" t="s">
        <v>72</v>
      </c>
      <c r="E51" s="4" t="s">
        <v>115</v>
      </c>
      <c r="F51" s="4">
        <v>3</v>
      </c>
      <c r="G51" s="7">
        <v>65000</v>
      </c>
      <c r="H51" s="7">
        <f t="shared" si="0"/>
        <v>195000</v>
      </c>
    </row>
    <row r="52" spans="1:8" ht="56.25" customHeight="1" x14ac:dyDescent="0.25">
      <c r="A52" s="3">
        <f t="shared" si="2"/>
        <v>51</v>
      </c>
      <c r="B52" s="4">
        <v>33121320</v>
      </c>
      <c r="C52" s="4" t="s">
        <v>303</v>
      </c>
      <c r="D52" s="4" t="s">
        <v>73</v>
      </c>
      <c r="E52" s="4" t="s">
        <v>115</v>
      </c>
      <c r="F52" s="4">
        <v>10</v>
      </c>
      <c r="G52" s="7">
        <v>2000</v>
      </c>
      <c r="H52" s="7">
        <f t="shared" si="0"/>
        <v>20000</v>
      </c>
    </row>
    <row r="53" spans="1:8" ht="30" x14ac:dyDescent="0.25">
      <c r="A53" s="3">
        <f t="shared" si="2"/>
        <v>52</v>
      </c>
      <c r="B53" s="4">
        <v>33121320</v>
      </c>
      <c r="C53" s="4" t="s">
        <v>74</v>
      </c>
      <c r="D53" s="4" t="s">
        <v>75</v>
      </c>
      <c r="E53" s="4" t="s">
        <v>115</v>
      </c>
      <c r="F53" s="4">
        <v>2</v>
      </c>
      <c r="G53" s="7">
        <v>200000</v>
      </c>
      <c r="H53" s="7">
        <f t="shared" si="0"/>
        <v>400000</v>
      </c>
    </row>
    <row r="54" spans="1:8" ht="60" customHeight="1" x14ac:dyDescent="0.25">
      <c r="A54" s="3">
        <f t="shared" si="2"/>
        <v>53</v>
      </c>
      <c r="B54" s="4">
        <v>33131110</v>
      </c>
      <c r="C54" s="4" t="s">
        <v>305</v>
      </c>
      <c r="D54" s="4" t="s">
        <v>76</v>
      </c>
      <c r="E54" s="4" t="s">
        <v>114</v>
      </c>
      <c r="F54" s="4">
        <v>15</v>
      </c>
      <c r="G54" s="7">
        <v>4000</v>
      </c>
      <c r="H54" s="7">
        <f t="shared" si="0"/>
        <v>60000</v>
      </c>
    </row>
    <row r="55" spans="1:8" ht="32.25" customHeight="1" x14ac:dyDescent="0.25">
      <c r="A55" s="3">
        <f t="shared" si="2"/>
        <v>54</v>
      </c>
      <c r="B55" s="4">
        <v>33141194</v>
      </c>
      <c r="C55" s="5" t="s">
        <v>108</v>
      </c>
      <c r="D55" s="4" t="s">
        <v>107</v>
      </c>
      <c r="E55" s="4" t="s">
        <v>115</v>
      </c>
      <c r="F55" s="4">
        <v>7</v>
      </c>
      <c r="G55" s="7">
        <v>20000</v>
      </c>
      <c r="H55" s="7">
        <f t="shared" si="0"/>
        <v>140000</v>
      </c>
    </row>
    <row r="56" spans="1:8" ht="61.5" customHeight="1" x14ac:dyDescent="0.25">
      <c r="A56" s="3">
        <f t="shared" si="2"/>
        <v>55</v>
      </c>
      <c r="B56" s="4">
        <v>3131110</v>
      </c>
      <c r="C56" s="4" t="s">
        <v>128</v>
      </c>
      <c r="D56" s="4" t="s">
        <v>77</v>
      </c>
      <c r="E56" s="4" t="s">
        <v>114</v>
      </c>
      <c r="F56" s="4">
        <v>50</v>
      </c>
      <c r="G56" s="7">
        <v>2000</v>
      </c>
      <c r="H56" s="7">
        <f t="shared" si="0"/>
        <v>100000</v>
      </c>
    </row>
    <row r="57" spans="1:8" ht="45" x14ac:dyDescent="0.25">
      <c r="A57" s="3">
        <f t="shared" si="2"/>
        <v>56</v>
      </c>
      <c r="B57" s="4">
        <v>33131340</v>
      </c>
      <c r="C57" s="4" t="s">
        <v>312</v>
      </c>
      <c r="D57" s="4" t="s">
        <v>78</v>
      </c>
      <c r="E57" s="4" t="s">
        <v>114</v>
      </c>
      <c r="F57" s="4">
        <v>10</v>
      </c>
      <c r="G57" s="7">
        <v>2000</v>
      </c>
      <c r="H57" s="7">
        <f t="shared" si="0"/>
        <v>20000</v>
      </c>
    </row>
    <row r="58" spans="1:8" ht="30" x14ac:dyDescent="0.25">
      <c r="A58" s="3">
        <f t="shared" si="2"/>
        <v>57</v>
      </c>
      <c r="B58" s="4">
        <v>33131400</v>
      </c>
      <c r="C58" s="4" t="s">
        <v>129</v>
      </c>
      <c r="D58" s="4" t="s">
        <v>79</v>
      </c>
      <c r="E58" s="4" t="s">
        <v>114</v>
      </c>
      <c r="F58" s="4">
        <v>5</v>
      </c>
      <c r="G58" s="7">
        <v>3500</v>
      </c>
      <c r="H58" s="7">
        <f t="shared" si="0"/>
        <v>17500</v>
      </c>
    </row>
    <row r="59" spans="1:8" ht="71.25" customHeight="1" x14ac:dyDescent="0.25">
      <c r="A59" s="3">
        <f t="shared" si="2"/>
        <v>58</v>
      </c>
      <c r="B59" s="4">
        <v>33131340</v>
      </c>
      <c r="C59" s="4" t="s">
        <v>306</v>
      </c>
      <c r="D59" s="4" t="s">
        <v>315</v>
      </c>
      <c r="E59" s="4" t="s">
        <v>114</v>
      </c>
      <c r="F59" s="4">
        <v>30</v>
      </c>
      <c r="G59" s="7">
        <v>2000</v>
      </c>
      <c r="H59" s="7">
        <f t="shared" si="0"/>
        <v>60000</v>
      </c>
    </row>
    <row r="60" spans="1:8" ht="45" x14ac:dyDescent="0.25">
      <c r="A60" s="3">
        <f t="shared" si="2"/>
        <v>59</v>
      </c>
      <c r="B60" s="4">
        <v>33131340</v>
      </c>
      <c r="C60" s="6" t="s">
        <v>307</v>
      </c>
      <c r="D60" s="4" t="s">
        <v>80</v>
      </c>
      <c r="E60" s="4" t="s">
        <v>114</v>
      </c>
      <c r="F60" s="4">
        <v>30</v>
      </c>
      <c r="G60" s="7">
        <v>2000</v>
      </c>
      <c r="H60" s="7">
        <f t="shared" si="0"/>
        <v>60000</v>
      </c>
    </row>
    <row r="61" spans="1:8" ht="45" x14ac:dyDescent="0.25">
      <c r="A61" s="3">
        <f t="shared" si="2"/>
        <v>60</v>
      </c>
      <c r="B61" s="4">
        <v>33141193</v>
      </c>
      <c r="C61" s="4" t="s">
        <v>308</v>
      </c>
      <c r="D61" s="4" t="s">
        <v>81</v>
      </c>
      <c r="E61" s="4" t="s">
        <v>114</v>
      </c>
      <c r="F61" s="4">
        <v>10</v>
      </c>
      <c r="G61" s="7">
        <v>3000</v>
      </c>
      <c r="H61" s="7">
        <f t="shared" si="0"/>
        <v>30000</v>
      </c>
    </row>
    <row r="62" spans="1:8" ht="45" x14ac:dyDescent="0.25">
      <c r="A62" s="3">
        <f t="shared" si="2"/>
        <v>61</v>
      </c>
      <c r="B62" s="4">
        <v>33131340</v>
      </c>
      <c r="C62" s="4" t="s">
        <v>309</v>
      </c>
      <c r="D62" s="4" t="s">
        <v>81</v>
      </c>
      <c r="E62" s="4" t="s">
        <v>114</v>
      </c>
      <c r="F62" s="4">
        <v>10</v>
      </c>
      <c r="G62" s="7">
        <v>3000</v>
      </c>
      <c r="H62" s="7">
        <f t="shared" si="0"/>
        <v>30000</v>
      </c>
    </row>
    <row r="63" spans="1:8" ht="30" x14ac:dyDescent="0.25">
      <c r="A63" s="3">
        <f t="shared" si="2"/>
        <v>62</v>
      </c>
      <c r="B63" s="4">
        <v>33131460</v>
      </c>
      <c r="C63" s="4" t="s">
        <v>130</v>
      </c>
      <c r="D63" s="4" t="s">
        <v>82</v>
      </c>
      <c r="E63" s="4" t="s">
        <v>112</v>
      </c>
      <c r="F63" s="4">
        <v>30</v>
      </c>
      <c r="G63" s="7">
        <v>3500</v>
      </c>
      <c r="H63" s="7">
        <f t="shared" si="0"/>
        <v>105000</v>
      </c>
    </row>
    <row r="64" spans="1:8" ht="30" x14ac:dyDescent="0.25">
      <c r="A64" s="3">
        <f t="shared" si="2"/>
        <v>63</v>
      </c>
      <c r="B64" s="4">
        <v>33131450</v>
      </c>
      <c r="C64" s="4" t="s">
        <v>313</v>
      </c>
      <c r="D64" s="4" t="s">
        <v>83</v>
      </c>
      <c r="E64" s="4" t="s">
        <v>114</v>
      </c>
      <c r="F64" s="4">
        <v>4</v>
      </c>
      <c r="G64" s="7">
        <v>30000</v>
      </c>
      <c r="H64" s="7">
        <f t="shared" si="0"/>
        <v>120000</v>
      </c>
    </row>
    <row r="65" spans="1:8" ht="45" x14ac:dyDescent="0.25">
      <c r="A65" s="3">
        <f t="shared" si="2"/>
        <v>64</v>
      </c>
      <c r="B65" s="4">
        <v>33141193</v>
      </c>
      <c r="C65" s="4" t="s">
        <v>131</v>
      </c>
      <c r="D65" s="4" t="s">
        <v>136</v>
      </c>
      <c r="E65" s="4" t="s">
        <v>114</v>
      </c>
      <c r="F65" s="4">
        <v>4</v>
      </c>
      <c r="G65" s="7">
        <v>2000</v>
      </c>
      <c r="H65" s="7">
        <f t="shared" si="0"/>
        <v>8000</v>
      </c>
    </row>
    <row r="66" spans="1:8" ht="24" customHeight="1" x14ac:dyDescent="0.25">
      <c r="A66" s="3">
        <f t="shared" si="2"/>
        <v>65</v>
      </c>
      <c r="B66" s="4">
        <v>33141193</v>
      </c>
      <c r="C66" s="4" t="s">
        <v>132</v>
      </c>
      <c r="D66" s="4" t="s">
        <v>84</v>
      </c>
      <c r="E66" s="4" t="s">
        <v>137</v>
      </c>
      <c r="F66" s="4">
        <v>100</v>
      </c>
      <c r="G66" s="7">
        <v>500</v>
      </c>
      <c r="H66" s="7">
        <f t="shared" si="0"/>
        <v>50000</v>
      </c>
    </row>
    <row r="67" spans="1:8" ht="20.25" customHeight="1" x14ac:dyDescent="0.25">
      <c r="A67" s="3">
        <f>+A66+1</f>
        <v>66</v>
      </c>
      <c r="B67" s="4">
        <v>33131160</v>
      </c>
      <c r="C67" s="4" t="s">
        <v>133</v>
      </c>
      <c r="D67" s="4" t="s">
        <v>85</v>
      </c>
      <c r="E67" s="4" t="s">
        <v>114</v>
      </c>
      <c r="F67" s="4">
        <v>2</v>
      </c>
      <c r="G67" s="7">
        <v>5000</v>
      </c>
      <c r="H67" s="7">
        <f t="shared" ref="H67:H81" si="3">+F67*G67</f>
        <v>10000</v>
      </c>
    </row>
    <row r="68" spans="1:8" ht="20.25" x14ac:dyDescent="0.25">
      <c r="A68" s="3">
        <f t="shared" si="2"/>
        <v>67</v>
      </c>
      <c r="B68" s="4">
        <v>33131160</v>
      </c>
      <c r="C68" s="4" t="s">
        <v>134</v>
      </c>
      <c r="D68" s="4" t="s">
        <v>86</v>
      </c>
      <c r="E68" s="4" t="s">
        <v>115</v>
      </c>
      <c r="F68" s="4">
        <v>5</v>
      </c>
      <c r="G68" s="7">
        <v>500</v>
      </c>
      <c r="H68" s="7">
        <f t="shared" si="3"/>
        <v>2500</v>
      </c>
    </row>
    <row r="69" spans="1:8" ht="20.25" customHeight="1" x14ac:dyDescent="0.25">
      <c r="A69" s="3">
        <f t="shared" si="2"/>
        <v>68</v>
      </c>
      <c r="B69" s="4">
        <v>33131160</v>
      </c>
      <c r="C69" s="4" t="s">
        <v>87</v>
      </c>
      <c r="D69" s="4" t="s">
        <v>86</v>
      </c>
      <c r="E69" s="4" t="s">
        <v>115</v>
      </c>
      <c r="F69" s="4">
        <v>10</v>
      </c>
      <c r="G69" s="7">
        <v>1000</v>
      </c>
      <c r="H69" s="7">
        <f t="shared" si="3"/>
        <v>10000</v>
      </c>
    </row>
    <row r="70" spans="1:8" ht="20.25" customHeight="1" x14ac:dyDescent="0.25">
      <c r="A70" s="3">
        <f t="shared" si="2"/>
        <v>69</v>
      </c>
      <c r="B70" s="4">
        <v>33131160</v>
      </c>
      <c r="C70" s="4" t="s">
        <v>135</v>
      </c>
      <c r="D70" s="4" t="s">
        <v>88</v>
      </c>
      <c r="E70" s="4" t="s">
        <v>114</v>
      </c>
      <c r="F70" s="4">
        <v>1</v>
      </c>
      <c r="G70" s="7">
        <v>3000</v>
      </c>
      <c r="H70" s="7">
        <f t="shared" si="3"/>
        <v>3000</v>
      </c>
    </row>
    <row r="71" spans="1:8" ht="30" x14ac:dyDescent="0.25">
      <c r="A71" s="3">
        <f t="shared" si="2"/>
        <v>70</v>
      </c>
      <c r="B71" s="4">
        <v>33131160</v>
      </c>
      <c r="C71" s="4" t="s">
        <v>89</v>
      </c>
      <c r="D71" s="4" t="s">
        <v>90</v>
      </c>
      <c r="E71" s="4" t="s">
        <v>115</v>
      </c>
      <c r="F71" s="4">
        <v>5</v>
      </c>
      <c r="G71" s="7">
        <v>1500</v>
      </c>
      <c r="H71" s="7">
        <f t="shared" si="3"/>
        <v>7500</v>
      </c>
    </row>
    <row r="72" spans="1:8" ht="27.75" customHeight="1" x14ac:dyDescent="0.25">
      <c r="A72" s="3">
        <f t="shared" si="2"/>
        <v>71</v>
      </c>
      <c r="B72" s="4">
        <v>33141193</v>
      </c>
      <c r="C72" s="4" t="s">
        <v>91</v>
      </c>
      <c r="D72" s="4" t="s">
        <v>92</v>
      </c>
      <c r="E72" s="4" t="s">
        <v>115</v>
      </c>
      <c r="F72" s="4">
        <v>3</v>
      </c>
      <c r="G72" s="7">
        <v>10000</v>
      </c>
      <c r="H72" s="7">
        <f t="shared" si="3"/>
        <v>30000</v>
      </c>
    </row>
    <row r="73" spans="1:8" ht="30" x14ac:dyDescent="0.25">
      <c r="A73" s="3">
        <f t="shared" si="2"/>
        <v>72</v>
      </c>
      <c r="B73" s="4">
        <v>33141193</v>
      </c>
      <c r="C73" s="4" t="s">
        <v>139</v>
      </c>
      <c r="D73" s="4" t="s">
        <v>138</v>
      </c>
      <c r="E73" s="4" t="s">
        <v>114</v>
      </c>
      <c r="F73" s="4">
        <v>4</v>
      </c>
      <c r="G73" s="7">
        <v>100</v>
      </c>
      <c r="H73" s="7">
        <f t="shared" si="3"/>
        <v>400</v>
      </c>
    </row>
    <row r="74" spans="1:8" ht="30" x14ac:dyDescent="0.25">
      <c r="A74" s="3">
        <f t="shared" si="2"/>
        <v>73</v>
      </c>
      <c r="B74" s="4">
        <v>33141193</v>
      </c>
      <c r="C74" s="4" t="s">
        <v>140</v>
      </c>
      <c r="D74" s="4" t="s">
        <v>93</v>
      </c>
      <c r="E74" s="4" t="s">
        <v>114</v>
      </c>
      <c r="F74" s="4">
        <v>2</v>
      </c>
      <c r="G74" s="7">
        <v>800</v>
      </c>
      <c r="H74" s="7">
        <f t="shared" si="3"/>
        <v>1600</v>
      </c>
    </row>
    <row r="75" spans="1:8" ht="30" x14ac:dyDescent="0.25">
      <c r="A75" s="3">
        <f t="shared" si="2"/>
        <v>74</v>
      </c>
      <c r="B75" s="4">
        <v>33141193</v>
      </c>
      <c r="C75" s="4" t="s">
        <v>94</v>
      </c>
      <c r="D75" s="4" t="s">
        <v>95</v>
      </c>
      <c r="E75" s="4" t="s">
        <v>115</v>
      </c>
      <c r="F75" s="4">
        <v>5</v>
      </c>
      <c r="G75" s="7">
        <v>1500</v>
      </c>
      <c r="H75" s="7">
        <f t="shared" si="3"/>
        <v>7500</v>
      </c>
    </row>
    <row r="76" spans="1:8" ht="30" x14ac:dyDescent="0.25">
      <c r="A76" s="3">
        <f t="shared" si="2"/>
        <v>75</v>
      </c>
      <c r="B76" s="4">
        <v>24951420</v>
      </c>
      <c r="C76" s="4" t="s">
        <v>141</v>
      </c>
      <c r="D76" s="4" t="s">
        <v>96</v>
      </c>
      <c r="E76" s="4" t="s">
        <v>114</v>
      </c>
      <c r="F76" s="4">
        <v>2</v>
      </c>
      <c r="G76" s="7">
        <v>2000</v>
      </c>
      <c r="H76" s="7">
        <f t="shared" si="3"/>
        <v>4000</v>
      </c>
    </row>
    <row r="77" spans="1:8" x14ac:dyDescent="0.25">
      <c r="A77" s="3">
        <f t="shared" si="2"/>
        <v>76</v>
      </c>
      <c r="B77" s="4">
        <v>33111160</v>
      </c>
      <c r="C77" s="4" t="s">
        <v>142</v>
      </c>
      <c r="D77" s="4" t="s">
        <v>97</v>
      </c>
      <c r="E77" s="4" t="s">
        <v>115</v>
      </c>
      <c r="F77" s="4">
        <v>1</v>
      </c>
      <c r="G77" s="7">
        <v>5000</v>
      </c>
      <c r="H77" s="7">
        <f t="shared" si="3"/>
        <v>5000</v>
      </c>
    </row>
    <row r="78" spans="1:8" ht="30" x14ac:dyDescent="0.25">
      <c r="A78" s="3">
        <f t="shared" si="2"/>
        <v>77</v>
      </c>
      <c r="B78" s="4">
        <v>24951420</v>
      </c>
      <c r="C78" s="4" t="s">
        <v>143</v>
      </c>
      <c r="D78" s="4" t="s">
        <v>98</v>
      </c>
      <c r="E78" s="4" t="s">
        <v>114</v>
      </c>
      <c r="F78" s="4">
        <v>5</v>
      </c>
      <c r="G78" s="7">
        <v>6000</v>
      </c>
      <c r="H78" s="7">
        <f t="shared" si="3"/>
        <v>30000</v>
      </c>
    </row>
    <row r="79" spans="1:8" ht="45" x14ac:dyDescent="0.25">
      <c r="A79" s="3">
        <f t="shared" si="2"/>
        <v>78</v>
      </c>
      <c r="B79" s="4">
        <v>24951420</v>
      </c>
      <c r="C79" s="4" t="s">
        <v>144</v>
      </c>
      <c r="D79" s="4" t="s">
        <v>99</v>
      </c>
      <c r="E79" s="4" t="s">
        <v>114</v>
      </c>
      <c r="F79" s="4">
        <v>4</v>
      </c>
      <c r="G79" s="7">
        <v>7000</v>
      </c>
      <c r="H79" s="7">
        <f t="shared" si="3"/>
        <v>28000</v>
      </c>
    </row>
    <row r="80" spans="1:8" x14ac:dyDescent="0.25">
      <c r="A80" s="3">
        <f t="shared" si="2"/>
        <v>79</v>
      </c>
      <c r="B80" s="4">
        <v>33143393</v>
      </c>
      <c r="C80" s="4" t="s">
        <v>145</v>
      </c>
      <c r="D80" s="4" t="s">
        <v>145</v>
      </c>
      <c r="E80" s="4" t="s">
        <v>118</v>
      </c>
      <c r="F80" s="4">
        <v>1</v>
      </c>
      <c r="G80" s="7">
        <v>2000</v>
      </c>
      <c r="H80" s="7">
        <f t="shared" si="3"/>
        <v>2000</v>
      </c>
    </row>
    <row r="81" spans="1:8" ht="30" x14ac:dyDescent="0.25">
      <c r="A81" s="8">
        <v>80</v>
      </c>
      <c r="B81" s="7">
        <v>33111160</v>
      </c>
      <c r="C81" s="4" t="s">
        <v>149</v>
      </c>
      <c r="D81" s="4" t="s">
        <v>146</v>
      </c>
      <c r="E81" s="4" t="s">
        <v>115</v>
      </c>
      <c r="F81" s="7">
        <v>1</v>
      </c>
      <c r="G81" s="7">
        <v>15000</v>
      </c>
      <c r="H81" s="7">
        <f t="shared" si="3"/>
        <v>15000</v>
      </c>
    </row>
    <row r="82" spans="1:8" x14ac:dyDescent="0.25">
      <c r="A82" s="2"/>
    </row>
    <row r="83" spans="1:8" x14ac:dyDescent="0.25">
      <c r="H83">
        <f>SUM(H2:H82)</f>
        <v>7669500</v>
      </c>
    </row>
  </sheetData>
  <autoFilter ref="E1:E83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969C5-2D13-41A7-AEBA-659641BADBFA}">
  <dimension ref="A1:H83"/>
  <sheetViews>
    <sheetView tabSelected="1" topLeftCell="A73" workbookViewId="0">
      <selection activeCell="D81" sqref="D81"/>
    </sheetView>
  </sheetViews>
  <sheetFormatPr defaultRowHeight="15" x14ac:dyDescent="0.25"/>
  <cols>
    <col min="2" max="2" width="14" customWidth="1"/>
    <col min="3" max="3" width="46.5703125" customWidth="1"/>
    <col min="4" max="4" width="35.140625" customWidth="1"/>
    <col min="5" max="5" width="11.85546875" customWidth="1"/>
    <col min="6" max="6" width="13.140625" customWidth="1"/>
  </cols>
  <sheetData>
    <row r="1" spans="1:8" ht="38.25" customHeight="1" x14ac:dyDescent="0.25">
      <c r="A1" s="3"/>
      <c r="B1" s="3"/>
      <c r="C1" s="3" t="s">
        <v>109</v>
      </c>
      <c r="D1" s="3"/>
      <c r="E1" s="3"/>
      <c r="F1" s="1"/>
    </row>
    <row r="2" spans="1:8" ht="61.5" customHeight="1" x14ac:dyDescent="0.25">
      <c r="A2" s="3">
        <v>1</v>
      </c>
      <c r="B2" s="4">
        <v>33121320</v>
      </c>
      <c r="C2" s="4" t="s">
        <v>150</v>
      </c>
      <c r="D2" s="4" t="s">
        <v>151</v>
      </c>
      <c r="E2" s="3" t="s">
        <v>115</v>
      </c>
      <c r="F2" s="4">
        <v>5</v>
      </c>
      <c r="G2" s="7">
        <v>25000</v>
      </c>
      <c r="H2" s="7">
        <f>+F2*G2</f>
        <v>125000</v>
      </c>
    </row>
    <row r="3" spans="1:8" ht="36.75" customHeight="1" x14ac:dyDescent="0.25">
      <c r="A3" s="3">
        <f>+A2+1</f>
        <v>2</v>
      </c>
      <c r="B3" s="4">
        <v>33121320</v>
      </c>
      <c r="C3" s="4" t="s">
        <v>152</v>
      </c>
      <c r="D3" s="4" t="s">
        <v>153</v>
      </c>
      <c r="E3" s="3" t="s">
        <v>115</v>
      </c>
      <c r="F3" s="4">
        <v>5</v>
      </c>
      <c r="G3" s="7">
        <v>10000</v>
      </c>
      <c r="H3" s="7">
        <f t="shared" ref="H3:H66" si="0">+F3*G3</f>
        <v>50000</v>
      </c>
    </row>
    <row r="4" spans="1:8" ht="30" x14ac:dyDescent="0.25">
      <c r="A4" s="3">
        <f t="shared" ref="A4:A17" si="1">+A3+1</f>
        <v>3</v>
      </c>
      <c r="B4" s="4">
        <v>33121320</v>
      </c>
      <c r="C4" s="4" t="s">
        <v>154</v>
      </c>
      <c r="D4" s="4" t="s">
        <v>155</v>
      </c>
      <c r="E4" s="3" t="s">
        <v>115</v>
      </c>
      <c r="F4" s="4">
        <v>5</v>
      </c>
      <c r="G4" s="7">
        <v>20000</v>
      </c>
      <c r="H4" s="7">
        <f t="shared" si="0"/>
        <v>100000</v>
      </c>
    </row>
    <row r="5" spans="1:8" ht="30" customHeight="1" x14ac:dyDescent="0.25">
      <c r="A5" s="3">
        <f t="shared" si="1"/>
        <v>4</v>
      </c>
      <c r="B5" s="4">
        <v>33131110</v>
      </c>
      <c r="C5" s="4" t="s">
        <v>156</v>
      </c>
      <c r="D5" s="4" t="s">
        <v>157</v>
      </c>
      <c r="E5" s="3" t="s">
        <v>115</v>
      </c>
      <c r="F5" s="4">
        <v>10</v>
      </c>
      <c r="G5" s="7">
        <v>7000</v>
      </c>
      <c r="H5" s="7">
        <f t="shared" si="0"/>
        <v>70000</v>
      </c>
    </row>
    <row r="6" spans="1:8" ht="45" x14ac:dyDescent="0.25">
      <c r="A6" s="3">
        <f t="shared" si="1"/>
        <v>5</v>
      </c>
      <c r="B6" s="4">
        <v>33121320</v>
      </c>
      <c r="C6" s="4" t="s">
        <v>158</v>
      </c>
      <c r="D6" s="4" t="s">
        <v>159</v>
      </c>
      <c r="E6" s="3" t="s">
        <v>115</v>
      </c>
      <c r="F6" s="4">
        <v>2</v>
      </c>
      <c r="G6" s="7">
        <v>35000</v>
      </c>
      <c r="H6" s="7">
        <f t="shared" si="0"/>
        <v>70000</v>
      </c>
    </row>
    <row r="7" spans="1:8" ht="30" x14ac:dyDescent="0.25">
      <c r="A7" s="3">
        <f t="shared" si="1"/>
        <v>6</v>
      </c>
      <c r="B7" s="4">
        <v>33141222</v>
      </c>
      <c r="C7" s="4" t="s">
        <v>160</v>
      </c>
      <c r="D7" s="4" t="s">
        <v>161</v>
      </c>
      <c r="E7" s="3" t="s">
        <v>115</v>
      </c>
      <c r="F7" s="4">
        <v>20</v>
      </c>
      <c r="G7" s="7">
        <v>4000</v>
      </c>
      <c r="H7" s="7">
        <f t="shared" si="0"/>
        <v>80000</v>
      </c>
    </row>
    <row r="8" spans="1:8" x14ac:dyDescent="0.25">
      <c r="A8" s="3">
        <f t="shared" si="1"/>
        <v>7</v>
      </c>
      <c r="B8" s="4">
        <v>33131230</v>
      </c>
      <c r="C8" s="4" t="s">
        <v>162</v>
      </c>
      <c r="D8" s="4" t="s">
        <v>163</v>
      </c>
      <c r="E8" s="3" t="s">
        <v>115</v>
      </c>
      <c r="F8" s="4">
        <v>100</v>
      </c>
      <c r="G8" s="7">
        <v>2500</v>
      </c>
      <c r="H8" s="7">
        <f t="shared" si="0"/>
        <v>250000</v>
      </c>
    </row>
    <row r="9" spans="1:8" x14ac:dyDescent="0.25">
      <c r="A9" s="3">
        <f t="shared" si="1"/>
        <v>8</v>
      </c>
      <c r="B9" s="4">
        <v>33131210</v>
      </c>
      <c r="C9" s="4" t="s">
        <v>164</v>
      </c>
      <c r="D9" s="4" t="s">
        <v>165</v>
      </c>
      <c r="E9" s="3" t="s">
        <v>115</v>
      </c>
      <c r="F9" s="4">
        <v>50</v>
      </c>
      <c r="G9" s="7">
        <v>2500</v>
      </c>
      <c r="H9" s="7">
        <f t="shared" si="0"/>
        <v>125000</v>
      </c>
    </row>
    <row r="10" spans="1:8" ht="30" x14ac:dyDescent="0.25">
      <c r="A10" s="3">
        <f t="shared" si="1"/>
        <v>9</v>
      </c>
      <c r="B10" s="4">
        <v>33131350</v>
      </c>
      <c r="C10" s="4" t="s">
        <v>166</v>
      </c>
      <c r="D10" s="4" t="s">
        <v>167</v>
      </c>
      <c r="E10" s="3" t="s">
        <v>115</v>
      </c>
      <c r="F10" s="4">
        <v>50</v>
      </c>
      <c r="G10" s="7">
        <v>1500</v>
      </c>
      <c r="H10" s="7">
        <f t="shared" si="0"/>
        <v>75000</v>
      </c>
    </row>
    <row r="11" spans="1:8" ht="61.5" customHeight="1" x14ac:dyDescent="0.25">
      <c r="A11" s="3">
        <f t="shared" si="1"/>
        <v>10</v>
      </c>
      <c r="B11" s="4">
        <v>33131320</v>
      </c>
      <c r="C11" s="4" t="s">
        <v>168</v>
      </c>
      <c r="D11" s="4" t="s">
        <v>169</v>
      </c>
      <c r="E11" s="3" t="s">
        <v>115</v>
      </c>
      <c r="F11" s="4">
        <v>50</v>
      </c>
      <c r="G11" s="7">
        <v>2000</v>
      </c>
      <c r="H11" s="7">
        <f t="shared" si="0"/>
        <v>100000</v>
      </c>
    </row>
    <row r="12" spans="1:8" ht="30" x14ac:dyDescent="0.25">
      <c r="A12" s="3">
        <f t="shared" si="1"/>
        <v>11</v>
      </c>
      <c r="B12" s="4">
        <v>33131280</v>
      </c>
      <c r="C12" s="4" t="s">
        <v>170</v>
      </c>
      <c r="D12" s="4" t="s">
        <v>171</v>
      </c>
      <c r="E12" s="3" t="s">
        <v>115</v>
      </c>
      <c r="F12" s="4">
        <v>10</v>
      </c>
      <c r="G12" s="7">
        <v>4000</v>
      </c>
      <c r="H12" s="7">
        <f t="shared" si="0"/>
        <v>40000</v>
      </c>
    </row>
    <row r="13" spans="1:8" ht="30" x14ac:dyDescent="0.25">
      <c r="A13" s="3">
        <f t="shared" si="1"/>
        <v>12</v>
      </c>
      <c r="B13" s="4">
        <v>33131280</v>
      </c>
      <c r="C13" s="4" t="s">
        <v>172</v>
      </c>
      <c r="D13" s="4" t="s">
        <v>173</v>
      </c>
      <c r="E13" s="3" t="s">
        <v>115</v>
      </c>
      <c r="F13" s="4">
        <v>10</v>
      </c>
      <c r="G13" s="7">
        <v>4000</v>
      </c>
      <c r="H13" s="7">
        <f t="shared" si="0"/>
        <v>40000</v>
      </c>
    </row>
    <row r="14" spans="1:8" ht="30" x14ac:dyDescent="0.25">
      <c r="A14" s="3">
        <f t="shared" si="1"/>
        <v>13</v>
      </c>
      <c r="B14" s="4">
        <v>33131300</v>
      </c>
      <c r="C14" s="4" t="s">
        <v>174</v>
      </c>
      <c r="D14" s="4" t="s">
        <v>175</v>
      </c>
      <c r="E14" s="3" t="s">
        <v>115</v>
      </c>
      <c r="F14" s="4">
        <v>20</v>
      </c>
      <c r="G14" s="7">
        <v>2500</v>
      </c>
      <c r="H14" s="7">
        <f t="shared" si="0"/>
        <v>50000</v>
      </c>
    </row>
    <row r="15" spans="1:8" ht="30" x14ac:dyDescent="0.25">
      <c r="A15" s="3">
        <f t="shared" si="1"/>
        <v>14</v>
      </c>
      <c r="B15" s="4">
        <v>33131290</v>
      </c>
      <c r="C15" s="4" t="s">
        <v>176</v>
      </c>
      <c r="D15" s="4" t="s">
        <v>177</v>
      </c>
      <c r="E15" s="3" t="s">
        <v>115</v>
      </c>
      <c r="F15" s="4">
        <v>4</v>
      </c>
      <c r="G15" s="7">
        <v>4000</v>
      </c>
      <c r="H15" s="7">
        <f t="shared" si="0"/>
        <v>16000</v>
      </c>
    </row>
    <row r="16" spans="1:8" x14ac:dyDescent="0.25">
      <c r="A16" s="3">
        <f t="shared" si="1"/>
        <v>15</v>
      </c>
      <c r="B16" s="4">
        <v>33131370</v>
      </c>
      <c r="C16" s="4" t="s">
        <v>178</v>
      </c>
      <c r="D16" s="4" t="s">
        <v>179</v>
      </c>
      <c r="E16" s="3" t="s">
        <v>115</v>
      </c>
      <c r="F16" s="4">
        <v>15</v>
      </c>
      <c r="G16" s="7">
        <v>3000</v>
      </c>
      <c r="H16" s="7">
        <f t="shared" si="0"/>
        <v>45000</v>
      </c>
    </row>
    <row r="17" spans="1:8" ht="45" x14ac:dyDescent="0.25">
      <c r="A17" s="3">
        <f t="shared" si="1"/>
        <v>16</v>
      </c>
      <c r="B17" s="4">
        <v>33141222</v>
      </c>
      <c r="C17" s="4" t="s">
        <v>180</v>
      </c>
      <c r="D17" s="4" t="s">
        <v>175</v>
      </c>
      <c r="E17" s="3" t="s">
        <v>115</v>
      </c>
      <c r="F17" s="4">
        <v>20</v>
      </c>
      <c r="G17" s="7">
        <v>4000</v>
      </c>
      <c r="H17" s="7">
        <f t="shared" si="0"/>
        <v>80000</v>
      </c>
    </row>
    <row r="18" spans="1:8" ht="45" x14ac:dyDescent="0.25">
      <c r="A18" s="3">
        <v>17</v>
      </c>
      <c r="B18" s="4">
        <v>33121320</v>
      </c>
      <c r="C18" s="4" t="s">
        <v>181</v>
      </c>
      <c r="D18" s="4" t="s">
        <v>182</v>
      </c>
      <c r="E18" s="3" t="s">
        <v>115</v>
      </c>
      <c r="F18" s="4">
        <v>10</v>
      </c>
      <c r="G18" s="7">
        <v>3000</v>
      </c>
      <c r="H18" s="7">
        <f t="shared" si="0"/>
        <v>30000</v>
      </c>
    </row>
    <row r="19" spans="1:8" ht="30" x14ac:dyDescent="0.25">
      <c r="A19" s="3">
        <v>18</v>
      </c>
      <c r="B19" s="4">
        <v>33711390</v>
      </c>
      <c r="C19" s="4" t="s">
        <v>183</v>
      </c>
      <c r="D19" s="4" t="s">
        <v>184</v>
      </c>
      <c r="E19" s="3" t="s">
        <v>115</v>
      </c>
      <c r="F19" s="4">
        <v>300</v>
      </c>
      <c r="G19" s="7">
        <v>1000</v>
      </c>
      <c r="H19" s="7">
        <f t="shared" si="0"/>
        <v>300000</v>
      </c>
    </row>
    <row r="20" spans="1:8" ht="45.75" customHeight="1" x14ac:dyDescent="0.25">
      <c r="A20" s="3">
        <v>19</v>
      </c>
      <c r="B20" s="4">
        <v>33131190</v>
      </c>
      <c r="C20" s="4" t="s">
        <v>185</v>
      </c>
      <c r="D20" s="4" t="s">
        <v>186</v>
      </c>
      <c r="E20" s="4" t="s">
        <v>112</v>
      </c>
      <c r="F20" s="4">
        <v>2</v>
      </c>
      <c r="G20" s="7">
        <v>50000</v>
      </c>
      <c r="H20" s="7">
        <f t="shared" si="0"/>
        <v>100000</v>
      </c>
    </row>
    <row r="21" spans="1:8" ht="74.25" customHeight="1" x14ac:dyDescent="0.25">
      <c r="A21" s="3">
        <v>20</v>
      </c>
      <c r="B21" s="4">
        <v>33131130</v>
      </c>
      <c r="C21" s="3" t="s">
        <v>187</v>
      </c>
      <c r="D21" s="3" t="s">
        <v>188</v>
      </c>
      <c r="E21" s="4" t="s">
        <v>112</v>
      </c>
      <c r="F21" s="3">
        <v>2</v>
      </c>
      <c r="G21" s="7">
        <v>50000</v>
      </c>
      <c r="H21" s="7">
        <f t="shared" si="0"/>
        <v>100000</v>
      </c>
    </row>
    <row r="22" spans="1:8" ht="60" x14ac:dyDescent="0.25">
      <c r="A22" s="3">
        <v>21</v>
      </c>
      <c r="B22" s="4">
        <v>33141193</v>
      </c>
      <c r="C22" s="3" t="s">
        <v>189</v>
      </c>
      <c r="D22" s="3" t="s">
        <v>190</v>
      </c>
      <c r="E22" s="3" t="s">
        <v>115</v>
      </c>
      <c r="F22" s="3">
        <v>200</v>
      </c>
      <c r="G22" s="7">
        <v>1500</v>
      </c>
      <c r="H22" s="7">
        <f t="shared" si="0"/>
        <v>300000</v>
      </c>
    </row>
    <row r="23" spans="1:8" ht="30" x14ac:dyDescent="0.25">
      <c r="A23" s="3">
        <v>22</v>
      </c>
      <c r="B23" s="4">
        <v>33141121</v>
      </c>
      <c r="C23" s="3" t="s">
        <v>191</v>
      </c>
      <c r="D23" s="3" t="s">
        <v>192</v>
      </c>
      <c r="E23" s="3" t="s">
        <v>114</v>
      </c>
      <c r="F23" s="3">
        <v>15</v>
      </c>
      <c r="G23" s="7">
        <v>10000</v>
      </c>
      <c r="H23" s="7">
        <f t="shared" si="0"/>
        <v>150000</v>
      </c>
    </row>
    <row r="24" spans="1:8" ht="45" x14ac:dyDescent="0.25">
      <c r="A24" s="3">
        <v>23</v>
      </c>
      <c r="B24" s="4">
        <v>33131110</v>
      </c>
      <c r="C24" s="3" t="s">
        <v>193</v>
      </c>
      <c r="D24" s="3" t="s">
        <v>194</v>
      </c>
      <c r="E24" s="3" t="s">
        <v>115</v>
      </c>
      <c r="F24" s="3">
        <v>10</v>
      </c>
      <c r="G24" s="7">
        <v>3000</v>
      </c>
      <c r="H24" s="7">
        <f t="shared" si="0"/>
        <v>30000</v>
      </c>
    </row>
    <row r="25" spans="1:8" ht="51" customHeight="1" x14ac:dyDescent="0.25">
      <c r="A25" s="3">
        <f>+A24+1</f>
        <v>24</v>
      </c>
      <c r="B25" s="4">
        <v>33141193</v>
      </c>
      <c r="C25" s="4" t="s">
        <v>195</v>
      </c>
      <c r="D25" s="4" t="s">
        <v>196</v>
      </c>
      <c r="E25" s="3" t="s">
        <v>115</v>
      </c>
      <c r="F25" s="4">
        <v>50</v>
      </c>
      <c r="G25" s="7">
        <v>500</v>
      </c>
      <c r="H25" s="7">
        <f t="shared" si="0"/>
        <v>25000</v>
      </c>
    </row>
    <row r="26" spans="1:8" ht="45" x14ac:dyDescent="0.25">
      <c r="A26" s="3">
        <f t="shared" ref="A26:A80" si="2">+A25+1</f>
        <v>25</v>
      </c>
      <c r="B26" s="4">
        <v>233141193</v>
      </c>
      <c r="C26" s="4" t="s">
        <v>197</v>
      </c>
      <c r="D26" s="4" t="s">
        <v>198</v>
      </c>
      <c r="E26" s="4"/>
      <c r="F26" s="4">
        <v>2000</v>
      </c>
      <c r="G26" s="7">
        <v>500</v>
      </c>
      <c r="H26" s="7">
        <f t="shared" si="0"/>
        <v>1000000</v>
      </c>
    </row>
    <row r="27" spans="1:8" ht="30" x14ac:dyDescent="0.25">
      <c r="A27" s="3">
        <f t="shared" si="2"/>
        <v>26</v>
      </c>
      <c r="B27" s="4">
        <v>33141193</v>
      </c>
      <c r="C27" s="4" t="s">
        <v>199</v>
      </c>
      <c r="D27" s="4" t="s">
        <v>200</v>
      </c>
      <c r="E27" s="4" t="s">
        <v>114</v>
      </c>
      <c r="F27" s="4">
        <v>25</v>
      </c>
      <c r="G27" s="7">
        <v>3000</v>
      </c>
      <c r="H27" s="7">
        <f t="shared" si="0"/>
        <v>75000</v>
      </c>
    </row>
    <row r="28" spans="1:8" ht="31.5" customHeight="1" x14ac:dyDescent="0.25">
      <c r="A28" s="3">
        <f t="shared" si="2"/>
        <v>27</v>
      </c>
      <c r="B28" s="4">
        <v>33141193</v>
      </c>
      <c r="C28" s="4" t="s">
        <v>201</v>
      </c>
      <c r="D28" s="4" t="s">
        <v>202</v>
      </c>
      <c r="E28" s="4"/>
      <c r="F28" s="4">
        <v>10</v>
      </c>
      <c r="G28" s="7">
        <v>4000</v>
      </c>
      <c r="H28" s="7">
        <f t="shared" si="0"/>
        <v>40000</v>
      </c>
    </row>
    <row r="29" spans="1:8" ht="30" x14ac:dyDescent="0.25">
      <c r="A29" s="3">
        <f t="shared" si="2"/>
        <v>28</v>
      </c>
      <c r="B29" s="4">
        <v>33131340</v>
      </c>
      <c r="C29" s="4" t="s">
        <v>203</v>
      </c>
      <c r="D29" s="4" t="s">
        <v>204</v>
      </c>
      <c r="E29" s="4" t="s">
        <v>118</v>
      </c>
      <c r="F29" s="4">
        <v>50</v>
      </c>
      <c r="G29" s="7">
        <v>10000</v>
      </c>
      <c r="H29" s="7">
        <f t="shared" si="0"/>
        <v>500000</v>
      </c>
    </row>
    <row r="30" spans="1:8" ht="45" x14ac:dyDescent="0.25">
      <c r="A30" s="3">
        <f t="shared" si="2"/>
        <v>29</v>
      </c>
      <c r="B30" s="4">
        <v>33131340</v>
      </c>
      <c r="C30" s="4" t="s">
        <v>205</v>
      </c>
      <c r="D30" s="4" t="s">
        <v>206</v>
      </c>
      <c r="E30" s="4" t="s">
        <v>114</v>
      </c>
      <c r="F30" s="4">
        <v>50</v>
      </c>
      <c r="G30" s="7">
        <v>3000</v>
      </c>
      <c r="H30" s="7">
        <f t="shared" si="0"/>
        <v>150000</v>
      </c>
    </row>
    <row r="31" spans="1:8" ht="75" x14ac:dyDescent="0.25">
      <c r="A31" s="3">
        <f t="shared" si="2"/>
        <v>30</v>
      </c>
      <c r="B31" s="4">
        <v>33131340</v>
      </c>
      <c r="C31" s="4" t="s">
        <v>207</v>
      </c>
      <c r="D31" s="4" t="s">
        <v>208</v>
      </c>
      <c r="E31" s="4"/>
      <c r="F31" s="4">
        <v>100</v>
      </c>
      <c r="G31" s="7">
        <v>5000</v>
      </c>
      <c r="H31" s="7">
        <f t="shared" si="0"/>
        <v>500000</v>
      </c>
    </row>
    <row r="32" spans="1:8" ht="30" x14ac:dyDescent="0.25">
      <c r="A32" s="3">
        <f t="shared" si="2"/>
        <v>31</v>
      </c>
      <c r="B32" s="4">
        <v>33131340</v>
      </c>
      <c r="C32" s="4" t="s">
        <v>209</v>
      </c>
      <c r="D32" s="4" t="s">
        <v>210</v>
      </c>
      <c r="E32" s="4"/>
      <c r="F32" s="4">
        <v>500</v>
      </c>
      <c r="G32" s="7">
        <v>200</v>
      </c>
      <c r="H32" s="7">
        <f t="shared" si="0"/>
        <v>100000</v>
      </c>
    </row>
    <row r="33" spans="1:8" x14ac:dyDescent="0.25">
      <c r="A33" s="3">
        <f t="shared" si="2"/>
        <v>32</v>
      </c>
      <c r="B33" s="4">
        <v>33131340</v>
      </c>
      <c r="C33" s="4" t="s">
        <v>211</v>
      </c>
      <c r="D33" s="4" t="s">
        <v>212</v>
      </c>
      <c r="E33" s="4" t="s">
        <v>122</v>
      </c>
      <c r="F33" s="4">
        <v>10</v>
      </c>
      <c r="G33" s="7">
        <v>13000</v>
      </c>
      <c r="H33" s="7">
        <f t="shared" si="0"/>
        <v>130000</v>
      </c>
    </row>
    <row r="34" spans="1:8" ht="45" x14ac:dyDescent="0.25">
      <c r="A34" s="3">
        <f t="shared" si="2"/>
        <v>33</v>
      </c>
      <c r="B34" s="4">
        <v>33131340</v>
      </c>
      <c r="C34" s="4" t="s">
        <v>213</v>
      </c>
      <c r="D34" s="4" t="s">
        <v>214</v>
      </c>
      <c r="E34" s="4" t="s">
        <v>118</v>
      </c>
      <c r="F34" s="4">
        <v>15</v>
      </c>
      <c r="G34" s="7">
        <v>10000</v>
      </c>
      <c r="H34" s="7">
        <f t="shared" si="0"/>
        <v>150000</v>
      </c>
    </row>
    <row r="35" spans="1:8" ht="45" x14ac:dyDescent="0.25">
      <c r="A35" s="3">
        <f t="shared" si="2"/>
        <v>34</v>
      </c>
      <c r="B35" s="4">
        <v>33131340</v>
      </c>
      <c r="C35" s="4" t="s">
        <v>215</v>
      </c>
      <c r="D35" s="4" t="s">
        <v>216</v>
      </c>
      <c r="E35" s="4" t="s">
        <v>114</v>
      </c>
      <c r="F35" s="4">
        <v>50</v>
      </c>
      <c r="G35" s="7">
        <v>1500</v>
      </c>
      <c r="H35" s="7">
        <f t="shared" si="0"/>
        <v>75000</v>
      </c>
    </row>
    <row r="36" spans="1:8" ht="71.25" customHeight="1" x14ac:dyDescent="0.25">
      <c r="A36" s="3">
        <f t="shared" si="2"/>
        <v>35</v>
      </c>
      <c r="B36" s="4">
        <v>33141193</v>
      </c>
      <c r="C36" s="4" t="s">
        <v>217</v>
      </c>
      <c r="D36" s="4" t="s">
        <v>218</v>
      </c>
      <c r="E36" s="4"/>
      <c r="F36" s="4">
        <v>15</v>
      </c>
      <c r="G36" s="7">
        <v>5000</v>
      </c>
      <c r="H36" s="7">
        <f t="shared" si="0"/>
        <v>75000</v>
      </c>
    </row>
    <row r="37" spans="1:8" ht="30" x14ac:dyDescent="0.25">
      <c r="A37" s="3">
        <f t="shared" si="2"/>
        <v>36</v>
      </c>
      <c r="B37" s="4">
        <v>33141193</v>
      </c>
      <c r="C37" s="4" t="s">
        <v>219</v>
      </c>
      <c r="D37" s="4" t="s">
        <v>220</v>
      </c>
      <c r="E37" s="4"/>
      <c r="F37" s="4">
        <v>15</v>
      </c>
      <c r="G37" s="7">
        <v>5000</v>
      </c>
      <c r="H37" s="7">
        <f t="shared" si="0"/>
        <v>75000</v>
      </c>
    </row>
    <row r="38" spans="1:8" ht="33.75" customHeight="1" x14ac:dyDescent="0.25">
      <c r="A38" s="3">
        <f t="shared" si="2"/>
        <v>37</v>
      </c>
      <c r="B38" s="4">
        <v>33411140</v>
      </c>
      <c r="C38" s="4" t="s">
        <v>221</v>
      </c>
      <c r="D38" s="4" t="s">
        <v>222</v>
      </c>
      <c r="E38" s="4"/>
      <c r="F38" s="4">
        <v>5</v>
      </c>
      <c r="G38" s="7">
        <v>40000</v>
      </c>
      <c r="H38" s="7">
        <f t="shared" si="0"/>
        <v>200000</v>
      </c>
    </row>
    <row r="39" spans="1:8" ht="26.25" customHeight="1" x14ac:dyDescent="0.25">
      <c r="A39" s="3">
        <f t="shared" si="2"/>
        <v>38</v>
      </c>
      <c r="B39" s="4">
        <v>33141193</v>
      </c>
      <c r="C39" s="4" t="s">
        <v>223</v>
      </c>
      <c r="D39" s="4" t="s">
        <v>224</v>
      </c>
      <c r="E39" s="4"/>
      <c r="F39" s="4">
        <v>10</v>
      </c>
      <c r="G39" s="7">
        <v>8000</v>
      </c>
      <c r="H39" s="7">
        <f t="shared" si="0"/>
        <v>80000</v>
      </c>
    </row>
    <row r="40" spans="1:8" ht="59.25" customHeight="1" x14ac:dyDescent="0.25">
      <c r="A40" s="3">
        <f t="shared" si="2"/>
        <v>39</v>
      </c>
      <c r="B40" s="4">
        <v>33141193</v>
      </c>
      <c r="C40" s="4" t="s">
        <v>225</v>
      </c>
      <c r="D40" s="4" t="s">
        <v>226</v>
      </c>
      <c r="E40" s="4"/>
      <c r="F40" s="4">
        <v>20</v>
      </c>
      <c r="G40" s="7">
        <v>5000</v>
      </c>
      <c r="H40" s="7">
        <f t="shared" si="0"/>
        <v>100000</v>
      </c>
    </row>
    <row r="41" spans="1:8" ht="30" x14ac:dyDescent="0.25">
      <c r="A41" s="3">
        <f t="shared" si="2"/>
        <v>40</v>
      </c>
      <c r="B41" s="4">
        <v>33141193</v>
      </c>
      <c r="C41" s="4" t="s">
        <v>227</v>
      </c>
      <c r="D41" s="4" t="s">
        <v>228</v>
      </c>
      <c r="E41" s="4"/>
      <c r="F41" s="4">
        <v>30</v>
      </c>
      <c r="G41" s="7">
        <v>2500</v>
      </c>
      <c r="H41" s="7">
        <f t="shared" si="0"/>
        <v>75000</v>
      </c>
    </row>
    <row r="42" spans="1:8" x14ac:dyDescent="0.25">
      <c r="A42" s="3">
        <f t="shared" si="2"/>
        <v>41</v>
      </c>
      <c r="B42" s="4">
        <v>33141193</v>
      </c>
      <c r="C42" s="4" t="s">
        <v>229</v>
      </c>
      <c r="D42" s="4" t="s">
        <v>230</v>
      </c>
      <c r="E42" s="4"/>
      <c r="F42" s="4">
        <v>4</v>
      </c>
      <c r="G42" s="7">
        <v>8000</v>
      </c>
      <c r="H42" s="7">
        <f t="shared" si="0"/>
        <v>32000</v>
      </c>
    </row>
    <row r="43" spans="1:8" x14ac:dyDescent="0.25">
      <c r="A43" s="3">
        <f t="shared" si="2"/>
        <v>42</v>
      </c>
      <c r="B43" s="4">
        <v>33141193</v>
      </c>
      <c r="C43" s="4" t="s">
        <v>231</v>
      </c>
      <c r="D43" s="4" t="s">
        <v>232</v>
      </c>
      <c r="E43" s="4"/>
      <c r="F43" s="4">
        <v>8</v>
      </c>
      <c r="G43" s="7">
        <v>4500</v>
      </c>
      <c r="H43" s="7">
        <f t="shared" si="0"/>
        <v>36000</v>
      </c>
    </row>
    <row r="44" spans="1:8" x14ac:dyDescent="0.25">
      <c r="A44" s="3">
        <f t="shared" si="2"/>
        <v>43</v>
      </c>
      <c r="B44" s="4">
        <v>33141193</v>
      </c>
      <c r="C44" s="4" t="s">
        <v>233</v>
      </c>
      <c r="D44" s="4" t="s">
        <v>234</v>
      </c>
      <c r="E44" s="4"/>
      <c r="F44" s="4">
        <v>7</v>
      </c>
      <c r="G44" s="7">
        <v>2500</v>
      </c>
      <c r="H44" s="7">
        <f t="shared" si="0"/>
        <v>17500</v>
      </c>
    </row>
    <row r="45" spans="1:8" x14ac:dyDescent="0.25">
      <c r="A45" s="3">
        <f t="shared" si="2"/>
        <v>44</v>
      </c>
      <c r="B45" s="4">
        <v>33141193</v>
      </c>
      <c r="C45" s="4" t="s">
        <v>235</v>
      </c>
      <c r="D45" s="4" t="s">
        <v>236</v>
      </c>
      <c r="E45" s="4"/>
      <c r="F45" s="4">
        <v>4</v>
      </c>
      <c r="G45" s="7">
        <v>2500</v>
      </c>
      <c r="H45" s="7">
        <f t="shared" si="0"/>
        <v>10000</v>
      </c>
    </row>
    <row r="46" spans="1:8" ht="30" x14ac:dyDescent="0.25">
      <c r="A46" s="3">
        <f t="shared" si="2"/>
        <v>45</v>
      </c>
      <c r="B46" s="4">
        <v>33141193</v>
      </c>
      <c r="C46" s="4" t="s">
        <v>237</v>
      </c>
      <c r="D46" s="4" t="s">
        <v>238</v>
      </c>
      <c r="E46" s="4"/>
      <c r="F46" s="4">
        <v>7</v>
      </c>
      <c r="G46" s="7">
        <v>3000</v>
      </c>
      <c r="H46" s="7">
        <f t="shared" si="0"/>
        <v>21000</v>
      </c>
    </row>
    <row r="47" spans="1:8" ht="90" x14ac:dyDescent="0.25">
      <c r="A47" s="3">
        <f t="shared" si="2"/>
        <v>46</v>
      </c>
      <c r="B47" s="4">
        <v>33141193</v>
      </c>
      <c r="C47" s="4" t="s">
        <v>239</v>
      </c>
      <c r="D47" s="4" t="s">
        <v>240</v>
      </c>
      <c r="E47" s="4"/>
      <c r="F47" s="4">
        <v>5</v>
      </c>
      <c r="G47" s="7">
        <v>3000</v>
      </c>
      <c r="H47" s="7">
        <f t="shared" si="0"/>
        <v>15000</v>
      </c>
    </row>
    <row r="48" spans="1:8" ht="30" x14ac:dyDescent="0.25">
      <c r="A48" s="3">
        <f t="shared" si="2"/>
        <v>47</v>
      </c>
      <c r="B48" s="4">
        <v>33141193</v>
      </c>
      <c r="C48" s="4" t="s">
        <v>241</v>
      </c>
      <c r="D48" s="4" t="s">
        <v>242</v>
      </c>
      <c r="E48" s="4"/>
      <c r="F48" s="4">
        <v>10</v>
      </c>
      <c r="G48" s="7">
        <v>8000</v>
      </c>
      <c r="H48" s="7">
        <f t="shared" si="0"/>
        <v>80000</v>
      </c>
    </row>
    <row r="49" spans="1:8" ht="30" x14ac:dyDescent="0.25">
      <c r="A49" s="3">
        <f t="shared" si="2"/>
        <v>48</v>
      </c>
      <c r="B49" s="4">
        <v>33131340</v>
      </c>
      <c r="C49" s="4" t="s">
        <v>243</v>
      </c>
      <c r="D49" s="4" t="s">
        <v>244</v>
      </c>
      <c r="E49" s="4"/>
      <c r="F49" s="4">
        <v>50</v>
      </c>
      <c r="G49" s="7">
        <v>3000</v>
      </c>
      <c r="H49" s="7">
        <f t="shared" si="0"/>
        <v>150000</v>
      </c>
    </row>
    <row r="50" spans="1:8" ht="45" x14ac:dyDescent="0.25">
      <c r="A50" s="3">
        <f t="shared" si="2"/>
        <v>49</v>
      </c>
      <c r="B50" s="4">
        <v>33141193</v>
      </c>
      <c r="C50" s="4" t="s">
        <v>245</v>
      </c>
      <c r="D50" s="4" t="s">
        <v>246</v>
      </c>
      <c r="E50" s="4" t="s">
        <v>118</v>
      </c>
      <c r="F50" s="4">
        <v>20</v>
      </c>
      <c r="G50" s="7">
        <v>3000</v>
      </c>
      <c r="H50" s="7">
        <f t="shared" si="0"/>
        <v>60000</v>
      </c>
    </row>
    <row r="51" spans="1:8" ht="30" x14ac:dyDescent="0.25">
      <c r="A51" s="3">
        <f t="shared" si="2"/>
        <v>50</v>
      </c>
      <c r="B51" s="4">
        <v>33121320</v>
      </c>
      <c r="C51" s="4" t="s">
        <v>247</v>
      </c>
      <c r="D51" s="4" t="s">
        <v>248</v>
      </c>
      <c r="E51" s="4"/>
      <c r="F51" s="4">
        <v>3</v>
      </c>
      <c r="G51" s="7">
        <v>65000</v>
      </c>
      <c r="H51" s="7">
        <f t="shared" si="0"/>
        <v>195000</v>
      </c>
    </row>
    <row r="52" spans="1:8" ht="56.25" customHeight="1" x14ac:dyDescent="0.25">
      <c r="A52" s="3">
        <f t="shared" si="2"/>
        <v>51</v>
      </c>
      <c r="B52" s="4">
        <v>33121320</v>
      </c>
      <c r="C52" s="4" t="s">
        <v>249</v>
      </c>
      <c r="D52" s="4" t="s">
        <v>250</v>
      </c>
      <c r="E52" s="4"/>
      <c r="F52" s="4">
        <v>10</v>
      </c>
      <c r="G52" s="7">
        <v>2000</v>
      </c>
      <c r="H52" s="7">
        <f t="shared" si="0"/>
        <v>20000</v>
      </c>
    </row>
    <row r="53" spans="1:8" ht="30" x14ac:dyDescent="0.25">
      <c r="A53" s="3">
        <f t="shared" si="2"/>
        <v>52</v>
      </c>
      <c r="B53" s="4">
        <v>33121320</v>
      </c>
      <c r="C53" s="4" t="s">
        <v>193</v>
      </c>
      <c r="D53" s="4" t="s">
        <v>251</v>
      </c>
      <c r="E53" s="4"/>
      <c r="F53" s="4">
        <v>2</v>
      </c>
      <c r="G53" s="7">
        <v>200000</v>
      </c>
      <c r="H53" s="7">
        <f t="shared" si="0"/>
        <v>400000</v>
      </c>
    </row>
    <row r="54" spans="1:8" ht="60" customHeight="1" x14ac:dyDescent="0.25">
      <c r="A54" s="3">
        <f t="shared" si="2"/>
        <v>53</v>
      </c>
      <c r="B54" s="4">
        <v>33131110</v>
      </c>
      <c r="C54" s="4" t="s">
        <v>252</v>
      </c>
      <c r="D54" s="4" t="s">
        <v>253</v>
      </c>
      <c r="E54" s="4"/>
      <c r="F54" s="4">
        <v>15</v>
      </c>
      <c r="G54" s="7">
        <v>4000</v>
      </c>
      <c r="H54" s="7">
        <f t="shared" si="0"/>
        <v>60000</v>
      </c>
    </row>
    <row r="55" spans="1:8" ht="32.25" customHeight="1" x14ac:dyDescent="0.25">
      <c r="A55" s="3">
        <f t="shared" si="2"/>
        <v>54</v>
      </c>
      <c r="B55" s="4">
        <v>33141194</v>
      </c>
      <c r="C55" s="5" t="s">
        <v>254</v>
      </c>
      <c r="D55" s="4" t="s">
        <v>244</v>
      </c>
      <c r="E55" s="4"/>
      <c r="F55" s="4">
        <v>7</v>
      </c>
      <c r="G55" s="7">
        <v>20000</v>
      </c>
      <c r="H55" s="7">
        <f t="shared" si="0"/>
        <v>140000</v>
      </c>
    </row>
    <row r="56" spans="1:8" ht="61.5" customHeight="1" x14ac:dyDescent="0.25">
      <c r="A56" s="3">
        <f t="shared" si="2"/>
        <v>55</v>
      </c>
      <c r="B56" s="4">
        <v>3131110</v>
      </c>
      <c r="C56" s="4" t="s">
        <v>255</v>
      </c>
      <c r="D56" s="4" t="s">
        <v>256</v>
      </c>
      <c r="E56" s="4" t="s">
        <v>114</v>
      </c>
      <c r="F56" s="4">
        <v>50</v>
      </c>
      <c r="G56" s="7">
        <v>2000</v>
      </c>
      <c r="H56" s="7">
        <f t="shared" si="0"/>
        <v>100000</v>
      </c>
    </row>
    <row r="57" spans="1:8" ht="45" x14ac:dyDescent="0.25">
      <c r="A57" s="3">
        <f t="shared" si="2"/>
        <v>56</v>
      </c>
      <c r="B57" s="4">
        <v>33131340</v>
      </c>
      <c r="C57" s="4" t="s">
        <v>257</v>
      </c>
      <c r="D57" s="4" t="s">
        <v>258</v>
      </c>
      <c r="E57" s="4" t="s">
        <v>114</v>
      </c>
      <c r="F57" s="4">
        <v>10</v>
      </c>
      <c r="G57" s="7">
        <v>2000</v>
      </c>
      <c r="H57" s="7">
        <f t="shared" si="0"/>
        <v>20000</v>
      </c>
    </row>
    <row r="58" spans="1:8" ht="30" x14ac:dyDescent="0.25">
      <c r="A58" s="3">
        <f t="shared" si="2"/>
        <v>57</v>
      </c>
      <c r="B58" s="4">
        <v>33131400</v>
      </c>
      <c r="C58" s="4" t="s">
        <v>259</v>
      </c>
      <c r="D58" s="4" t="s">
        <v>260</v>
      </c>
      <c r="E58" s="4" t="s">
        <v>114</v>
      </c>
      <c r="F58" s="4">
        <v>5</v>
      </c>
      <c r="G58" s="7">
        <v>3500</v>
      </c>
      <c r="H58" s="7">
        <f t="shared" si="0"/>
        <v>17500</v>
      </c>
    </row>
    <row r="59" spans="1:8" ht="71.25" customHeight="1" x14ac:dyDescent="0.25">
      <c r="A59" s="3">
        <f t="shared" si="2"/>
        <v>58</v>
      </c>
      <c r="B59" s="4">
        <v>33131340</v>
      </c>
      <c r="C59" s="4" t="s">
        <v>261</v>
      </c>
      <c r="D59" s="4" t="s">
        <v>262</v>
      </c>
      <c r="E59" s="4"/>
      <c r="F59" s="4">
        <v>30</v>
      </c>
      <c r="G59" s="7">
        <v>2000</v>
      </c>
      <c r="H59" s="7">
        <f t="shared" si="0"/>
        <v>60000</v>
      </c>
    </row>
    <row r="60" spans="1:8" ht="45" x14ac:dyDescent="0.25">
      <c r="A60" s="3">
        <f t="shared" si="2"/>
        <v>59</v>
      </c>
      <c r="B60" s="4">
        <v>33131340</v>
      </c>
      <c r="C60" s="6" t="s">
        <v>263</v>
      </c>
      <c r="D60" s="4" t="s">
        <v>264</v>
      </c>
      <c r="E60" s="4"/>
      <c r="F60" s="4">
        <v>30</v>
      </c>
      <c r="G60" s="7">
        <v>2000</v>
      </c>
      <c r="H60" s="7">
        <f t="shared" si="0"/>
        <v>60000</v>
      </c>
    </row>
    <row r="61" spans="1:8" ht="45" x14ac:dyDescent="0.25">
      <c r="A61" s="3">
        <f t="shared" si="2"/>
        <v>60</v>
      </c>
      <c r="B61" s="4">
        <v>33131340</v>
      </c>
      <c r="C61" s="4" t="s">
        <v>265</v>
      </c>
      <c r="D61" s="4" t="s">
        <v>266</v>
      </c>
      <c r="E61" s="4"/>
      <c r="F61" s="4">
        <v>10</v>
      </c>
      <c r="G61" s="7">
        <v>3000</v>
      </c>
      <c r="H61" s="7">
        <f t="shared" si="0"/>
        <v>30000</v>
      </c>
    </row>
    <row r="62" spans="1:8" ht="45" x14ac:dyDescent="0.25">
      <c r="A62" s="3">
        <f t="shared" si="2"/>
        <v>61</v>
      </c>
      <c r="B62" s="4">
        <v>33131340</v>
      </c>
      <c r="C62" s="4" t="s">
        <v>265</v>
      </c>
      <c r="D62" s="4" t="s">
        <v>266</v>
      </c>
      <c r="E62" s="4"/>
      <c r="F62" s="4">
        <v>10</v>
      </c>
      <c r="G62" s="7">
        <v>3000</v>
      </c>
      <c r="H62" s="7">
        <f t="shared" si="0"/>
        <v>30000</v>
      </c>
    </row>
    <row r="63" spans="1:8" ht="30" x14ac:dyDescent="0.25">
      <c r="A63" s="3">
        <f t="shared" si="2"/>
        <v>62</v>
      </c>
      <c r="B63" s="4">
        <v>33131460</v>
      </c>
      <c r="C63" s="4" t="s">
        <v>267</v>
      </c>
      <c r="D63" s="4" t="s">
        <v>268</v>
      </c>
      <c r="E63" s="4" t="s">
        <v>112</v>
      </c>
      <c r="F63" s="4">
        <v>30</v>
      </c>
      <c r="G63" s="7">
        <v>3500</v>
      </c>
      <c r="H63" s="7">
        <f t="shared" si="0"/>
        <v>105000</v>
      </c>
    </row>
    <row r="64" spans="1:8" ht="30" x14ac:dyDescent="0.25">
      <c r="A64" s="3">
        <f t="shared" si="2"/>
        <v>63</v>
      </c>
      <c r="B64" s="4">
        <v>33131450</v>
      </c>
      <c r="C64" s="4" t="s">
        <v>269</v>
      </c>
      <c r="D64" s="4" t="s">
        <v>270</v>
      </c>
      <c r="E64" s="4" t="s">
        <v>114</v>
      </c>
      <c r="F64" s="4">
        <v>4</v>
      </c>
      <c r="G64" s="7">
        <v>30000</v>
      </c>
      <c r="H64" s="7">
        <f t="shared" si="0"/>
        <v>120000</v>
      </c>
    </row>
    <row r="65" spans="1:8" ht="30" x14ac:dyDescent="0.25">
      <c r="A65" s="3">
        <f t="shared" si="2"/>
        <v>64</v>
      </c>
      <c r="B65" s="4">
        <v>33141193</v>
      </c>
      <c r="C65" s="4" t="s">
        <v>271</v>
      </c>
      <c r="D65" s="4" t="s">
        <v>272</v>
      </c>
      <c r="E65" s="4" t="s">
        <v>114</v>
      </c>
      <c r="F65" s="4">
        <v>4</v>
      </c>
      <c r="G65" s="7">
        <v>2000</v>
      </c>
      <c r="H65" s="7">
        <f t="shared" si="0"/>
        <v>8000</v>
      </c>
    </row>
    <row r="66" spans="1:8" ht="30" x14ac:dyDescent="0.25">
      <c r="A66" s="3">
        <f t="shared" si="2"/>
        <v>65</v>
      </c>
      <c r="B66" s="4">
        <v>33141193</v>
      </c>
      <c r="C66" s="4" t="s">
        <v>273</v>
      </c>
      <c r="D66" s="4" t="s">
        <v>274</v>
      </c>
      <c r="E66" s="4" t="s">
        <v>137</v>
      </c>
      <c r="F66" s="4">
        <v>100</v>
      </c>
      <c r="G66" s="7">
        <v>500</v>
      </c>
      <c r="H66" s="7">
        <f t="shared" si="0"/>
        <v>50000</v>
      </c>
    </row>
    <row r="67" spans="1:8" x14ac:dyDescent="0.25">
      <c r="A67" s="3">
        <f t="shared" si="2"/>
        <v>66</v>
      </c>
      <c r="B67" s="4">
        <v>33131160</v>
      </c>
      <c r="C67" s="4" t="s">
        <v>275</v>
      </c>
      <c r="D67" s="4" t="s">
        <v>276</v>
      </c>
      <c r="E67" s="4" t="s">
        <v>114</v>
      </c>
      <c r="F67" s="4">
        <v>2</v>
      </c>
      <c r="G67" s="7">
        <v>5000</v>
      </c>
      <c r="H67" s="7">
        <f t="shared" ref="H67:H81" si="3">+F67*G67</f>
        <v>10000</v>
      </c>
    </row>
    <row r="68" spans="1:8" ht="30" x14ac:dyDescent="0.25">
      <c r="A68" s="3">
        <f t="shared" si="2"/>
        <v>67</v>
      </c>
      <c r="B68" s="4">
        <v>33131160</v>
      </c>
      <c r="C68" s="4" t="s">
        <v>277</v>
      </c>
      <c r="D68" s="4" t="s">
        <v>278</v>
      </c>
      <c r="E68" s="4" t="s">
        <v>115</v>
      </c>
      <c r="F68" s="4">
        <v>5</v>
      </c>
      <c r="G68" s="7">
        <v>500</v>
      </c>
      <c r="H68" s="7">
        <f t="shared" si="3"/>
        <v>2500</v>
      </c>
    </row>
    <row r="69" spans="1:8" ht="30" x14ac:dyDescent="0.25">
      <c r="A69" s="3">
        <f t="shared" si="2"/>
        <v>68</v>
      </c>
      <c r="B69" s="4">
        <v>33131160</v>
      </c>
      <c r="C69" s="4" t="s">
        <v>279</v>
      </c>
      <c r="D69" s="4" t="s">
        <v>278</v>
      </c>
      <c r="E69" s="4" t="s">
        <v>115</v>
      </c>
      <c r="F69" s="4">
        <v>10</v>
      </c>
      <c r="G69" s="7">
        <v>1000</v>
      </c>
      <c r="H69" s="7">
        <f t="shared" si="3"/>
        <v>10000</v>
      </c>
    </row>
    <row r="70" spans="1:8" ht="30" x14ac:dyDescent="0.25">
      <c r="A70" s="3">
        <f t="shared" si="2"/>
        <v>69</v>
      </c>
      <c r="B70" s="4">
        <v>33131160</v>
      </c>
      <c r="C70" s="4" t="s">
        <v>280</v>
      </c>
      <c r="D70" s="4" t="s">
        <v>281</v>
      </c>
      <c r="E70" s="4" t="s">
        <v>114</v>
      </c>
      <c r="F70" s="4">
        <v>1</v>
      </c>
      <c r="G70" s="7">
        <v>3000</v>
      </c>
      <c r="H70" s="7">
        <f t="shared" si="3"/>
        <v>3000</v>
      </c>
    </row>
    <row r="71" spans="1:8" x14ac:dyDescent="0.25">
      <c r="A71" s="3">
        <f t="shared" si="2"/>
        <v>70</v>
      </c>
      <c r="B71" s="4">
        <v>33131160</v>
      </c>
      <c r="C71" s="4" t="s">
        <v>282</v>
      </c>
      <c r="D71" s="4" t="s">
        <v>283</v>
      </c>
      <c r="E71" s="4" t="s">
        <v>115</v>
      </c>
      <c r="F71" s="4">
        <v>5</v>
      </c>
      <c r="G71" s="7">
        <v>1500</v>
      </c>
      <c r="H71" s="7">
        <f t="shared" si="3"/>
        <v>7500</v>
      </c>
    </row>
    <row r="72" spans="1:8" x14ac:dyDescent="0.25">
      <c r="A72" s="3">
        <f t="shared" si="2"/>
        <v>71</v>
      </c>
      <c r="B72" s="4">
        <v>33141193</v>
      </c>
      <c r="C72" s="4" t="s">
        <v>284</v>
      </c>
      <c r="D72" s="4" t="s">
        <v>285</v>
      </c>
      <c r="E72" s="4" t="s">
        <v>115</v>
      </c>
      <c r="F72" s="4">
        <v>3</v>
      </c>
      <c r="G72" s="7">
        <v>10000</v>
      </c>
      <c r="H72" s="7">
        <f t="shared" si="3"/>
        <v>30000</v>
      </c>
    </row>
    <row r="73" spans="1:8" ht="45" x14ac:dyDescent="0.25">
      <c r="A73" s="3">
        <f t="shared" si="2"/>
        <v>72</v>
      </c>
      <c r="B73" s="4">
        <v>33141193</v>
      </c>
      <c r="C73" s="4" t="s">
        <v>286</v>
      </c>
      <c r="D73" s="4" t="s">
        <v>287</v>
      </c>
      <c r="E73" s="4" t="s">
        <v>114</v>
      </c>
      <c r="F73" s="4">
        <v>4</v>
      </c>
      <c r="G73" s="7">
        <v>100</v>
      </c>
      <c r="H73" s="7">
        <f t="shared" si="3"/>
        <v>400</v>
      </c>
    </row>
    <row r="74" spans="1:8" x14ac:dyDescent="0.25">
      <c r="A74" s="3">
        <f t="shared" si="2"/>
        <v>73</v>
      </c>
      <c r="B74" s="4">
        <v>33141193</v>
      </c>
      <c r="C74" s="4" t="s">
        <v>288</v>
      </c>
      <c r="D74" s="4" t="s">
        <v>289</v>
      </c>
      <c r="E74" s="4" t="s">
        <v>114</v>
      </c>
      <c r="F74" s="4">
        <v>2</v>
      </c>
      <c r="G74" s="7">
        <v>800</v>
      </c>
      <c r="H74" s="7">
        <f t="shared" si="3"/>
        <v>1600</v>
      </c>
    </row>
    <row r="75" spans="1:8" x14ac:dyDescent="0.25">
      <c r="A75" s="3">
        <f t="shared" si="2"/>
        <v>74</v>
      </c>
      <c r="B75" s="4">
        <v>33141193</v>
      </c>
      <c r="C75" s="4" t="s">
        <v>290</v>
      </c>
      <c r="D75" s="4" t="s">
        <v>291</v>
      </c>
      <c r="E75" s="4" t="s">
        <v>115</v>
      </c>
      <c r="F75" s="4">
        <v>5</v>
      </c>
      <c r="G75" s="7">
        <v>1500</v>
      </c>
      <c r="H75" s="7">
        <f t="shared" si="3"/>
        <v>7500</v>
      </c>
    </row>
    <row r="76" spans="1:8" ht="30" x14ac:dyDescent="0.25">
      <c r="A76" s="3">
        <f t="shared" si="2"/>
        <v>75</v>
      </c>
      <c r="B76" s="4">
        <v>24951420</v>
      </c>
      <c r="C76" s="4" t="s">
        <v>292</v>
      </c>
      <c r="D76" s="4" t="s">
        <v>293</v>
      </c>
      <c r="E76" s="4" t="s">
        <v>114</v>
      </c>
      <c r="F76" s="4">
        <v>2</v>
      </c>
      <c r="G76" s="7">
        <v>2000</v>
      </c>
      <c r="H76" s="7">
        <f t="shared" si="3"/>
        <v>4000</v>
      </c>
    </row>
    <row r="77" spans="1:8" x14ac:dyDescent="0.25">
      <c r="A77" s="3">
        <f t="shared" si="2"/>
        <v>76</v>
      </c>
      <c r="B77" s="4">
        <v>33111160</v>
      </c>
      <c r="C77" s="4" t="s">
        <v>294</v>
      </c>
      <c r="D77" s="4" t="s">
        <v>295</v>
      </c>
      <c r="E77" s="4" t="s">
        <v>115</v>
      </c>
      <c r="F77" s="4">
        <v>1</v>
      </c>
      <c r="G77" s="7">
        <v>5000</v>
      </c>
      <c r="H77" s="7">
        <f t="shared" si="3"/>
        <v>5000</v>
      </c>
    </row>
    <row r="78" spans="1:8" ht="30" x14ac:dyDescent="0.25">
      <c r="A78" s="3">
        <f t="shared" si="2"/>
        <v>77</v>
      </c>
      <c r="B78" s="4">
        <v>24951420</v>
      </c>
      <c r="C78" s="4" t="s">
        <v>296</v>
      </c>
      <c r="D78" s="4" t="s">
        <v>297</v>
      </c>
      <c r="E78" s="4" t="s">
        <v>114</v>
      </c>
      <c r="F78" s="4">
        <v>5</v>
      </c>
      <c r="G78" s="7">
        <v>6000</v>
      </c>
      <c r="H78" s="7">
        <f t="shared" si="3"/>
        <v>30000</v>
      </c>
    </row>
    <row r="79" spans="1:8" ht="30" x14ac:dyDescent="0.25">
      <c r="A79" s="3">
        <f t="shared" si="2"/>
        <v>78</v>
      </c>
      <c r="B79" s="4">
        <v>24951420</v>
      </c>
      <c r="C79" s="4" t="s">
        <v>298</v>
      </c>
      <c r="D79" s="4" t="s">
        <v>299</v>
      </c>
      <c r="E79" s="4" t="s">
        <v>114</v>
      </c>
      <c r="F79" s="4">
        <v>4</v>
      </c>
      <c r="G79" s="7">
        <v>7000</v>
      </c>
      <c r="H79" s="7">
        <f t="shared" si="3"/>
        <v>28000</v>
      </c>
    </row>
    <row r="80" spans="1:8" x14ac:dyDescent="0.25">
      <c r="A80" s="3">
        <f t="shared" si="2"/>
        <v>79</v>
      </c>
      <c r="B80" s="4">
        <v>33143393</v>
      </c>
      <c r="C80" s="4" t="s">
        <v>300</v>
      </c>
      <c r="D80" s="4" t="s">
        <v>300</v>
      </c>
      <c r="E80" s="4" t="s">
        <v>118</v>
      </c>
      <c r="F80" s="4">
        <v>1</v>
      </c>
      <c r="G80" s="7">
        <v>2000</v>
      </c>
      <c r="H80" s="7">
        <f t="shared" si="3"/>
        <v>2000</v>
      </c>
    </row>
    <row r="81" spans="1:8" x14ac:dyDescent="0.25">
      <c r="A81" s="8">
        <v>80</v>
      </c>
      <c r="B81" s="7">
        <v>33111160</v>
      </c>
      <c r="C81" s="4" t="s">
        <v>301</v>
      </c>
      <c r="D81" s="4" t="s">
        <v>302</v>
      </c>
      <c r="E81" s="4" t="s">
        <v>115</v>
      </c>
      <c r="F81" s="7">
        <v>1</v>
      </c>
      <c r="G81" s="7">
        <v>15000</v>
      </c>
      <c r="H81" s="7">
        <f t="shared" si="3"/>
        <v>15000</v>
      </c>
    </row>
    <row r="82" spans="1:8" x14ac:dyDescent="0.25">
      <c r="A82" s="2"/>
    </row>
    <row r="83" spans="1:8" x14ac:dyDescent="0.25">
      <c r="H83">
        <f>SUM(H2:H82)</f>
        <v>7669500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hasmik</dc:creator>
  <cp:lastModifiedBy>hasmik hasmik</cp:lastModifiedBy>
  <dcterms:created xsi:type="dcterms:W3CDTF">2015-06-05T18:17:20Z</dcterms:created>
  <dcterms:modified xsi:type="dcterms:W3CDTF">2026-03-11T06:56:12Z</dcterms:modified>
</cp:coreProperties>
</file>