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2" l="1"/>
  <c r="M16" l="1"/>
</calcChain>
</file>

<file path=xl/sharedStrings.xml><?xml version="1.0" encoding="utf-8"?>
<sst xmlns="http://schemas.openxmlformats.org/spreadsheetml/2006/main" count="162" uniqueCount="116">
  <si>
    <t>Չափաբաժնի համարը</t>
  </si>
  <si>
    <t>Միջանցիկ ծածկագիրը ըստ ԳՄԱ դասակարգման</t>
  </si>
  <si>
    <t xml:space="preserve">Գնման առարկայի
անվանումը </t>
  </si>
  <si>
    <t>Наименование предмета закупки</t>
  </si>
  <si>
    <t>Գնման առարկայի տեխնիկական և որակական բնութագրերը</t>
  </si>
  <si>
    <t>Технические характеристики</t>
  </si>
  <si>
    <t>Չափման միավորը</t>
  </si>
  <si>
    <t>Единица измерения</t>
  </si>
  <si>
    <t>Միավորի գինը ՀՀ դրամով</t>
  </si>
  <si>
    <t>Ընդամենը գումարը ՀՀ դրամով</t>
  </si>
  <si>
    <t>հատ</t>
  </si>
  <si>
    <t>штука</t>
  </si>
  <si>
    <t xml:space="preserve">Անկողնային սպիտակեղեն </t>
  </si>
  <si>
    <t>Постельное беле</t>
  </si>
  <si>
    <t>Բարձ</t>
  </si>
  <si>
    <t>Подушка</t>
  </si>
  <si>
    <t>Սինտիպոնի գնդիկներով լցված բարձ 40x60սմ չափսի, հաստությունը մոտ 20սմ:</t>
  </si>
  <si>
    <t>Подушка с синтипоновыми шариками, 40x60см, толщина примерно 20см:</t>
  </si>
  <si>
    <t>Завязка рук</t>
  </si>
  <si>
    <t>Պարկ</t>
  </si>
  <si>
    <t>Мешок</t>
  </si>
  <si>
    <t>Սավան</t>
  </si>
  <si>
    <t>Простыня</t>
  </si>
  <si>
    <t>Սրբիչ</t>
  </si>
  <si>
    <t>Полотенце</t>
  </si>
  <si>
    <t>Տակաշոր մանկական</t>
  </si>
  <si>
    <t>Пеленка детская</t>
  </si>
  <si>
    <t>Կախիչ գրպան</t>
  </si>
  <si>
    <t>Вешалка карман</t>
  </si>
  <si>
    <t>Ձեռկապ</t>
  </si>
  <si>
    <t xml:space="preserve">Простыня для хирургического поля, размер 230х160 см, изделие особенное, очень прочное с кровоօттолкиваемым свойством, 80% хлопок և 20% искусственное,  вес не менее 340 г/кв.м, стороны двойные прямые швы. Цвет зеленый. </t>
  </si>
  <si>
    <t>Простыня для хирургического поля, размер 230х160 см, изделие особенное, очень прочное с кровоօттолкиваемым свойством, 80% хлопок և 20% искусственное,  вес не менее 340 г/кв.м, стороны двойные прямые швы. Цвет синий.</t>
  </si>
  <si>
    <t>Халат для пациента</t>
  </si>
  <si>
    <t>Խալաթ պացիենտի համար</t>
  </si>
  <si>
    <t>Սավան, նախատեսված վիրահատական տարածքի համար, 230x160սմ չափի, կտորը հատուկ, շատ ամուր, արյուն  հետ մղող 80% բամբակյա և 20% արհեստական, 1քմ. քաշը ոչ պակաս քան 340գր, կողքերը կրկնակի ուղիղ կար: Գույնը կապույտ:</t>
  </si>
  <si>
    <t>Սավան, նախատեսված վիրահատական տարածքի համար, 230x160սմ չափի, կտորը հատուկ, շատ ամուր, արյուն  հետ մղող 80% բամբակյա և 20% արհեստական, 1քմ. քաշը ոչ պակաս քան 340գր, կողքերը կրկնակի ուղիղ կար: Գույնը կանաչ: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</si>
  <si>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</si>
  <si>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</si>
  <si>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</si>
  <si>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</si>
  <si>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</si>
  <si>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</si>
  <si>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</si>
  <si>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</si>
  <si>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</si>
  <si>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</si>
  <si>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ԸՆԴԱՄԵՆԸ</t>
  </si>
  <si>
    <t>Հավաքածուի մեջ մտնում են մեկական սավան` 260X170սմ չափսի, անկյունները` 20x20սմ չափի ռեզինե, վերմակակալ` 225X160սմ չափսի, բարձի երես` 50X60սմ չափսի: Գործվածքը` չգունաթափվող, 100% բամբակյա կամ սատին, 1քմ խտությունը 180 գր.: Կարերը կրկնակի ծալով: Գույնը սպիտակ, առանց նախշերի, ամբողջ խմբաքանակի հետ տրամադրվում է 50-ական սավան և բարձի երես` որպես պահեստային փոխնորդ:</t>
  </si>
  <si>
    <t>Կտորից պարկ, շատ պինդ բամբակից /կամ բրեզենտ/, չափը ոչ պակաս քան 90x120սմ, բերանը և ներսի կարերը ծալված, կրկնակի կարով, նախատեսված է լվացքի սպիտակեղենի տեղափոխման համար: 30-ական տարբեր գույնի 2 խմբաքանակով:</t>
  </si>
  <si>
    <t xml:space="preserve">Մանկական գունազարդումներով կամ նկարներով տակաշոր, չափերը 120X90սմ, խավավոր, որակյալ, բամբազյա կտոր, եզրերը կրկնակի կար: 50-ական տարբեր տեսքի 2 խմբաքանակով: </t>
  </si>
  <si>
    <t xml:space="preserve">Արտահագուստ բժշկական </t>
  </si>
  <si>
    <t>Медицинская форма</t>
  </si>
  <si>
    <t>Խալաթ վիրաբուժական</t>
  </si>
  <si>
    <t>Халат хирургический</t>
  </si>
  <si>
    <t>Փոշու շոր</t>
  </si>
  <si>
    <t>Тряпка для пыли</t>
  </si>
  <si>
    <t>100% բամբակյա խավավոր սրբիչի կտորից,1քմ-ի քաշը ոչ պակաս քան 800գր, չափսերը՝ 30x30սմ, եզրերը ծալված, կրկնակի կարով: Գույնը սպիտակ:</t>
  </si>
  <si>
    <t>Тряпка для пыли, изготовлено из 100% хлопковый ткань с ворсом, вес 1 кв.м не менее 800г, размер 30х30см, края подвернуты, двойная строчка. Цвет белый.</t>
  </si>
  <si>
    <t>Շապիկ կիսաթև</t>
  </si>
  <si>
    <t xml:space="preserve">Պոլո տեսակի կիսաթև շապիկ, օձիքով, 3 կոճակով, Ձախ կողմի վրա Պատվիրատուի լոգոտիպով, որը պետք է լինի գույնավոր գործվածքի տեսքով: Կտորը՝ տրիկոտաժ-լայկրա պիկե, 95% բամբակ, 5%էլաստան, խտությունը 220-240գր ք.մ.: Շապիկները պետք է լինեն տղամարդու՝ կապույտ գույնի և կանացի՝ սպիտակ գույնի, չափսերը՝ XS-ից մինչև XXL` ըստ պահանջի: Պայմանագրի շրջանակում Մատակարարը պարտավոր է ներկայացնել յուրաքանչյուր տեսքի և չափի ապրանքից մեկական օրինակ, որից հետո Պատվիրատուն հստակ Պատվերները կներկայացնի ըստ տեքերի և չափսերի: </t>
  </si>
  <si>
    <t>Блузка с коротким рукавом</t>
  </si>
  <si>
    <t>Блузка-поло с короткими рукавами, воротником, 3 пуговицами, с логотипом Заказчика слева, выполненным из цветной ткани. Ткань: трикотажное пике с лайкрой, 95% хлопок, 5% эластан, плотность 220-240 г/м2. Рубашки должны быть синими для мужчин и белыми для женщин, размеры от XS до XXL по требованию. В рамках договора Поставщик обязан предоставить по одному образцу каждого типа и размера продукции, после чего Заказчик разместит четкие заказы в соответствии с типами и размерами.</t>
  </si>
  <si>
    <t>18311190/1</t>
  </si>
  <si>
    <t>18331300/1</t>
  </si>
  <si>
    <t>33191650/3</t>
  </si>
  <si>
    <t>33191650/4</t>
  </si>
  <si>
    <t>39511120/1</t>
  </si>
  <si>
    <t>39514100/1</t>
  </si>
  <si>
    <t>39516122/1</t>
  </si>
  <si>
    <t>39518300/1</t>
  </si>
  <si>
    <t>39518300/2</t>
  </si>
  <si>
    <t>39522240/1</t>
  </si>
  <si>
    <t>39522240/2</t>
  </si>
  <si>
    <t>39522240/3</t>
  </si>
  <si>
    <t>39522240/4</t>
  </si>
  <si>
    <t>39522250/2</t>
  </si>
  <si>
    <t xml:space="preserve">Կոմպլեկտը պարունակում է մեկ շապիկ, մեկ տաբատ(միասին համարվում է մեկ չափման միավոր), կտորը՝ TEREDO կամ SATORY, բաղադրությունը 35-50% բամբակ, մնացածը՝ պոլիէսթեր, խտությունը 110-160գր.ք.մ.,  գույնը կապույտ, կտորը լվացքից չպետք է գունաթափվի: Շապիկին և տաբատին 2-ական գրպան՝ մեկը ներսից, մյուսը դրսից: Չափսերը և տարբերակիչ գույները՝ 
-XL չափսի դեպքում օձիքի վրայի ժապավենը և տաբատի գոտկատեղի կապիչը պետք է լինեն դեղին գույնի (40 հատ)
-L չափսի դեպքում օձիքի վրայի ժապավենը և տաբատի գոտկատեղի կապիչը պետք է լինեն կապույտ գույնի (50 հատ)
- M չափսի դեպքում օձիքի վրայի ժապավենը և տաբատի գոտկատեղի կապիչը պետք է լինեն կանաչ գույնի (60 հատ)
-S չափսի դեպքում օձիքի վրայի ժապավենը և տաբատի գոտկատեղի կապիչը պետք է լինեն սպիտակ գույնի (70 հատ): </t>
  </si>
  <si>
    <t>Комплект содержит рубашку и брюки (вместе считаются одной единицей измерения), ткань TEREDO или SATORY, состав 35-50% хлопок, остальное полиэстер,плотность 110-160г. на кв.м., цвет синий, ткань не должна выцветать от стирки.  На рубашке и на брюке по 2 карманов, один снаружы, другой внутри. Размеры и отличительные цвета:
- для размера XL лента на воротнике и ремень брюки должна быть  желтого цвета (40 штук),
- для размера L лента на воротнике и ремень брюки должна быть синего цвета (50 штук),
- для размера М лента на воротнике и ремень брюки должна быть зеленого цвета (60 штук),
- для размера S лента на воротнике и ремень брюки должна быть белого цвета (70 штук).</t>
  </si>
  <si>
    <t>В комплект входит одна простыня размером 260X170 см, углы: 20x20 см  резина, одеяло: размер 225X160 см, наволочка: размер 50X60 см. Ткань 100% хлопок или сатин,  не линяет после стирки, плотность на квадратный метр 180 гр. Швы сложены вдвое. Цвет  белый, без узоров, с общей партией предоставляется в качестве запасного заменителя по 50 штук  наволочек и простыня.</t>
  </si>
  <si>
    <t>Խալաթ նախատեսված պացիենտի համար, 80% բամբակյա 20% պոլիէսթեր գործվածքից,  կիմանոյատիպ, կիսաթև, դիմացից մեկ գրպանով, լվացքից չգունաթափվող, ենթակրվում է բազմակի լվացումների բարձր ջերմաստիճանով, կողքի կապով, առկա են կապեր ներսի և արտաքին կողմից, որոնց շնորհիվ մարմինը  ամբողջությամբ ծածկում է, քայլելուց չի առաջանում բացվածք, երկարությունը 120-140 սմ, լայնությունը 175-180սմ: Գույնը՝ չպետք է լինի սև կամ կարմիր կամ սպիտակ, պետք է լինի նախշազարդ(աբստրակտ), առանց ծաղիկների կամ կենդանիների կամ նման պատկերների, 2 տարբեր գույնի փաթեթ՝ յուրաքանչյուրում 50-ական:</t>
  </si>
  <si>
    <t>Халат для пациента, ткань 80% хлопок, 20% полиэстер, форма кимано, полурукавка, один карман спереди, не линяет после стирки, стирается при высоких температурах, повязки с боку, внутри и снаружи имеются повязки, благодаря чему полностью закрывает тело, при ходьбе не открывается прорех, длина 120-140см, ширина 175-180см. Цвет не должен быть черным, красным или белым, должен быть узорчатый(абстрактный),без цветков, животных или подобных изоброжений, 2 разного цвета упаковки по 50 штук в каждой.</t>
  </si>
  <si>
    <t xml:space="preserve">Խալաթ, նախատեսված է վիրաբուժական անձնակազմի համար, կտորը 75% պոլիէսթեր, 20% վիսկոզա, 5% սպանդեքս, խտությունը՝ 185-200գրամ ք.մ.: Չափսը որ պակաս քան 52 (պայմանագրի կատարման փուլում համաձայնեցնել Պատվիրատուի հետ): Թևերը և օձիքը մանժետով, մեկ գրպանով, դրմացը կոճգամներով, միագույն, երկու տարբեր գույների խմբաքանակ 50 հատը կանաչ, 50 հատը կապույտ: </t>
  </si>
  <si>
    <t>Халат, предназначена для хирургического персонала, ткань состоит из 75% полиэстер, 20 % вискоза, 5% спандекс, плотность 185-200 г. на кв.м. п. Размер не менее 52 (согласовывается с Заказчиком при исполнении договора). Рукава и варатник с манжетой, один карман, застежка кнопочная, одноцветный, два разных цвета, партия 50 шт зеленый, 50 шт синий.</t>
  </si>
  <si>
    <t xml:space="preserve">Կախիչ գրպան, նախատեսված է պացիենտի սրտի աշխատանքի հսկողության սարքի համար, կախվում է պացիենտի ուսից, կտորը հաստ, գրպանի բարձրությունը 14սմ, լայնքը 15սմ, գրպանի լայնքի աջ կողմից 9սմ լայնքով 12սմ երկարությամբ փակիչ լեզվակ, փակիչը կպչուն ժապավենով, ուսից կախելու կանթը փափուկ ժապավեն, ուսին/վզին անհարմարություն չպատճառելու համար, կանթերը 20-ական 4 տարբեր գույնի, կանթի երկարությունը 150սմ:  Հնարավոր մասնակիցը կարող է ցանկացած աշխատանքային ժամի մոտենալ Պատվիրատուին և ծանոթանալ նմուշին: </t>
  </si>
  <si>
    <t>Вешалка карман, предназначен для устройства кардиомониторинга пациента, висит на плече пациента, ткань плотная, высота кармана 14см, ширина 15см, с правой стороны кармана с шириной 9см и длиной 12см язычок, застежка липучковая, плечевой ремень из мягкой ленты, чтобы не доставлять дискомфорта на плече/шее, ремни по25 штук 4 разных цветов, длина лямки 150см. Потенциальный участник может обратиться к Заказчику в любое рабочее время и ознакомиться с образцом.</t>
  </si>
  <si>
    <t xml:space="preserve">Ձեռկապ, նախատեսված պացիենտի ձեռքերը ֆիքսելու համար, 17X17սմ չափի, 34սմ տրամագիծ, երկտակ 100% սատին, կտորի խտությունը ոչ պակաս քան 450գր/1քմ : Կարվածքը՝ խողովակաձև, մեջտեղում անցք` բութ մատի համար, եզրերը զիգզագաձև կարվածքով: Հակառակ կողմում մեջտեղից ամուր կրկնակի կարով կարված 1,4մ երկարությամբ 1սմ լայնությամբ պարան` նույն կտորից: Հնարավոր մասնակիցը կարող է ցանկացած աշխատանքային ժամի մոտենալ Պատվիրատուին և ծանոթանալ նմուշին: </t>
  </si>
  <si>
    <t>Завязка рук, предназначенная для фиксации рук пациента, размер 17X17 см, диаметр 34 см, двойной 100% сатин, плотность ткани 450 гр / 1 кв.м. Шов трубчатый, отверстие посередине для большого пальца, края со зигзагообразными швами. С противоположной стороны веревка длиной 1,4 м и шириной 1 см, сделанная прочной двойной петлей от середины, из той же ткани. Потенциальный участник может обратиться к Заказчику в любое рабочее время и ознакомиться с образцом.</t>
  </si>
  <si>
    <t>Мешок из ткани, очень крепкого хлопка или брезента, размер: 90x120см, все края двойного сложения и двойным швом, предназначен для транспартировки белья для стирки. 2 разного цвета партии по 30 штук.</t>
  </si>
  <si>
    <t xml:space="preserve">Размер полотенца 50х90 см: 100% хлопок, ткань с ворсом, вес на 1 квадратного метра 800 гр. Цвет согласовать с заказчиком заранее, исключая черный и белый. </t>
  </si>
  <si>
    <t>Երեսսրբիչ 50x90սմ չափի:100% բամբակ, խավավոր կտորից, 1քմ-ի քաշը ոչ պակաս քան 800գր: Գույնը ցանկալի է նախապես համաձայնեցնել պատվիրատուի հետ, բացառել սևը և սպիտակը:</t>
  </si>
  <si>
    <t>Пеленки с детской раскраской или рисунком, размер 120Х90см, с ворсом, качественная, хлопчатобумажная ткань, края двойная прострочка. 2 разного вида партии по 50 штук.</t>
  </si>
  <si>
    <t>2026թ. Գնման պլանով նախատեսված ընդհանուր քանակը</t>
  </si>
  <si>
    <r>
      <rPr>
        <b/>
        <sz val="14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60 օրվա ընթացքում և վճարումն իրականացվելու է 5 աշխատանքային օրում:
</t>
    </r>
  </si>
  <si>
    <r>
      <rPr>
        <b/>
        <sz val="14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>Финансовые средства предусмотрены, будут предоставлятся в течении 60 дней, со дня принятия Товара или его части в соответсвующем порядке, и оплата будет осуществляется в течении 5 дней.</t>
    </r>
  </si>
  <si>
    <r>
      <rPr>
        <b/>
        <sz val="12"/>
        <color rgb="FFFF0000"/>
        <rFont val="Arial Unicode"/>
        <family val="2"/>
        <charset val="204"/>
      </rPr>
      <t>***</t>
    </r>
    <r>
      <rPr>
        <sz val="8"/>
        <color theme="1"/>
        <rFont val="Arial Unicode"/>
        <family val="2"/>
        <charset val="204"/>
      </rPr>
      <t xml:space="preserve"> Արտադրողը և/կամ Ֆիրմային անվանումը</t>
    </r>
  </si>
  <si>
    <t>***</t>
  </si>
  <si>
    <r>
      <t xml:space="preserve">***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</si>
  <si>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</si>
  <si>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</si>
  <si>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</si>
  <si>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</si>
  <si>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</si>
  <si>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</si>
  <si>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</si>
  <si>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</si>
  <si>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</si>
  <si>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</si>
  <si>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</si>
  <si>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</si>
  <si>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</si>
  <si>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</si>
  <si>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</si>
  <si>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</si>
  <si>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</si>
  <si>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t xml:space="preserve">* Պայմանագրի շրջանակներում Ապրանքի մատակարարումն իրականացվելու է 2026թ. տարվա ընթացքում պայմանագրի ուժի մեջ մտնելու օրվանից հաշված 40 օրվա ընթացքում: Մատակարարվող ապրանքները պետք է լինեն նոր: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
</t>
    </r>
    <r>
      <rPr>
        <b/>
        <sz val="8"/>
        <color theme="1"/>
        <rFont val="Arial Unicode"/>
        <family val="2"/>
        <charset val="204"/>
      </rPr>
      <t>Վաճառողը կարող է նմուշին ծանոթանալ կամ օրինակը(կտորը) համաձայնեցնել Պատվիրատուի հետ ինչպես մինչև Ապրանքի հանձնում-ընդունումը, ցանկացած աշխատանքային օր ցանկացած աշխատանքային ժամի:</t>
    </r>
    <r>
      <rPr>
        <sz val="8"/>
        <color theme="1"/>
        <rFont val="Arial Unicode"/>
        <family val="2"/>
        <charset val="204"/>
      </rPr>
      <t xml:space="preserve">
</t>
    </r>
  </si>
  <si>
    <r>
      <t xml:space="preserve"> </t>
    </r>
    <r>
      <rPr>
        <b/>
        <sz val="14"/>
        <color theme="1"/>
        <rFont val="Arial Unicode"/>
        <family val="2"/>
        <charset val="204"/>
      </rPr>
      <t>*</t>
    </r>
    <r>
      <rPr>
        <sz val="8"/>
        <color theme="1"/>
        <rFont val="Arial Unicode"/>
        <family val="2"/>
        <charset val="204"/>
      </rPr>
      <t xml:space="preserve"> Товар должен доставляться в течение 2026 года.,  за 40 дней со дня вступления Договора в силу. Поставляемая продукция должна быть новой. Перемещение и выгрузка товара на соответствующий склад осуществляется средствами и средствами художника. Адрес: Арменакян 108/4, Ереван.
</t>
    </r>
    <r>
      <rPr>
        <b/>
        <sz val="8"/>
        <color theme="1"/>
        <rFont val="Arial Unicode"/>
        <family val="2"/>
        <charset val="204"/>
      </rPr>
      <t>Продавец может ознакомиться с образцом или согласовать экземпляр (штуку) с Покупателем до приемки-доставки Товара в любой рабочий день и в любое рабочее время.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</si>
</sst>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"/>
      <family val="2"/>
      <charset val="204"/>
    </font>
    <font>
      <b/>
      <sz val="14"/>
      <color theme="1"/>
      <name val="Arial Unicode"/>
      <family val="2"/>
      <charset val="204"/>
    </font>
    <font>
      <b/>
      <sz val="14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sz val="8"/>
      <color indexed="8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12"/>
      <color rgb="FFFF0000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9"/>
      <color theme="1"/>
      <name val="Arial Unicode"/>
      <family val="2"/>
      <charset val="204"/>
    </font>
    <font>
      <b/>
      <sz val="9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5" zoomScaleNormal="85" workbookViewId="0">
      <selection activeCell="G4" sqref="G4"/>
    </sheetView>
  </sheetViews>
  <sheetFormatPr defaultColWidth="8.88671875" defaultRowHeight="48.6" customHeight="1"/>
  <cols>
    <col min="1" max="1" width="5.21875" style="9" customWidth="1"/>
    <col min="2" max="2" width="8.21875" style="9" customWidth="1"/>
    <col min="3" max="3" width="10" style="9" customWidth="1"/>
    <col min="4" max="5" width="14.33203125" style="3" customWidth="1"/>
    <col min="6" max="6" width="15.21875" style="3" customWidth="1"/>
    <col min="7" max="8" width="47.5546875" style="3" customWidth="1"/>
    <col min="9" max="11" width="9.88671875" style="9" customWidth="1"/>
    <col min="12" max="12" width="9.88671875" style="3" customWidth="1"/>
    <col min="13" max="13" width="11.33203125" style="3" customWidth="1"/>
    <col min="14" max="14" width="8.88671875" style="3" customWidth="1"/>
    <col min="15" max="16384" width="8.88671875" style="3"/>
  </cols>
  <sheetData>
    <row r="1" spans="1:13" ht="48.6" customHeight="1">
      <c r="A1" s="1" t="s">
        <v>0</v>
      </c>
      <c r="B1" s="1" t="s">
        <v>1</v>
      </c>
      <c r="C1" s="1" t="s">
        <v>1</v>
      </c>
      <c r="D1" s="2" t="s">
        <v>2</v>
      </c>
      <c r="E1" s="2" t="s">
        <v>3</v>
      </c>
      <c r="F1" s="2" t="s">
        <v>94</v>
      </c>
      <c r="G1" s="2" t="s">
        <v>4</v>
      </c>
      <c r="H1" s="2" t="s">
        <v>5</v>
      </c>
      <c r="I1" s="1" t="s">
        <v>6</v>
      </c>
      <c r="J1" s="1" t="s">
        <v>7</v>
      </c>
      <c r="K1" s="1" t="s">
        <v>8</v>
      </c>
      <c r="L1" s="2" t="s">
        <v>91</v>
      </c>
      <c r="M1" s="2" t="s">
        <v>9</v>
      </c>
    </row>
    <row r="2" spans="1:13" ht="71.400000000000006">
      <c r="A2" s="1">
        <v>1</v>
      </c>
      <c r="B2" s="4">
        <v>39511120</v>
      </c>
      <c r="C2" s="4" t="s">
        <v>66</v>
      </c>
      <c r="D2" s="5" t="s">
        <v>12</v>
      </c>
      <c r="E2" s="5" t="s">
        <v>13</v>
      </c>
      <c r="F2" s="32" t="s">
        <v>95</v>
      </c>
      <c r="G2" s="5" t="s">
        <v>47</v>
      </c>
      <c r="H2" s="5" t="s">
        <v>78</v>
      </c>
      <c r="I2" s="4" t="s">
        <v>10</v>
      </c>
      <c r="J2" s="4" t="s">
        <v>11</v>
      </c>
      <c r="K2" s="4">
        <v>6046</v>
      </c>
      <c r="L2" s="4">
        <v>300</v>
      </c>
      <c r="M2" s="23">
        <f t="shared" ref="M2:M15" si="0">L2*K2</f>
        <v>1813800</v>
      </c>
    </row>
    <row r="3" spans="1:13" ht="156.6" customHeight="1">
      <c r="A3" s="1">
        <v>2</v>
      </c>
      <c r="B3" s="4">
        <v>33191650</v>
      </c>
      <c r="C3" s="4" t="s">
        <v>64</v>
      </c>
      <c r="D3" s="5" t="s">
        <v>50</v>
      </c>
      <c r="E3" s="2" t="s">
        <v>51</v>
      </c>
      <c r="F3" s="32" t="s">
        <v>95</v>
      </c>
      <c r="G3" s="5" t="s">
        <v>76</v>
      </c>
      <c r="H3" s="2" t="s">
        <v>77</v>
      </c>
      <c r="I3" s="4" t="s">
        <v>10</v>
      </c>
      <c r="J3" s="4" t="s">
        <v>11</v>
      </c>
      <c r="K3" s="1">
        <v>5170</v>
      </c>
      <c r="L3" s="4">
        <v>220</v>
      </c>
      <c r="M3" s="23">
        <f t="shared" si="0"/>
        <v>1137400</v>
      </c>
    </row>
    <row r="4" spans="1:13" ht="20.399999999999999">
      <c r="A4" s="1">
        <v>3</v>
      </c>
      <c r="B4" s="4">
        <v>39516122</v>
      </c>
      <c r="C4" s="4" t="s">
        <v>68</v>
      </c>
      <c r="D4" s="5" t="s">
        <v>14</v>
      </c>
      <c r="E4" s="5" t="s">
        <v>15</v>
      </c>
      <c r="F4" s="32" t="s">
        <v>95</v>
      </c>
      <c r="G4" s="8" t="s">
        <v>16</v>
      </c>
      <c r="H4" s="8" t="s">
        <v>17</v>
      </c>
      <c r="I4" s="25" t="s">
        <v>10</v>
      </c>
      <c r="J4" s="4" t="s">
        <v>11</v>
      </c>
      <c r="K4" s="4">
        <v>1400</v>
      </c>
      <c r="L4" s="7">
        <v>30</v>
      </c>
      <c r="M4" s="23">
        <f t="shared" si="0"/>
        <v>42000</v>
      </c>
    </row>
    <row r="5" spans="1:13" ht="112.2">
      <c r="A5" s="1">
        <v>4</v>
      </c>
      <c r="B5" s="26">
        <v>18311190</v>
      </c>
      <c r="C5" s="26" t="s">
        <v>62</v>
      </c>
      <c r="D5" s="27" t="s">
        <v>33</v>
      </c>
      <c r="E5" s="27" t="s">
        <v>32</v>
      </c>
      <c r="F5" s="32" t="s">
        <v>95</v>
      </c>
      <c r="G5" s="27" t="s">
        <v>79</v>
      </c>
      <c r="H5" s="27" t="s">
        <v>80</v>
      </c>
      <c r="I5" s="28" t="s">
        <v>10</v>
      </c>
      <c r="J5" s="4" t="s">
        <v>11</v>
      </c>
      <c r="K5" s="45">
        <v>8750</v>
      </c>
      <c r="L5" s="28">
        <v>100</v>
      </c>
      <c r="M5" s="23">
        <f t="shared" si="0"/>
        <v>875000</v>
      </c>
    </row>
    <row r="6" spans="1:13" ht="71.400000000000006">
      <c r="A6" s="1">
        <v>5</v>
      </c>
      <c r="B6" s="4">
        <v>33191650</v>
      </c>
      <c r="C6" s="4" t="s">
        <v>65</v>
      </c>
      <c r="D6" s="5" t="s">
        <v>52</v>
      </c>
      <c r="E6" s="5" t="s">
        <v>53</v>
      </c>
      <c r="F6" s="32" t="s">
        <v>95</v>
      </c>
      <c r="G6" s="5" t="s">
        <v>81</v>
      </c>
      <c r="H6" s="5" t="s">
        <v>82</v>
      </c>
      <c r="I6" s="4" t="s">
        <v>10</v>
      </c>
      <c r="J6" s="4" t="s">
        <v>11</v>
      </c>
      <c r="K6" s="4">
        <v>6930</v>
      </c>
      <c r="L6" s="4">
        <v>100</v>
      </c>
      <c r="M6" s="23">
        <f t="shared" si="0"/>
        <v>693000</v>
      </c>
    </row>
    <row r="7" spans="1:13" ht="91.8">
      <c r="A7" s="1">
        <v>6</v>
      </c>
      <c r="B7" s="4">
        <v>39522240</v>
      </c>
      <c r="C7" s="4" t="s">
        <v>73</v>
      </c>
      <c r="D7" s="5" t="s">
        <v>27</v>
      </c>
      <c r="E7" s="5" t="s">
        <v>28</v>
      </c>
      <c r="F7" s="32" t="s">
        <v>95</v>
      </c>
      <c r="G7" s="5" t="s">
        <v>83</v>
      </c>
      <c r="H7" s="5" t="s">
        <v>84</v>
      </c>
      <c r="I7" s="4" t="s">
        <v>10</v>
      </c>
      <c r="J7" s="4" t="s">
        <v>11</v>
      </c>
      <c r="K7" s="4">
        <v>957</v>
      </c>
      <c r="L7" s="4">
        <v>80</v>
      </c>
      <c r="M7" s="23">
        <f t="shared" si="0"/>
        <v>76560</v>
      </c>
    </row>
    <row r="8" spans="1:13" ht="95.4" customHeight="1">
      <c r="A8" s="1">
        <v>7</v>
      </c>
      <c r="B8" s="4">
        <v>39522240</v>
      </c>
      <c r="C8" s="4" t="s">
        <v>71</v>
      </c>
      <c r="D8" s="5" t="s">
        <v>29</v>
      </c>
      <c r="E8" s="5" t="s">
        <v>18</v>
      </c>
      <c r="F8" s="32" t="s">
        <v>95</v>
      </c>
      <c r="G8" s="5" t="s">
        <v>85</v>
      </c>
      <c r="H8" s="5" t="s">
        <v>86</v>
      </c>
      <c r="I8" s="4" t="s">
        <v>10</v>
      </c>
      <c r="J8" s="4" t="s">
        <v>11</v>
      </c>
      <c r="K8" s="4">
        <v>575</v>
      </c>
      <c r="L8" s="4">
        <v>100</v>
      </c>
      <c r="M8" s="23">
        <f t="shared" si="0"/>
        <v>57500</v>
      </c>
    </row>
    <row r="9" spans="1:13" ht="102">
      <c r="A9" s="1">
        <v>8</v>
      </c>
      <c r="B9" s="4">
        <v>18331300</v>
      </c>
      <c r="C9" s="4" t="s">
        <v>63</v>
      </c>
      <c r="D9" s="5" t="s">
        <v>58</v>
      </c>
      <c r="E9" s="5" t="s">
        <v>60</v>
      </c>
      <c r="F9" s="32" t="s">
        <v>95</v>
      </c>
      <c r="G9" s="5" t="s">
        <v>59</v>
      </c>
      <c r="H9" s="5" t="s">
        <v>61</v>
      </c>
      <c r="I9" s="4" t="s">
        <v>10</v>
      </c>
      <c r="J9" s="4" t="s">
        <v>11</v>
      </c>
      <c r="K9" s="4">
        <v>7000</v>
      </c>
      <c r="L9" s="4">
        <v>500</v>
      </c>
      <c r="M9" s="23">
        <f t="shared" si="0"/>
        <v>3500000</v>
      </c>
    </row>
    <row r="10" spans="1:13" ht="42.6" customHeight="1">
      <c r="A10" s="1">
        <v>9</v>
      </c>
      <c r="B10" s="4">
        <v>39522240</v>
      </c>
      <c r="C10" s="4" t="s">
        <v>72</v>
      </c>
      <c r="D10" s="5" t="s">
        <v>19</v>
      </c>
      <c r="E10" s="5" t="s">
        <v>20</v>
      </c>
      <c r="F10" s="32" t="s">
        <v>95</v>
      </c>
      <c r="G10" s="8" t="s">
        <v>48</v>
      </c>
      <c r="H10" s="8" t="s">
        <v>87</v>
      </c>
      <c r="I10" s="25" t="s">
        <v>10</v>
      </c>
      <c r="J10" s="4" t="s">
        <v>11</v>
      </c>
      <c r="K10" s="4">
        <v>1667</v>
      </c>
      <c r="L10" s="7">
        <v>60</v>
      </c>
      <c r="M10" s="23">
        <f t="shared" si="0"/>
        <v>100020</v>
      </c>
    </row>
    <row r="11" spans="1:13" ht="42.6" customHeight="1">
      <c r="A11" s="1">
        <v>10</v>
      </c>
      <c r="B11" s="4">
        <v>39518300</v>
      </c>
      <c r="C11" s="4" t="s">
        <v>69</v>
      </c>
      <c r="D11" s="8" t="s">
        <v>21</v>
      </c>
      <c r="E11" s="5" t="s">
        <v>22</v>
      </c>
      <c r="F11" s="32" t="s">
        <v>95</v>
      </c>
      <c r="G11" s="5" t="s">
        <v>34</v>
      </c>
      <c r="H11" s="5" t="s">
        <v>31</v>
      </c>
      <c r="I11" s="4" t="s">
        <v>10</v>
      </c>
      <c r="J11" s="4" t="s">
        <v>11</v>
      </c>
      <c r="K11" s="4">
        <v>3500</v>
      </c>
      <c r="L11" s="4">
        <v>50</v>
      </c>
      <c r="M11" s="23">
        <f t="shared" si="0"/>
        <v>175000</v>
      </c>
    </row>
    <row r="12" spans="1:13" ht="42.6" customHeight="1">
      <c r="A12" s="1">
        <v>11</v>
      </c>
      <c r="B12" s="4">
        <v>39518300</v>
      </c>
      <c r="C12" s="4" t="s">
        <v>70</v>
      </c>
      <c r="D12" s="8" t="s">
        <v>21</v>
      </c>
      <c r="E12" s="5" t="s">
        <v>22</v>
      </c>
      <c r="F12" s="32" t="s">
        <v>95</v>
      </c>
      <c r="G12" s="5" t="s">
        <v>35</v>
      </c>
      <c r="H12" s="5" t="s">
        <v>30</v>
      </c>
      <c r="I12" s="4" t="s">
        <v>10</v>
      </c>
      <c r="J12" s="4" t="s">
        <v>11</v>
      </c>
      <c r="K12" s="4">
        <v>3500</v>
      </c>
      <c r="L12" s="4">
        <v>50</v>
      </c>
      <c r="M12" s="23">
        <f t="shared" si="0"/>
        <v>175000</v>
      </c>
    </row>
    <row r="13" spans="1:13" ht="42.6" customHeight="1">
      <c r="A13" s="1">
        <v>12</v>
      </c>
      <c r="B13" s="4">
        <v>39514100</v>
      </c>
      <c r="C13" s="4" t="s">
        <v>67</v>
      </c>
      <c r="D13" s="5" t="s">
        <v>23</v>
      </c>
      <c r="E13" s="5" t="s">
        <v>24</v>
      </c>
      <c r="F13" s="32" t="s">
        <v>95</v>
      </c>
      <c r="G13" s="5" t="s">
        <v>89</v>
      </c>
      <c r="H13" s="5" t="s">
        <v>88</v>
      </c>
      <c r="I13" s="4" t="s">
        <v>10</v>
      </c>
      <c r="J13" s="4" t="s">
        <v>11</v>
      </c>
      <c r="K13" s="4">
        <v>1200</v>
      </c>
      <c r="L13" s="4">
        <v>30</v>
      </c>
      <c r="M13" s="23">
        <f t="shared" si="0"/>
        <v>36000</v>
      </c>
    </row>
    <row r="14" spans="1:13" ht="42.6" customHeight="1">
      <c r="A14" s="1">
        <v>13</v>
      </c>
      <c r="B14" s="29">
        <v>39522240</v>
      </c>
      <c r="C14" s="4" t="s">
        <v>74</v>
      </c>
      <c r="D14" s="30" t="s">
        <v>25</v>
      </c>
      <c r="E14" s="30" t="s">
        <v>26</v>
      </c>
      <c r="F14" s="32" t="s">
        <v>95</v>
      </c>
      <c r="G14" s="30" t="s">
        <v>49</v>
      </c>
      <c r="H14" s="30" t="s">
        <v>90</v>
      </c>
      <c r="I14" s="29" t="s">
        <v>10</v>
      </c>
      <c r="J14" s="29" t="s">
        <v>11</v>
      </c>
      <c r="K14" s="29">
        <v>1044</v>
      </c>
      <c r="L14" s="29">
        <v>100</v>
      </c>
      <c r="M14" s="23">
        <f t="shared" si="0"/>
        <v>104400</v>
      </c>
    </row>
    <row r="15" spans="1:13" ht="42.6" customHeight="1">
      <c r="A15" s="1">
        <v>14</v>
      </c>
      <c r="B15" s="29">
        <v>39522250</v>
      </c>
      <c r="C15" s="29" t="s">
        <v>75</v>
      </c>
      <c r="D15" s="30" t="s">
        <v>54</v>
      </c>
      <c r="E15" s="30" t="s">
        <v>55</v>
      </c>
      <c r="F15" s="32" t="s">
        <v>95</v>
      </c>
      <c r="G15" s="30" t="s">
        <v>56</v>
      </c>
      <c r="H15" s="30" t="s">
        <v>57</v>
      </c>
      <c r="I15" s="29" t="s">
        <v>10</v>
      </c>
      <c r="J15" s="29" t="s">
        <v>11</v>
      </c>
      <c r="K15" s="29">
        <v>110</v>
      </c>
      <c r="L15" s="29">
        <v>1500</v>
      </c>
      <c r="M15" s="23">
        <f t="shared" si="0"/>
        <v>165000</v>
      </c>
    </row>
    <row r="16" spans="1:13" ht="10.199999999999999">
      <c r="A16" s="1"/>
      <c r="B16" s="4"/>
      <c r="C16" s="24"/>
      <c r="D16" s="5"/>
      <c r="E16" s="5"/>
      <c r="F16" s="6"/>
      <c r="G16" s="5" t="s">
        <v>46</v>
      </c>
      <c r="H16" s="5"/>
      <c r="I16" s="4"/>
      <c r="J16" s="4"/>
      <c r="K16" s="4"/>
      <c r="L16" s="4"/>
      <c r="M16" s="7">
        <f>SUM(M2:M15)</f>
        <v>8950680</v>
      </c>
    </row>
    <row r="17" spans="1:13" ht="12.6" customHeight="1">
      <c r="M17" s="10"/>
    </row>
    <row r="18" spans="1:13" ht="142.80000000000001">
      <c r="A18" s="4"/>
      <c r="B18" s="8"/>
      <c r="C18" s="11"/>
      <c r="D18" s="8" t="s">
        <v>36</v>
      </c>
      <c r="E18" s="8" t="s">
        <v>37</v>
      </c>
      <c r="F18" s="4"/>
      <c r="G18" s="2" t="s">
        <v>114</v>
      </c>
      <c r="H18" s="2" t="s">
        <v>115</v>
      </c>
      <c r="I18" s="12"/>
      <c r="J18" s="12"/>
      <c r="K18" s="13"/>
      <c r="L18" s="13"/>
      <c r="M18" s="13"/>
    </row>
    <row r="19" spans="1:13" ht="48.6" customHeight="1">
      <c r="A19" s="4"/>
      <c r="B19" s="8"/>
      <c r="C19" s="11"/>
      <c r="D19" s="8" t="s">
        <v>38</v>
      </c>
      <c r="E19" s="8" t="s">
        <v>39</v>
      </c>
      <c r="F19" s="4"/>
      <c r="G19" s="4" t="s">
        <v>92</v>
      </c>
      <c r="H19" s="4" t="s">
        <v>93</v>
      </c>
      <c r="I19" s="12"/>
      <c r="J19" s="12"/>
      <c r="K19" s="13"/>
      <c r="L19" s="13"/>
      <c r="M19" s="13"/>
    </row>
    <row r="20" spans="1:13" ht="10.199999999999999">
      <c r="A20" s="14"/>
      <c r="B20" s="14"/>
      <c r="C20" s="14"/>
      <c r="D20" s="15"/>
      <c r="E20" s="16"/>
      <c r="F20" s="14"/>
      <c r="G20" s="17"/>
      <c r="H20" s="17"/>
      <c r="I20" s="14"/>
      <c r="J20" s="14"/>
      <c r="K20" s="18"/>
      <c r="L20" s="18"/>
      <c r="M20" s="18"/>
    </row>
    <row r="21" spans="1:13" ht="15">
      <c r="B21" s="31" t="s">
        <v>40</v>
      </c>
      <c r="E21" s="20"/>
      <c r="F21" s="9"/>
      <c r="K21" s="21"/>
      <c r="L21" s="21"/>
      <c r="M21" s="21"/>
    </row>
    <row r="22" spans="1:13" ht="15">
      <c r="B22" s="31" t="s">
        <v>41</v>
      </c>
      <c r="E22" s="20"/>
      <c r="F22" s="9"/>
      <c r="K22" s="21"/>
      <c r="L22" s="21"/>
      <c r="M22" s="21"/>
    </row>
    <row r="23" spans="1:13" ht="15">
      <c r="B23" s="31"/>
      <c r="E23" s="20"/>
      <c r="F23" s="9"/>
      <c r="K23" s="21"/>
      <c r="L23" s="21"/>
      <c r="M23" s="21"/>
    </row>
    <row r="24" spans="1:13" ht="15">
      <c r="B24" s="31" t="s">
        <v>42</v>
      </c>
      <c r="E24" s="20"/>
      <c r="F24" s="9"/>
      <c r="K24" s="21"/>
      <c r="L24" s="21"/>
      <c r="M24" s="21"/>
    </row>
    <row r="25" spans="1:13" ht="15">
      <c r="B25" s="31" t="s">
        <v>43</v>
      </c>
      <c r="E25" s="20"/>
      <c r="F25" s="9"/>
      <c r="K25" s="21"/>
      <c r="L25" s="21"/>
      <c r="M25" s="21"/>
    </row>
    <row r="26" spans="1:13" ht="48.6" customHeight="1">
      <c r="B26" s="19"/>
      <c r="E26" s="20"/>
      <c r="F26" s="9"/>
      <c r="K26" s="21"/>
      <c r="L26" s="21"/>
      <c r="M26" s="21"/>
    </row>
    <row r="27" spans="1:13" ht="115.8" customHeight="1">
      <c r="B27" s="46" t="s">
        <v>96</v>
      </c>
      <c r="C27" s="46"/>
      <c r="D27" s="46"/>
      <c r="E27" s="46"/>
      <c r="F27" s="46"/>
      <c r="G27" s="46"/>
      <c r="H27" s="46"/>
      <c r="K27" s="21"/>
      <c r="L27" s="21"/>
      <c r="M27" s="21"/>
    </row>
    <row r="28" spans="1:13" ht="115.8" customHeight="1">
      <c r="B28" s="46" t="s">
        <v>97</v>
      </c>
      <c r="C28" s="46"/>
      <c r="D28" s="46"/>
      <c r="E28" s="46"/>
      <c r="F28" s="46"/>
      <c r="G28" s="46"/>
      <c r="H28" s="46"/>
      <c r="K28" s="21"/>
      <c r="L28" s="21"/>
      <c r="M28" s="21"/>
    </row>
    <row r="29" spans="1:13" ht="48.6" customHeight="1">
      <c r="E29" s="20"/>
      <c r="F29" s="9"/>
      <c r="K29" s="21"/>
      <c r="L29" s="21"/>
      <c r="M29" s="21"/>
    </row>
    <row r="30" spans="1:13" ht="75" customHeight="1">
      <c r="A30" s="12"/>
      <c r="B30" s="12"/>
      <c r="C30" s="12"/>
      <c r="D30" s="6"/>
      <c r="E30" s="22"/>
      <c r="F30" s="12"/>
      <c r="G30" s="1" t="s">
        <v>44</v>
      </c>
      <c r="H30" s="1" t="s">
        <v>45</v>
      </c>
      <c r="I30" s="12"/>
      <c r="J30" s="12"/>
      <c r="K30" s="13"/>
      <c r="L30" s="13"/>
      <c r="M30" s="13"/>
    </row>
    <row r="32" spans="1:13" ht="48.6" customHeight="1">
      <c r="E32" s="33"/>
      <c r="F32" s="34" t="s">
        <v>98</v>
      </c>
      <c r="G32" s="35"/>
      <c r="H32" s="36"/>
    </row>
    <row r="33" spans="5:8" ht="48.6" customHeight="1">
      <c r="E33" s="33"/>
      <c r="F33" s="37" t="s">
        <v>99</v>
      </c>
      <c r="G33" s="37" t="s">
        <v>100</v>
      </c>
      <c r="H33" s="37" t="s">
        <v>101</v>
      </c>
    </row>
    <row r="34" spans="5:8" ht="48.6" customHeight="1">
      <c r="E34" s="33"/>
      <c r="F34" s="38" t="s">
        <v>102</v>
      </c>
      <c r="G34" s="38" t="s">
        <v>103</v>
      </c>
      <c r="H34" s="39">
        <v>1150001612200100</v>
      </c>
    </row>
    <row r="35" spans="5:8" ht="48.6" customHeight="1">
      <c r="E35" s="33"/>
      <c r="F35" s="38" t="s">
        <v>104</v>
      </c>
      <c r="G35" s="38" t="s">
        <v>103</v>
      </c>
      <c r="H35" s="39">
        <v>1150001612200100</v>
      </c>
    </row>
    <row r="36" spans="5:8" ht="48.6" customHeight="1">
      <c r="E36" s="33"/>
      <c r="F36" s="38" t="s">
        <v>105</v>
      </c>
      <c r="G36" s="38" t="s">
        <v>103</v>
      </c>
      <c r="H36" s="39">
        <v>1150001612200100</v>
      </c>
    </row>
    <row r="37" spans="5:8" ht="48.6" customHeight="1">
      <c r="E37" s="33"/>
      <c r="F37" s="40"/>
      <c r="G37" s="40"/>
      <c r="H37" s="33"/>
    </row>
    <row r="38" spans="5:8" ht="48.6" customHeight="1">
      <c r="E38" s="33"/>
      <c r="F38" s="41" t="s">
        <v>106</v>
      </c>
      <c r="G38" s="42"/>
      <c r="H38" s="43"/>
    </row>
    <row r="39" spans="5:8" ht="48.6" customHeight="1">
      <c r="E39" s="33"/>
      <c r="F39" s="44" t="s">
        <v>107</v>
      </c>
      <c r="G39" s="44" t="s">
        <v>108</v>
      </c>
      <c r="H39" s="44" t="s">
        <v>109</v>
      </c>
    </row>
    <row r="40" spans="5:8" ht="48.6" customHeight="1">
      <c r="E40" s="33"/>
      <c r="F40" s="38" t="s">
        <v>110</v>
      </c>
      <c r="G40" s="38" t="s">
        <v>111</v>
      </c>
      <c r="H40" s="39">
        <v>1150001612200100</v>
      </c>
    </row>
    <row r="41" spans="5:8" ht="48.6" customHeight="1">
      <c r="E41" s="33"/>
      <c r="F41" s="38" t="s">
        <v>112</v>
      </c>
      <c r="G41" s="38" t="s">
        <v>111</v>
      </c>
      <c r="H41" s="39">
        <v>1150001612200100</v>
      </c>
    </row>
    <row r="42" spans="5:8" ht="48.6" customHeight="1">
      <c r="E42" s="33"/>
      <c r="F42" s="38" t="s">
        <v>113</v>
      </c>
      <c r="G42" s="38" t="s">
        <v>111</v>
      </c>
      <c r="H42" s="39">
        <v>1150001612200100</v>
      </c>
    </row>
  </sheetData>
  <autoFilter ref="A1:M1">
    <filterColumn colId="2"/>
    <filterColumn colId="5"/>
    <sortState ref="A2:M16">
      <sortCondition ref="A1"/>
    </sortState>
  </autoFilter>
  <mergeCells count="2">
    <mergeCell ref="B27:H27"/>
    <mergeCell ref="B28:H28"/>
  </mergeCells>
  <pageMargins left="0.2" right="0.21" top="0.22" bottom="0.23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2026-03-11T06:42:22Z</dcterms:modified>
</cp:coreProperties>
</file>