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p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ocuments\2026-ՄՐՑՈՒՅԹՆԵՐ-ԳՀ-ԷԱՃ\34-Գույք–սարք–ՓԾ–ԷԱՃ–ապրանք\ՊՍ հայտ\"/>
    </mc:Choice>
  </mc:AlternateContent>
  <bookViews>
    <workbookView xWindow="0" yWindow="0" windowWidth="28800" windowHeight="12180"/>
  </bookViews>
  <sheets>
    <sheet name="HAY" sheetId="10" r:id="rId1"/>
    <sheet name="RUS" sheetId="11" r:id="rId2"/>
  </sheets>
  <calcPr calcId="162913"/>
</workbook>
</file>

<file path=xl/calcChain.xml><?xml version="1.0" encoding="utf-8"?>
<calcChain xmlns="http://schemas.openxmlformats.org/spreadsheetml/2006/main">
  <c r="H33" i="11" l="1"/>
  <c r="H33" i="10" l="1"/>
  <c r="H31" i="10" l="1"/>
  <c r="H9" i="10" l="1"/>
  <c r="H8" i="10"/>
  <c r="H32" i="11" l="1"/>
  <c r="H29" i="11"/>
  <c r="H28" i="11"/>
  <c r="H27" i="11"/>
  <c r="H26" i="11"/>
  <c r="H25" i="11"/>
  <c r="H24" i="11"/>
  <c r="H23" i="11"/>
  <c r="H21" i="11"/>
  <c r="H20" i="11"/>
  <c r="H19" i="11"/>
  <c r="H18" i="11"/>
  <c r="H17" i="11"/>
  <c r="H16" i="11"/>
  <c r="H15" i="11"/>
  <c r="H14" i="11"/>
  <c r="H12" i="11"/>
  <c r="H11" i="11"/>
  <c r="H10" i="11"/>
  <c r="H9" i="11" l="1"/>
  <c r="H8" i="11"/>
  <c r="H7" i="11"/>
  <c r="H32" i="10" l="1"/>
  <c r="H21" i="10" l="1"/>
  <c r="H5" i="10" l="1"/>
  <c r="H28" i="10" l="1"/>
  <c r="H29" i="10"/>
  <c r="H27" i="10"/>
  <c r="H26" i="10"/>
  <c r="H25" i="10"/>
  <c r="H24" i="10"/>
  <c r="H23" i="10"/>
  <c r="H22" i="10"/>
  <c r="H20" i="10"/>
  <c r="H19" i="10"/>
  <c r="H18" i="10"/>
  <c r="H17" i="10"/>
  <c r="H16" i="10"/>
  <c r="H15" i="10" l="1"/>
  <c r="H14" i="10" l="1"/>
  <c r="H12" i="10"/>
  <c r="H11" i="10"/>
  <c r="H10" i="10"/>
  <c r="H7" i="10" l="1"/>
  <c r="H13" i="11" l="1"/>
  <c r="H6" i="11"/>
  <c r="H31" i="11"/>
  <c r="H30" i="11"/>
  <c r="H22" i="11"/>
  <c r="H13" i="10"/>
  <c r="H6" i="10"/>
  <c r="H30" i="10"/>
  <c r="H5" i="11" l="1"/>
</calcChain>
</file>

<file path=xl/sharedStrings.xml><?xml version="1.0" encoding="utf-8"?>
<sst xmlns="http://schemas.openxmlformats.org/spreadsheetml/2006/main" count="376" uniqueCount="209">
  <si>
    <t>Ընդամենը</t>
  </si>
  <si>
    <t>Քանակը</t>
  </si>
  <si>
    <t>Չափման միավորը</t>
  </si>
  <si>
    <t>Հրավերով նախատեսված չափաբաժնի համարը</t>
  </si>
  <si>
    <t>ՏԵԽՆԻԿԱԿԱՆ ԲՆՈՒԹԱԳԻՐ - ԳՆՄԱՆ ԺԱՄԱՆԱԿԱՑՈՒՅՑ</t>
  </si>
  <si>
    <t>ԱՊՐԱՆՔԻ</t>
  </si>
  <si>
    <t>Անվանում</t>
  </si>
  <si>
    <t xml:space="preserve">Տեխնիկական բնութագիրը </t>
  </si>
  <si>
    <t>Միավորի գինը /ՀՀ դրամ</t>
  </si>
  <si>
    <t>Ընդհանուր գինը /ՀՀ դրամ</t>
  </si>
  <si>
    <t>Հասցեն</t>
  </si>
  <si>
    <t>Ենթակա քանակը</t>
  </si>
  <si>
    <t>Ժամկետը</t>
  </si>
  <si>
    <t>CPV կոդը</t>
  </si>
  <si>
    <t>Название предмета</t>
  </si>
  <si>
    <t xml:space="preserve">Технические характеристики </t>
  </si>
  <si>
    <t>Единица измерения</t>
  </si>
  <si>
    <t>Количество</t>
  </si>
  <si>
    <t>Удельная стоимость Драм РА</t>
  </si>
  <si>
    <t>Ширак 3-й переулок 6</t>
  </si>
  <si>
    <t>Общая цена / драм РА</t>
  </si>
  <si>
    <t>Крайний срок</t>
  </si>
  <si>
    <t>Подчиненное число</t>
  </si>
  <si>
    <t>Адрес</t>
  </si>
  <si>
    <t>Общий</t>
  </si>
  <si>
    <t>CPV код</t>
  </si>
  <si>
    <t>Номер части, указанной в приглашении</t>
  </si>
  <si>
    <t>Ապրանքի կամ գույքի նկարը</t>
  </si>
  <si>
    <t>Фото продукта или инвентаря</t>
  </si>
  <si>
    <t>Պայմանագիրն ուժի մեջ մտնելուց հետո՝ մինչև 60 օրվա ընթացքում</t>
  </si>
  <si>
    <t xml:space="preserve">После вступления договора в силу, в течение 60 дней </t>
  </si>
  <si>
    <t>հատ</t>
  </si>
  <si>
    <t>Հատ</t>
  </si>
  <si>
    <t>Воздушный компрессор</t>
  </si>
  <si>
    <t>Ակուստիկ և վիդեո սարք՝ երկուսը մեկում</t>
  </si>
  <si>
    <t>Ձնահյուսի սենսոր</t>
  </si>
  <si>
    <t>Փողային ձող</t>
  </si>
  <si>
    <t>Ջրային որոնման սարք սենսորային էկրանով</t>
  </si>
  <si>
    <t>Բերանափողի կարգավորիչ</t>
  </si>
  <si>
    <t>Լրիվ դեմքի դիմակ</t>
  </si>
  <si>
    <t>Ջրասուզական լապտեր</t>
  </si>
  <si>
    <t>Խորաչափ</t>
  </si>
  <si>
    <t>Հաշվարկային համակարգիչ</t>
  </si>
  <si>
    <t xml:space="preserve">Ջրասուզական կոստյումներ
(Չոր)
</t>
  </si>
  <si>
    <t>Ջրասուզական կոստյումներ (Թաց)</t>
  </si>
  <si>
    <t>Ջրասուզական դիմակ</t>
  </si>
  <si>
    <t>Ջրասուզական լաստեր</t>
  </si>
  <si>
    <t>Փրկարարական բաճկոն</t>
  </si>
  <si>
    <t>Ջրասուզական ձեռնոցներ</t>
  </si>
  <si>
    <t>Ջրասուզական կոշիկների զուգագուլպաներ</t>
  </si>
  <si>
    <t>Ջրասուզական ծանրացուցիչ</t>
  </si>
  <si>
    <t>Ջրասուզական գլխարկ (Հուդ)</t>
  </si>
  <si>
    <t>Поисковый видеоприбор (сканер)</t>
  </si>
  <si>
    <t>Акустическое и видеоустройство, два в одном</t>
  </si>
  <si>
    <t>Винтовка с транквилизатором для животных</t>
  </si>
  <si>
    <t>Духовой метатель с лазерным целеуказателем и летающие шприцы</t>
  </si>
  <si>
    <t>Устройство для поиска воды с сенсорным экраном</t>
  </si>
  <si>
    <t>водалазная труба регулятор</t>
  </si>
  <si>
    <t>Глубиномер</t>
  </si>
  <si>
    <t>Подводный компьютер</t>
  </si>
  <si>
    <t>Гидрокостюмы сухие</t>
  </si>
  <si>
    <t>штук</t>
  </si>
  <si>
    <t>Կրակմարիչների փրփուր</t>
  </si>
  <si>
    <t>լիտր</t>
  </si>
  <si>
    <t>Огнетушащая пена</t>
  </si>
  <si>
    <t>Устройство для безопасного захвата животных</t>
  </si>
  <si>
    <t>ք․ Երևան Շիրակի 3-րդ նրբանցք 6</t>
  </si>
  <si>
    <t>զույգ</t>
  </si>
  <si>
    <t>Բալոններ լիցքավորող կոմպրեսոր</t>
  </si>
  <si>
    <t xml:space="preserve">Փչովի վրան </t>
  </si>
  <si>
    <t xml:space="preserve">Որոնող տեսասարք (սկաներ)
</t>
  </si>
  <si>
    <t>Պնևմատիկ հրացան</t>
  </si>
  <si>
    <t>Պնևմատիկ նետիչը  բաղկացած է պնևմատիկ գազաբալոնային նետող սարքից և «թռչող» ներարկիչների հավաքածուից և նախատեսված է դեղաբանական պատրաստուկների հեռահար ներարկման համար՝ կենդանիներին անշարժացնելու կամ քնեցնելու նպատակով։ Ներարկիչի մեջ լցվող դեղաբանական պատրաստուկը պետք է լինի լուծույթի տեսքով։   փողի տրամաչափը 12-13մմ։ Ունենա սերտիֆիկատ, որը հաստատում է, որ տվյալ հրացանը զենք չի համարվում։ Էներգիայի աղբյուր են օգտագործվում ստանդարտ փոքր չափի CO₂ գազային բալոններ։Կիրառման հեռավորությունը՝ 5-ից 15 մետր։ «Կրակոցի» արագությունը կարգավորվում է հզորության կարգավորիչի միջոցով։ Ներարկիչի կառուցվածքը ապահովում է դրա գործարկումը կենդանու մկանների մեջ ընկնելուց հետո։ «Թռչող» ներարկիչները՝ 5- 6 մլ տարողությամբ՝ պոլիկարբոնատե կորպուսով, նախատեսված են բազմակի օգտագործման համա՝ մինչև 10–15 անգամ։ Հնարավորություն ունենա նաև զսպանակային գործարկման սկզբունքով ներարկիչ օգտագործումը։ Պնևմատիկ նետող սարքը պետք է ունենա պլանկային նշանոց։ Նախատեսված լինի օպտիկական, կոլիմատորային նշանոցների և լազերային թիրախացույցի տեղադրում։ Լրակազմի մեջ ներառված է 50 ներարկիչներ և կալիմատոր, որն ունի 1 անգամ խոշարացման հնարանորություն։ Նշան՝ կարմիր կամ կանաչ կետ (2–4 MOA)։ Կարգավորում՝ հորիզոնական / ուղղահայաց (windage / elevation)։ Կալիմատորի պայծառության ռեժիմներ՝ ≥5։ Քաշ՝ ≤150 գ։ Մատակարարը ապրանքը նախապես պետք է համաձայնեցնի պատվիրատուի հետ։ Կցված նկարը կրում է տեղեկատվական բնույթ։</t>
  </si>
  <si>
    <t>Հավաքածուն բաղկացած է փչող ձողից և «թռչող» ներարկիչների հավաքածուից և նախատեսված է կենդանիների անշարժացման համար դեղագործական դեղամիջոցների հեռահար կիրառման համար: Ներարկիչի մեջ լցվող դեղագործական նյութը պետք է լինի լուծույթի տեսքով: Փչող  ձողն ունի լազերային ցուցիչ։ Ներարկիչի թռիչքի հեռավորությունը 3-ից 10 մետր է: Ներարկիչի կառուցվածքը ապահովում է, որ այն պայթի կենդանու մկանին հարվածելուց հետո: «Թռչող» ներարկիչները, որոնք ունեն 3-ից մինչև 5 մլ տարողություն, բազմակի օգտագործման են՝ մինչև 5-15 անգամ: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</si>
  <si>
    <t>Ինքնաձգվող օղակով սարք</t>
  </si>
  <si>
    <t xml:space="preserve">Անջրանցիկ պաշտպանիչ կոմբինեզոն </t>
  </si>
  <si>
    <t xml:space="preserve">Այս ձեռնոցները նախատեսված են  , ստորջրյա  գործողությունների ժամանակ ձեռքերը պաշտպանելու համար։ Դրանք ապահովում են ջերմամեկուսացում, պաշտպանություն մեխանիկական վնասվածքներից և ջրի տակ ամուր բռնվածք։ Դիզայն՝ Հինգ մատով: Նյութ՝ Նեոպրեն կամ համարժեք։ Նյութի հաստություն՝ առնվազն 3 մմ։ Ափի ամրացում՝ Ռետին/պոլիուրեթան/Կևլար։ Ափի չսահող ծածկույթ։ Ունենա ծովի և քաղցրահամ ջրի,  ուլտրամանուշակագույն ճառագայթների և յուղի դիմադրություն։ Համատեղելի լինի օգտագործել սուզվելու կոստյումների հետ։ Նյութերը անվտանգ լինեն մաշկի շփման համար։ Ստանդարտներ և կանոնակարգեր՝ EN 16804, ISO 9001։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</si>
  <si>
    <t>Մարտկոցի մեկնարկիչ</t>
  </si>
  <si>
    <t>Надувная палатка</t>
  </si>
  <si>
    <t>Ширак 3-й переулок 7</t>
  </si>
  <si>
    <t>Ширак 3-й переулок 8</t>
  </si>
  <si>
    <t>Ширак 3-й переулок 9</t>
  </si>
  <si>
    <t>Ширак 3-й переулок 10</t>
  </si>
  <si>
    <t>Ширак 3-й переулок 11</t>
  </si>
  <si>
    <t>Ширак 3-й переулок 12</t>
  </si>
  <si>
    <t>Ширак 3-й переулок 13</t>
  </si>
  <si>
    <t>Ширак 3-й переулок 19</t>
  </si>
  <si>
    <t>Ширак 3-й переулок 20</t>
  </si>
  <si>
    <t>Ширак 3-й переулок 23</t>
  </si>
  <si>
    <t>Ширак 3-й переулок 25</t>
  </si>
  <si>
    <t>Ширак 3-й переулок 27</t>
  </si>
  <si>
    <t>Ширак 3-й переулок 28</t>
  </si>
  <si>
    <t>Ширак 3-й переулок 29</t>
  </si>
  <si>
    <t>Ширак 3-й переулок 31</t>
  </si>
  <si>
    <t>Видеоустройство для поиска завалов в зоне бедствия "Протон Элик РБ-И М-4" или аналогичное.
Магнитный датчик устройства имеет три (xyz) оси автоматического сканирования.
Рабочая температура: от -20 до +40°C,
Рабочая частота: 433 (+/-3) МГц.
Максимальная частота сканирования: 5 ГГц,
Частота широтно-импульсной модуляции преобразователя: 1950 (+/-3) кГц,
Максимальная рабочая влажность: -95°C,
Процессор - термодатчик IMU MAGNETIC-0120ut,
Внутренняя оперативная память не менее: 2 ГБ,
Размер цифрового датчика не менее: 64 пикселей,
Глубина сканирования не менее: 50 м,
Устройство поддерживает лазерную технологию 1pps,
Радар: микроволновый доплеровский радар,
Формат представления программы: 4D(DAT)CVS с 3D и 3D-передачей.
Устройство поставляется в двух кейсах для транспортировки. Водонепроницаемый чехол для G-Shock (или аналогичный) включает в себя компьютер устройства, основной блок, датчик, кабель питания, блок питания, зарядное устройство, шейный ремешок, руководство пользователя и CD-диск. Сумка Back-Carry (или аналогичная) разработана для удобства использования благодаря специальной камуфляжной расцветке и водонепроницаемой конструкции. Программа поставки: для Республики Армения. При поставке предоставляется сертификат соответствия стандартам, выданный производителем, а также гарантия минимум на 1 год. Упаковка должна обеспечивать сохранность изделия во время транспортировки и хранения. Транспортировка изделия до указанного места и разгрузка осуществляются организацией-поставщиком. Поставщик должен заранее согласовать изделие с заказчиком. Прилагаемое изображение носит информационный характер.</t>
  </si>
  <si>
    <t>Лавинный датчик</t>
  </si>
  <si>
    <t>Пневматическая пусковая установка состоит из пневматического газового баллона и набора «летающих» шприцев и предназначена для дистанционного введения фармакологических препаратов с целью иммобилизации или усыпления животных. Фармакологический препарат, заполняемый в шприц, должен быть в виде раствора. Калибр ствола составляет 12-13 мм. Необходимо наличие сертификата, подтверждающего, что устройство не считается оружием. В качестве источника энергии используются стандартные малогабаритные баллоны с CO₂. Дальность действия составляет от 5 до 15 метров. Скорость «выстрела» регулируется регулятором мощности. Конструкция шприца обеспечивает его работу после попадания в мышцы животного. «Летающие» шприцы емкостью 5-6 мл, с поликарбонатным корпусом, предназначены для многократного использования, до 10-15 раз. Также возможно использование шприца с пружинным принципом действия. Пневматическая пусковая установка должна иметь плоский прицел. Планируется установка оптического, коллиматорного прицела и лазерного целеуказателя. Полный комплект включает 50 прицельных приспособлений и коллиматор, обеспечивающий увеличение в 1 раз. Маркировка: красная или зеленая точка (2–4 MOA). Регулировка: горизонтальная/вертикальная (по горизонтали/вертикали). Режимы яркости коллиматора: ≥5. Вес: ≤150 г. Поставщик должен заранее согласовать изделие с заказчиком. Прилагаемое изображение носит информационный характер.</t>
  </si>
  <si>
    <t>Комплект состоит из выдувного стержня и набора «летающих» шприцев и предназначен для дистанционного введения лекарственных препаратов для иммобилизации животных. Лекарственное вещество, заполняемое в шприц, должно быть в виде раствора. Выдувной стержень оснащен лазерным указателем. Дальность полета шприца составляет от 3 до 10 метров. Конструкция шприца обеспечивает его взрыв после попадания в мышцу животного. «Летающие» шприцы, имеющие емкость от 3 до 5 мл, многоразовые – до 5-15 раз. Упаковка должна обеспечивать сохранность изделия при транспортировке и хранении. Транспортировка изделия до указанного места и разгрузка осуществляются организацией-поставщиком. Поставщик должен заранее согласовать изделие с заказчиком. Прилагаемое изображение носит информационный характер.</t>
  </si>
  <si>
    <t>Упряжь предназначена для безопасного отлова, фиксации и временной иммобилизации животных весом от 15 до 65 кг. Она состоит из стержня – гибкого троса, петля которого, самонатягиваясь, обеспечивает безопасный дистанционный отлов животных и аварийное расцепление. Устройство должно также включать электрошоковое устройство. Технические характеристики: материал стержня – алюминиевый сплав или ударопрочный поликарбонат. Длина – 90-150 см, диаметр – 20-32 мм, покрытие – противоскользящее и диэлектрическое. Тип конструкции – материал петли троса – многослойная сталь. Оболочка – ПВХ (поливинилхлорид) или ТПУ (термопластичный полиуретан). Диаметр – от 3,5 мм до 5 мм, длина петли – 45-90 см. Тип блокировки – автоматический (пружинная или рычажная система). Тип механизма застегивания: пружинный, усилие застегивания: 30–80 Н (нетравматичный). Аварийное расцепление: рычаг или кнопка быстрого расцепления. Параметры электрошокового устройства: ток 1–3 мА, напряжение 20–60 кВ, длительность импульса 0,5–3 с. Эргономика и эксплуатационные характеристики: резиновая рукоятка, нескользящая. Вес устройства: 350–650 г. Диапазон рабочих температур: от –20°C до +50°C. Защита от влаги, ультрафиолетового излучения и загрязнений. Надежность и срок службы – работа самонатяжного механизма: 5000–10000 циклов. Предел прочности кабеля на растяжение: 250–400 кг. Корпус: износостойкий, химический и влагостойкий. Требования к поставке: изделие должно быть новым, заводского изготовления и соответствовать вышеуказанным техническим характеристикам. Поставщик должен заранее согласовать это с заказчиком. Поставка осуществляется в заводской упаковке, обеспечивающей защиту изделия. Изделие должно быть полностью собрано и готово к использованию. Гарантийный срок: не менее 12 месяцев. Поставщик обязан отремонтировать или заменить изделие при обнаружении заводских дефектов. Требования к качеству и безопасности: материалы должны быть безопасными, нетоксичными и устойчивыми к коррозии и внешним воздействиям. Устройство не должно причинять вреда животным при стандартном использовании — стандарт ISO 9001. Транспортировка продукции в указанное место и разгрузка осуществляются поставщиком. Прилагаемое изображение носит информационный характер.
Upryazh' prednaznachena dlya bezopasn</t>
  </si>
  <si>
    <t>Ширак 3-й переулок 32</t>
  </si>
  <si>
    <t>Ширак 3-й переулок 33</t>
  </si>
  <si>
    <t>Ширак 3-й переулок 35</t>
  </si>
  <si>
    <t>Ширак 3-й переулок 37</t>
  </si>
  <si>
    <t>Ширак 3-й переулок 39</t>
  </si>
  <si>
    <t>Ширак 3-й переулок 40</t>
  </si>
  <si>
    <t>Должен обладать высокой устойчивостью к соленой воде и коррозии. Предназначен для использования с нитроксом до 40% EAN и в горячей и холодной воде. Портеры 2 HP (высокого давления) и 5 ​​LP (низкого давления) имеют поворотную головку для жестких труб. Тип соединения: DIN. Защита от льда, соленой воды и других веществ. Упаковка должна обеспечивать сохранность изделия во время транспортировки и хранения. Транспортировка изделия в указанное место и разгрузка осуществляются организацией-поставщиком. Поставщик должен заранее согласовать изделие с заказчиком. Прилагаемое изображение носит информационный характер.</t>
  </si>
  <si>
    <t>Полнолицевая маска</t>
  </si>
  <si>
    <t>Фонарик для подводного плавания</t>
  </si>
  <si>
    <t>Фонарь предназначен для подводного освещения на глубине до 100 метров. Минимальный световой поток под водой: 15 000 люмен. Количество режимов освещения: не менее 5, включая широкий луч, узкий луч, средний режим, стробоскоп (SOS/аварийный режим) и сигнал SOS. Рабочая глубина: не менее 100 метров. Степень водостойкости: IPX8 или выше. Тип батареи: литиевая (Li-ion). Время работы от батареи: не менее 2,5 часов. Корпус изготовлен из анодированного алюминия морского класса или другого коррозионностойкого материала. Ударопрочная конструкция. Закаленное стекло устойчиво к царапинам. Удобная эргономичная рукоятка или возможность крепления к оборудованию. Требования к стандартам: Поставляемый фонарь и производитель должны соответствовать следующим стандартам: ISO 9001:2015 — Система управления качеством производителя. IEC 60529 — Степень защиты корпуса (IPX8): IEC 62133 — Безопасность литиевых батарей: ISO 13102 — Осветительное оборудование для подводного использования (при необходимости). Комплектация: Подводный фонарь — 1 шт. Аккумулятор — 1 шт. (или аккумуляторный блок):
Зарядное устройство — 1 шт., разъем/зажим — 1 шт. Инструкция по эксплуатации на русском или английском языке. Оригинальная упаковка производителя:
Требования к поставке: Товар должен быть новым, неиспользованным. Гарантийный срок: не менее 12 месяцев. Требуются сертификаты и технические характеристики изделия. Упаковка должна обеспечивать защиту от механических повреждений и влаги. Транспортировка товара до указанного места и разгрузка осуществляются поставщиком. Поставщик должен заранее согласовать товар с заказчиком. Прилагаемое изображение носит информационный характер.</t>
  </si>
  <si>
    <t>Прибор должен быть рассчитан на работу на глубине до 60 метров и обеспечивать стабильную работу в диапазоне низких температур от -7°C до -9°C. Максимальная измеряемая глубина: ≥ 60 м. Точность: ±0,1–0,5 м. Дисплей: ЖК- или OLED, с подсветкой. Основная функция: отображение глубины в реальном времени. Кнопки управления с возможностью работы в холодных перчатках, морозостойкий и водонепроницаемый корпус. Аккумулятор должен быть рассчитан на длительную работу. Водостойкость: не менее IP67 или IP68. Перезаряжаемый литий-ионный или литиевый аккумулятор.
Время работы: ≥ 15–20 часов. Дополнительные функции: сигнал ограничения глубины (визуальный/звуковой).
Автоматическое включение подсветки при слабом освещении, автоматическая и ручная калибровка (обнуление/калибровка). Возможность сохранения данных (память журнала). Комплектация: ручной глубиномер – 1 шт., аккумулятор/зарядное устройство, компактный защитный чехол, инструкция по эксплуатации.
Гарантийный документ: Качество и безопасность продукции - ГОСТ ISO 9001–2011 — Система управления качеством, ГОСТ ISO 14001–2016 — Система управления окружающей средой, ГОСТ 12.1.030–81 — Требования электробезопасности, ГОСТ 8.001–80 — Государственная система измерений и измерительных приборов, ГОСТ 8.009–84 — Общие требования к классам точности измерительных приборов, ГОСТ 8.326–89 — Правила испытания электронных измерительных приборов, ГОСТ 8.579–2002 — Калибровка атмосферного давления и датчиков давления. Упаковка должна обеспечивать защиту от механических повреждений и влаги. Транспортировка продукции до указанного места и разгрузка осуществляются поставщиком. Поставщик должен заранее согласовать продукцию с заказчиком. Прилагаемое изображение носит исключительно информационный характер.</t>
  </si>
  <si>
    <t>Простой в использовании интерфейс четко и удобно отображает всю необходимую информацию на одном экране. Три кнопки управления обеспечивают быстрый доступ ко всем функциям дайв-компьютера. Используя планшет или смартфон и приложение DiverLog, вы можете управлять настройками компьютера через технологию Bluetooth Smart 4.0 и передавать все данные о погружениях в электронный журнал.
Запатентованный алгоритм расчета учитывает количество оставшегося дыхательного газа в режиме реального времени. Работает одновременно с тремя передатчиками (и тремя газовыми смесями). Легко читаемый графический компас с фиксацией пеленга. Литий-ионный перезаряжаемый аккумулятор (до 30 часов работы при 100% яркости). Неограниченное переключение между четырьмя газовыми смесями Nitrox до 100% O2. Функции:
автоматическая корректировка высоты, планировщик погружений, автоматический обратный отсчет остановки безопасности, 4 режима работы: воздух, Nitrox, манометр и фридайвинг, функция глубоководной остановки, регулировка пресной/соленой воды. В комплект входят: кабель для компьютера, эластичный ремешок, защитный экран, краткое руководство пользователя, инструкция по эксплуатации, информационный лист по технике безопасности, буклет DiverLog+. Упаковка должна обеспечивать защиту от механических повреждений и влаги. Транспортировка продукции в указанное место и разгрузка осуществляются поставщиком. Поставщик должен заранее согласовать продукцию с заказчиком. Прикрепленное изображение носит исключительно информационный характер.</t>
  </si>
  <si>
    <t>Водонепроницаемый защитный комбинезон</t>
  </si>
  <si>
    <t>Материал: камуфляжный силикон. Трехкомпонентное литье. В отличие от костюмов из винила и ПВХ, силиконовая ткань мягче и легче. Благодаря эластичным свойствам материала, ткань не трескается, но все же ее не следует использовать при температурах ниже нуля. Сезон: Весна/Осень. Цвет: Камуфляж. Тип: Гидрокостюм. Материал: Винил. Размер: 43-46, Материал верха: Винил, Материал обуви: ПВХ, Вес до: 2,5 кг. Поставщик должен заранее согласовать товар с заказчиком. Прикрепленное изображение носит информационный характер.</t>
  </si>
  <si>
    <t>Ширак 3-й переулок 41</t>
  </si>
  <si>
    <t>Гидрокостюмы (Влажный)</t>
  </si>
  <si>
    <t>Гидрокостюмы (мокрые) предназначены для использования в воде умеренной температуры и во время спасательных операций. Они обеспечивают теплоизоляцию, защиту тела и свободу движений. Толщина неопрена составляет 7 мм, что обеспечивает тепло в умеренно холодной воде. Материал: эластичный неопрен высокой плотности. Эластичный материал должен обеспечивать свободу движений и комфорт при длительном ношении. Конструкция: анатомический крой. Мягкие рукава на руках и ногах. Защитная молния (на спине или груди). Диапазон рабочих температур: от +10°C до +20°C.
Гидрокостюмы должны соответствовать международным стандартам качества и безопасности: ISO 12402-5 / ISO 12402-6 — Требования к материалам и средствам индивидуальной защиты. ISO 15027-1 — Защита пользователей от холодной воды (общие требования к защитной одежде). ISO 9785 — Качество материалов и прочность швов. ISO 9001:2015 — Система управления качеством производителя. Условия поставки: Изделие должно быть новым, неиспользованным. Они должны сопровождаться техническим паспортом изделия и гарантией производителя. Гарантийный срок составляет не менее 12 месяцев. Упаковка должна обеспечивать защиту от механических повреждений и влаги. Транспортировка изделия в указанное место и разгрузка осуществляются поставщиком. Поставщик должен заранее согласовать изделие с заказчиком. Прикрепленное изображение носит информационный характер.</t>
  </si>
  <si>
    <t>маска для дайвинга</t>
  </si>
  <si>
    <t>ласт для дайвинга</t>
  </si>
  <si>
    <t>Спасательный жилет</t>
  </si>
  <si>
    <t>Жилет предназначен для обеспечения плавучести и повышения безопасности при работе на воде и в прибрежных районах. Тип плавучести: постоянная (ненадувная). Плавучесть: не менее 100 Н. Грузоподъемность: не менее 80 кг. Материал внешней оболочки: износостойкий нейлон/полиэстер. Цвет: яркие цвета (оранжевый/желтый/красный). Конструкция: обеспечивает поддержку головы. Застежки: быстросъемные, не менее 2.
Регулировочные зоны: не менее 2. Свисток: обязателен. Должен быть устойчив к морской и пресной воде, ультрафиолетовым лучам.
Материалы должны быть безопасны для контакта с кожей. Стандарты и нормы: ISO 12402 / EN ISO 12402, ISO 9001.
Регулируется для разных типов телосложения. Гарантия: не менее 12 месяцев. Упаковка должна обеспечивать защиту от механических повреждений и влаги. Транспортировка продукта до указанного места и разгрузка осуществляются организацией-поставщиком. Поставщик должен заранее согласовать товар с заказчиком. Прикрепленное изображение носит исключительно информационный характер.</t>
  </si>
  <si>
    <t>перчатки для дайвинга</t>
  </si>
  <si>
    <t>дайверские ботинки-колготки</t>
  </si>
  <si>
    <t>Вес для дайвинга</t>
  </si>
  <si>
    <t>Водолазная шапочка</t>
  </si>
  <si>
    <t>Шапочка для дайвинга предназначена для защиты головы, ушей и шеи от переохлаждения во время подводных работ. Используется в сочетании с гидрокостюмами и водолазным снаряжением. Материал: неопрен или аналогичный. Толщина материала: минимум 3 мм.
Конструкция: закрывает голову, уши и шею. Анатомическая посадка: обязательна.
Не должна стеснять движений. Теплоизоляция: обеспечивает защиту от обморожения в холодной воде.
Совместимость: использовать с гидрокостюмами и масками для дайвинга.
Должна быть устойчива к морской и пресной воде, ультрафиолетовым лучам и маслам. Материалы должны быть безопасны для контакта с кожей.
Стандарты: EN 16804, ISO 9001. Гарантия: минимум 12 месяцев. Упаковка должна обеспечивать защиту от механических повреждений и влаги. Транспортировка продукта до указанного места и разгрузка осуществляются поставщиком. Поставщик должен заранее согласовать продукт с заказчиком. Прикрепленное изображение носит исключительно информационный характер.</t>
  </si>
  <si>
    <t>Пенная жидкость PO-6TCH (6%) в соответствии с условиями ТУ 20.41.20-001-31459904-2019.
Предназначена для тушения пожаров классов «А» и «В».
Внешний вид: однородная, без осадка и расслоения.
Кинематическая вязкость при температуре 200°C: не более 100 мм²/с.
Водородное число (ph) при температуре 200°C: 6,5-8,5.
Температура замерзания: не менее -3°C.
Динамическая вязкость при 20°C: не более 1 Па*с.
Плотность при температуре 200°C: 1000-1200 кг/м³.
Плотность пены рабочего раствора:
- низкая плотность, не более 20
- средняя плотность, не менее 60
- высокая плотность, не менее 200
При средней плотности пены, полученной из рабочего раствора с объемной долей 6%, время закалки H-гептана (согласно ГОСТ Р 50588-2012) при интенсивности 0,032+0,002 дм³/м²с, не более 300 с.
Гарантийный срок хранения составляет не менее 12 лет с даты выдачи. Срок поставки не более 8 месяцев с даты изготовления. Поставщик обязан заранее согласовать товар с покупателем до совершения покупки. Срок поставки не позднее трех месяцев с даты изготовления. При поставке поставщик предоставляет: сертификат соответствия, паспорт продукции, выданный производственным предприятием, протокол лабораторных исследований и разрешительное письмо от производителя предлагаемой продукции (ДПН) или от уполномоченной им организации (дистрибьютора) в Республике Армения (ДДН). Упаковка: в заводские контейнеры из полиэтилена или полимера объемом не более 120 литров, маркированные и запечатанные. На этикетке указывается информация о производственном предприятии, производстве, сроке хранения и гарантии, количестве. Транспортировка продукции до указанного места и разгрузка (предоставление рабочих) осуществляется поставляющей организацией. Для всей партии поставщик также обязан предоставить насос для откачки пены из контейнеров.</t>
  </si>
  <si>
    <t>литр</t>
  </si>
  <si>
    <t>Стартер аккумулятора</t>
  </si>
  <si>
    <t>ПРОДУКТ</t>
  </si>
  <si>
    <t>մետր</t>
  </si>
  <si>
    <t>ք․ Երևան Շիրակի 3-րդ նրբանցք 8</t>
  </si>
  <si>
    <t>Шланг с внутренним диаметром 25 мм, материал и конструкция соответствуют стандарту EN 14540:2014, трехслойный, внешний слой из резины, средний слой из синтетической ткани, внутренний слой из резины (EPDM) толщиной не менее 0,3 мм. Головки: алюминиевые, российского типа ГР-25. Предназначен для тушения пожаров в условиях от -60 °C до +100 °C. Рабочее давление: не менее 17 мт/с (1,7 бар). Давление разрыва: не менее 4,8 мт/с (48 бар). Огнестойкость при 300 °C не менее 30 секунд. Длина: 20±1 метр. Вес на метр: 0,39±0,05 кг. Шланг должен быть маркирован надписью «Спасательная служба МИИ» по всей длине, не менее 3 надписей на каждые 20 метров шланга. Заводского изготовления. Срок службы не менее 10 лет. Упаковка: заводская, с маркировкой. На этикетке содержится информация о наименовании изделия, размере (диаметре), техническом состоянии, производителе, годе выпуска. При поставке предоставляются сертификаты соответствия EN 14540:2014 и/или ISO9001:2008 и/или ISO14001:2015 и/или IQNet OHSAS18001:2007. Несколько шлангов из поставленной партии проходят испытание на прочность, в ходе которого проверяются рабочее давление, огнестойкость и контакт с абразивной поверхностью. Заводские дефекты, возникающие в процессе эксплуатации, устраняются поставщиком в кратчайшие сроки. Поставщик должен заранее согласовать изделие с заказчиком. Прилагаемое изображение носит исключительно информационный характер.</t>
  </si>
  <si>
    <t xml:space="preserve"> метр</t>
  </si>
  <si>
    <t>42121460/2</t>
  </si>
  <si>
    <t>39522180/1</t>
  </si>
  <si>
    <t>32321180/1</t>
  </si>
  <si>
    <t>34311100/1</t>
  </si>
  <si>
    <t>37411100/1</t>
  </si>
  <si>
    <t>33191480/1</t>
  </si>
  <si>
    <t>33191480/2</t>
  </si>
  <si>
    <t>33171600/1</t>
  </si>
  <si>
    <t>37411290/1</t>
  </si>
  <si>
    <t>37411290/2</t>
  </si>
  <si>
    <t>37411290/3</t>
  </si>
  <si>
    <t>37411310/1</t>
  </si>
  <si>
    <t>37411290/5</t>
  </si>
  <si>
    <t>37411290/6</t>
  </si>
  <si>
    <t>37411310/2</t>
  </si>
  <si>
    <t>18221100/1</t>
  </si>
  <si>
    <t>37411310/3</t>
  </si>
  <si>
    <t>37411290/7</t>
  </si>
  <si>
    <t>37411290/8</t>
  </si>
  <si>
    <t>39522270/1</t>
  </si>
  <si>
    <t>37411310/4</t>
  </si>
  <si>
    <t>37411310/5</t>
  </si>
  <si>
    <t>37411290/9</t>
  </si>
  <si>
    <t>37411310/6</t>
  </si>
  <si>
    <t>35111140/1</t>
  </si>
  <si>
    <t>31151170/2</t>
  </si>
  <si>
    <t>44163300/2</t>
  </si>
  <si>
    <t xml:space="preserve"> 44511100/7</t>
  </si>
  <si>
    <t>Պետք է ունենա բարձր դիմադրողականություն աղաջրի և կոռոզիայի նկատմամբ։ Նախատեսված է մինչև 40% EAN նիտրոքսի և տաք ու սառը ջրում օգտագործելու համար։ 2 HP (բարձր ճնշում) և 5 LP (ցածր ճնշում) պորտերները ունեն պտտվող գլխիկ կոշտ խողովակների համար։ Միացման տեսակը՝ DIN։ Պաշտպանություն սառույցից, աղաջրից և այլ նյութերից։ Փաթեթավորումը պետք է ապահովի արտադրանքի անվտանգությունը տեղափոխման և պահպանման ընթացքում։ Արտադրանքի տեղափոխումը նշված վայր և բեռնաթափումն իրականացվում է մատակարարի կողմից։ Մատակարարը պետք է նախապես համաձայնեցնի ապրանքը հաճախորդի հետ։ Կից պատկերը միայն տեղեկատվական նպատակներով է։</t>
  </si>
  <si>
    <t>Данный продукт предназначен для обеспечения плавучести дайверов. Может использоваться в качестве быстросъемного грузового пояса. Тип: Грузы для дайвинга для грузовых поясов. Материал: Свинец или эквивалентный высокоплотный материал. Покрытие: Защитное (пластик/резина или эквивалент). Вес одного груза: Не менее 1 кг. Устойчивость к морской и пресной воде. Ширина пояса: Не менее 45 мм.
Длина пояса: Регулируемая, не менее 120 см. Крючок: Быстросъемный, коррозионностойкий. Функция быстрого снятия: Обязательна.
Совместимость: Стандартные грузы для дайвинга. Материалы должны быть безопасны для длительного контакта с водой и оборудованием.
Стандарты: EN 16804, ISO 9001. Гарантия: Не менее 12 месяцев. Упаковка должна обеспечивать защиту от механических повреждений и влаги. Транспортировка продукта до указанного места и разгрузка осуществляются организацией-поставщиком. Поставщик должен заранее согласовать продукт с заказчиком. Прилагаемое изображение носит исключительно информационный характер.</t>
  </si>
  <si>
    <r>
      <t>Բաճկոնը նախատեսված է</t>
    </r>
    <r>
      <rPr>
        <b/>
        <sz val="11"/>
        <rFont val="GHEA Grapalat"/>
        <family val="3"/>
      </rPr>
      <t xml:space="preserve"> լողունակություն</t>
    </r>
    <r>
      <rPr>
        <b/>
        <sz val="11"/>
        <color theme="1"/>
        <rFont val="GHEA Grapalat"/>
        <family val="3"/>
      </rPr>
      <t xml:space="preserve"> ապահովելու և անվտանգությունը բարելավելու համար ջրի վրա և ափամերձ տարածքներում աշխատելիս։ Լողունակության տեսակը՝ մշտական ​​(չփչվող): Լողունակություն՝ ոչ պակաս, քան 100 Ն: Բեռնունակություն՝ ոչ պակաս, քան 80 կգ: Արտաքին պատյանի նյութը՝ մաշվածությանը դիմացկուն նեյլոն/պոլիեսթեր: Գույնը՝ </t>
    </r>
    <r>
      <rPr>
        <b/>
        <sz val="11"/>
        <color rgb="FFFF0000"/>
        <rFont val="GHEA Grapalat"/>
        <family val="3"/>
      </rPr>
      <t xml:space="preserve"> վառ գույներ</t>
    </r>
    <r>
      <rPr>
        <b/>
        <sz val="11"/>
        <color theme="1"/>
        <rFont val="GHEA Grapalat"/>
        <family val="3"/>
      </rPr>
      <t xml:space="preserve"> (նարնջագույն/դեղին/կարմիր): Դիզայն՝ ապահովում է գլխի հենարան: Կապիչներ՝ արագ ամրացվող, ոչ պակաս, քան 2:
Կարգավորման գոտիներ՝ ոչ պակաս, քան 2:  Սուլիչ՝ պարտադիր։ Պետք է դիմացկուն լինի՝ ծովի և քաղցրահամ ջրերին, ուլտրամանուշակագույն ճառագայթներին։
Նյութերը անվտանգ լինեն մաշկի հետ շփման համար։ Ստանդարտներ և կանոնակարգեր՝  ISO 12402 / EN ISO 12402,  ISO 9001 
Կարգավորելի լինի տարբեր մարմնի տեսակներին համապատասխանելու համար։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r>
  </si>
  <si>
    <t>Шланг</t>
  </si>
  <si>
    <r>
      <t xml:space="preserve">Ջրային որոնման սարքը պետք ե ունենա </t>
    </r>
    <r>
      <rPr>
        <b/>
        <sz val="11"/>
        <color rgb="FFFF0000"/>
        <rFont val="GHEA Grapalat"/>
        <family val="3"/>
      </rPr>
      <t xml:space="preserve"> </t>
    </r>
    <r>
      <rPr>
        <b/>
        <sz val="11"/>
        <color theme="1"/>
        <rFont val="GHEA Grapalat"/>
        <family val="3"/>
      </rPr>
      <t xml:space="preserve">սենսորային էկրան՝ լավ տեսանելիության համար բոլոր անկյուններից և բևեռացված ոսպնյակների միջոցով
Սարքի էկրանը DownScan-ով և նոր SideScan դիտմամբ։ էկրանի չափը՝ 16 դյույմ։
Իրական ժամանակի քարտեզագրում C-MAP® Genesis Live-ի միջոցով։  Նոր ActiveTarget® Scout և Ghost® Trolling Motor 360 քարտեզի համընկնող դիտումների աջակցություն
Մեծ, կարգավորվող ստեղներ, Power-Pole® խարիսխների, Ghost® տրոլինգային շարժիչների, ավտոպիլոտի և Lowrance Outboard Pilot-ի սենսորային էկրանով կառավարում։
կապը՝ NMEA 2000®, WiFi և Bluetooth®։SideScan-ում FishReveal դիտման համար անհրաժեշտ է լրացուցիչ S3100 սոնար մոդուլ և  և Active Imaging HD Fish Reveal սենսոր,
Active Imaging HD. SideScan և DownScan տեխնոլոգիաները ապահովում են կառուցվածքի կատարյալ տեսարաններ, ինչպես նավակի կողքին, այնպես էլ ներքևում: Սարքի էկրանը հնարավորություն է տալիս արագորեն նույնականացնել պատկերները։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</si>
  <si>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Սարքը նախատեսված է 15-ից մինչև 65 կգ քաշ ունեցող կենդանիների անվտանգ բռնելու, զսպելու և ժամանակավոր անշարժացման համար: Այն բաղկացած է ձողից՝ ճկուն ճոպանից, որի օղակը ինքնաձգմամբ, ապահովում է կենդանիների անվտանգ հեռակա բռնումը և օղակի վթարային արձակումը: Սարքը պետք է ներառի նաև էլեկտրական ցնցումներ առաջացնող սարքավորում: Տեխնիկական բնութագրեր՝ ձողի - նյութը՝ ալյումինե համաձուլվածք կամ հարվածակայուն պոլիկարբոնատ։ Երկարությունը՝ 90-150 սմ, տրամագիծը՝ 20-32 մմ, ծածկույթը՝ չսահող և դիէլեկտրիկ: Կառուցվածքի տեսակը՝ օղակի ճոպանի նյութը բազմաշերտ պողպատ: Պատյան</t>
    </r>
    <r>
      <rPr>
        <b/>
        <sz val="11"/>
        <color theme="3"/>
        <rFont val="GHEA Grapalat"/>
        <family val="3"/>
      </rPr>
      <t xml:space="preserve">ը՝ ՊՎՔ  կամ  ջերմապլաստիկ պոլիուրեթան: </t>
    </r>
    <r>
      <rPr>
        <b/>
        <sz val="11"/>
        <color theme="1"/>
        <rFont val="GHEA Grapalat"/>
        <family val="3"/>
      </rPr>
      <t xml:space="preserve">Տրամագիծը՝ 3.5 մմ-ից մինչև 5մմ, օղակի երկարություն՝ 45-90 սմ: Կողպման տեսակ՝ ավտոմատ (զսպանակային կամ լծակային համակարգ): Ամրացման մեխանիզմի տեսակը՝ զսպանակային, ամրացման ուժ՝ 30–80 Ն (ոչ տրավմատիկ)։ Վթարային արձակում՝ լծակ կամ արագ արձակման կոճակ։ Էլեկտրական ցնցումների սարքի պարամետրերը՝ հոսանք 1–3 մԱ, լարում 20–60 կՎ, իմպուլսի տևողություն 0.5–3 վրկ։  Էրգոնոմիկա և աշխատանքային բնութագրեր՝ բռնակը ռետինե, չսահող։ Սարքի քաշը՝ 350–650 գ։  Աշխատանքային ջերմաստիճանի միջակայք՝ –20°C-ից մինչև +50°C։ Պաշտպանություն խոնավությունից, ուլտրամանուշակագույն ճառագայթումից և աղտոտումից։ Հուսալիություն և ծառայության ժամկետ - ինքնաձգման մեխանիզմի շահագործումը՝ 5,000–10,000 ցիկլ։ Մալուխի ձգման ամրությունը՝ 250–400 կգ։ Պատյանը՝ դիմացկուն մաշվածությանը, քիմիական նյութերի և խոնավության նկատմամբ։ Մատակարարման պահանջներ՝ ապրանքը պետք է լինի նոր, գործարանային արտադրության և համապատասխանի վերոնշյալ տեխնիկական բնութագրերին։ Մատակարարը պետք է նախապես համաձայնեցնի պատվիրատուի հետ։ Մատակարարումն իրականացվում է գործարանային փաթեթավորմամբ, որը ապահովում է ապրանքի պաշտպանությունը։ Ապրանքը պետք է լինի ամբողջությամբ հավաքված և պատրաստ օգտագործման։ Երաշխիքային ժամկետը՝ ոչ պակաս, քան 12 ամիս։ Մատակարարը պարտավոր է վերանորոգել կամ փոխարինել ապրանքը, եթե հայտնաբերվի գործարանային թերություններ։ Որակի և անվտանգության պահանջներ՝ նյութերը պետք է լինեն անվտանգ, ոչ թունավոր և դիմացկուն կոռոզիային և արտաքին ազդեցություններին։ </t>
    </r>
    <r>
      <rPr>
        <b/>
        <sz val="11"/>
        <color rgb="FFFF0000"/>
        <rFont val="GHEA Grapalat"/>
        <family val="3"/>
      </rPr>
      <t xml:space="preserve"> </t>
    </r>
    <r>
      <rPr>
        <b/>
        <sz val="11"/>
        <color theme="1"/>
        <rFont val="GHEA Grapalat"/>
        <family val="3"/>
      </rPr>
      <t>Ապրանքի տեղափոխումը նշված վայր և բեռնաթափումը իրականացվում է մատակարարող կազմակերպության կողմից։ Կցված նկարը կրում է տեղեկատվական բնույթ։</t>
    </r>
  </si>
  <si>
    <r>
      <t xml:space="preserve">Արտադրողականությունը առնվազն՝ 100 լ/րոպե։ 1 ժամում (0-ից մինչև 300 բար) լիցքավորում է 10 լիտրանոց 3 հատ բալոններ։ Առավելագույն ճնշումը՝ 330 բար։ Շարժիչի հզորությունը առնվազն՝ 2.2 կՎտ։ Շարժիչ 1 ֆազ, առավելագույնը՝ 230 Վ, 50 Հց։  Սեղմման աստիճանների քանակ 3։ Կոմպրեսորի ծնկաձև լիսեռի պտտման հաճախականությունը առնվազն ՝ 2300 պտ/րոպե։ Ֆիլտրացիոն համակարգը P21՝առնվազն 140 մ³ օդի պատրաստման համար։ Կոմպրեսորի կառավարման համակարգով, էլեկտրաշարժիչի ավտոմատ պաշտպանիչ անջատիչ, գործարկման և կանգնեցման անջատիչ՝ միացման մալուխով։ Կոնդենսատի բացթողում ՝ ձեռքով։ Կոմպրեսորը փոխադրելի: Շրջանակի նյութը պողպատ։ Երկարություն </t>
    </r>
    <r>
      <rPr>
        <b/>
        <sz val="11"/>
        <rFont val="GHEA Grapalat"/>
        <family val="3"/>
      </rPr>
      <t>660 մմ, Լայնությունը՝ 360 մմ, բարձրությունը՝ 420 մմ (շեղումը՝ 10մմ)։ Քաշը առավելագույնը 46 կգ։ Երաշխիքը՝ 12 ամիս։ Մատակարարը ապրանքը նախապես պետք է համաձայնեցնի պատվիրատուի հետ, իսկ մատակարարելուց ապրանքի բեռնաթափումը իրականացնի իր ուժերով։ Կցված նկարը կրում է տեղեկատվական բնույթ։</t>
    </r>
  </si>
  <si>
    <r>
      <t>Աղետի գոտում փլատակների տակ որոնող տեսասարք 
Սարքի մագնիսական սենսորը բաղկացած է ավտոմատ սկանավորման երեք (xyz)  առանցքից։
Աշխատանքային ջերմաստիճանը՝ -20-ից +40,
Աշխատանքային հաճախականությունը՝</t>
    </r>
    <r>
      <rPr>
        <b/>
        <sz val="11"/>
        <rFont val="GHEA Grapalat"/>
        <family val="3"/>
      </rPr>
      <t xml:space="preserve"> 433 (շեղումը +/-30) ՄՀց.</t>
    </r>
    <r>
      <rPr>
        <b/>
        <sz val="11"/>
        <color theme="1"/>
        <rFont val="GHEA Grapalat"/>
        <family val="3"/>
      </rPr>
      <t xml:space="preserve">
Սկանավորման հաճախականությունն առավելագույնը՝ </t>
    </r>
    <r>
      <rPr>
        <b/>
        <sz val="11"/>
        <rFont val="GHEA Grapalat"/>
        <family val="3"/>
      </rPr>
      <t>5 ԳՀց</t>
    </r>
    <r>
      <rPr>
        <b/>
        <sz val="11"/>
        <color theme="1"/>
        <rFont val="GHEA Grapalat"/>
        <family val="3"/>
      </rPr>
      <t>,
Փոխարկչի լայնության մոդուլյացիայի հաճախականություն</t>
    </r>
    <r>
      <rPr>
        <b/>
        <sz val="11"/>
        <rFont val="GHEA Grapalat"/>
        <family val="3"/>
      </rPr>
      <t xml:space="preserve">ը՝ 1950 (շեղումը +/-30)  կՀց, </t>
    </r>
    <r>
      <rPr>
        <b/>
        <sz val="11"/>
        <color theme="1"/>
        <rFont val="GHEA Grapalat"/>
        <family val="3"/>
      </rPr>
      <t xml:space="preserve">
Ներքին օպերատիվ հիշողությունն առնվազն՝ 2 Գբ,
Թվային սենսորային սկանավորում առնվազն՝ 64 պիքս.,
Սկանավորման խորությունն առնվազն՝ 50 մ,
Սարքն աջակցում է 1pps լազերային տեխնոլոգիային,
Ռադար՝ միկրոալիքային դոպլերային ռադար,
Ծրագրի ներկայացման ձևաչափը՝ 4D(DAT)CVS 3D և 3D փոխանցումով։
Սարքը բաղկացած է տեղափոխման համար նախատեսված  երկու քեյսից։ Հիմնական բլոկը, սենսորային տվիչը, սնուցման մալուխը, սնուցման բլոկը, սնուցման բլոկի լիցքավորիչը, պարանոցի ժապավենը, օգտագործողի ձեռնարկը։ </t>
    </r>
    <r>
      <rPr>
        <b/>
        <sz val="11"/>
        <color rgb="FFFF0000"/>
        <rFont val="GHEA Grapalat"/>
        <family val="3"/>
      </rPr>
      <t xml:space="preserve"> </t>
    </r>
    <r>
      <rPr>
        <b/>
        <sz val="11"/>
        <color theme="1"/>
        <rFont val="GHEA Grapalat"/>
        <family val="3"/>
      </rPr>
      <t xml:space="preserve"> Ծրագրի ապահովում՝ ՀՀ-ի համար։ Մատակարարման ժամանակ ներկայացնում է ստանդարտներին համապատասխանության սերտեֆիկատ՝ տրված արտադրողի կողմից, ինչպես նաև առնվազն 1 տարվա երաշխիք։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</si>
  <si>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Սարքը համատեղում է MULTI-APP կառավարման տուփը հետևյալի հետ.
- 3 սեյսմիկ սենսորներ (SEARCH սարքեր)՝ հայտնաբերելու բեկորների տակ գտնվող մարդկանց կողմից առաջացած թրթռումները և գտնելու նրանց դիրքերը փլատակների տակ
- գունավոր որոնման տեսախցիկ՝</t>
    </r>
    <r>
      <rPr>
        <b/>
        <sz val="11"/>
        <color rgb="FFFF0000"/>
        <rFont val="GHEA Grapalat"/>
        <family val="3"/>
      </rPr>
      <t xml:space="preserve"> </t>
    </r>
    <r>
      <rPr>
        <b/>
        <sz val="11"/>
        <color theme="1"/>
        <rFont val="GHEA Grapalat"/>
        <family val="3"/>
      </rPr>
      <t>զոհերին տեսողականորեն գտնելու համար և ջերմային պատկերի որոնման տեսախցիկ՝ թեժ կետերը հայտնաբերելու համար:
Որոնող սեյսմիկ դետեկտորները, որոնք նաև կոչվում են «սեյսմիկ լսողական սարքավորում», չափազանց զգայուն են։ Սա</t>
    </r>
    <r>
      <rPr>
        <b/>
        <sz val="11"/>
        <rFont val="GHEA Grapalat"/>
        <family val="3"/>
      </rPr>
      <t>րքն ունի 3 անլար սեյսմիկ սենսորներ</t>
    </r>
    <r>
      <rPr>
        <b/>
        <sz val="11"/>
        <color theme="1"/>
        <rFont val="GHEA Grapalat"/>
        <family val="3"/>
      </rPr>
      <t xml:space="preserve">, որոնցից յուրաքանչյուրն ունի 100 մ անխոչընդոտ հեռահարություն ( ապահովում է օպտիմալ կապ և լուսադիոդային կոճակ՝ տուփի հետ կապը ցույց տալու համար): Գունավոր որոնման տեսախցիկի գլխիկը  թույլ է տալիս տեսողական տեղորոշել դժվար հասանելի վայրերում արգելափակված մարդկանց: Հնարավոր է նաև զրուցել տուժածների հետ՝ ինտեգրված խոսափողի/բարձրախոսի միջոցով: Գունավոր որոնման տեսախցիկը պտտվում է 260°-ով, անջրանցիկ է և հագեցած է լուսադիոդներով՝ զոհերին մթության մեջ ավելի լավ տեսնելու համար: Կցված լինելով գերթեթև ածխածնային մանրաթելից հեռադիտակային բևեռին, այն կարող է հասնել անմատչելի տարածքներ մինչև 2,4 մ հեռավորության վրա, երբ այն երկարացվի (4 մ տարբերակը հասանելի է): TIC ջերմային պատկերների որոնման տեսախցիկը միացված է գունավոր տեսախցիկի փոխարեն:
Այն ապահովում է ջերմային տեսարան՝ հայտնաբերելու կենդանի մարմնի ջերմության աղբյուրը և արագացնել տուժածի գտնվելու վայրը: Այն օգտագործվում է տարբեր դեպքերում՝ հետախուզություն, որոնումներ մթության մեջ, փոշոտ միջավայրում կամ ծխով լցված վայրերում և այլն: ՆԱՎԻԳԱՑՄԱՆ ԻՆՏԵՐՖԵՅՍ, որը նախատեսված է տեսողական որոնման համար։ Այս սարքի նավիգացիոն ինտերֆեյսը նախատեսված է տեսողական որոնման համար: Այս տուփը կարող է միացված լինել նաև. Լրացուցիչ RD90 որոնման տեսախցիկ, անջրանցիկ մինչև 90 մ մեծ խորություններում հետախուզման համար: Լրացուցիչ RD90 գունավոր տեսախցիկը մեծ խորության վրա որոնելու հնարավորություն է տալիս: 
սարքն ունի  գերլայն շերտով (UWB) գետնին ներթափանցող ռադիոտեղորոշիչ սենսոր , որը հայտնաբերում է շարժումները 50 սմ բետոնի միջով: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</si>
  <si>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rPr>
        <b/>
        <sz val="11"/>
        <rFont val="GHEA Grapalat"/>
        <family val="3"/>
      </rPr>
      <t>Սենսորը պետք է հագեցած լինի ալեհավաքներով և օգտագործողի համար հարմար ինտերֆեյսով, ձնահոսքի ազդանշանային ընդունիչը իրական ժամանակում հետադարձ կապ է տրամադրում թաղված անձի հեռավորության և ուղղության վերաբերյալ՝ օգնելով փրկարարներին ճշգրիտ որոշել նրա գտնվելու վայրը: Հաղորդիչ-ընդունիչը ունի բազմաթիվ որոնման ռեժիմներ, որոնք թույլ են տալիս օգտատերերին անցնել ազդանշանների ընդունման և փոխանցման միջև՝ փրկարարական գործողությունների ընթացքում առավելագույն արդյունավետության համար: Հիմնական հատկանիշներ  առավելագույն քաշը 300 գրամ: Մարտկոցի աշխատանքային ժամանակը՝ ոչ պակաս 200 ժամ։ Հեռավորությունը նվազագույնը՝ 50 մետր։
Ձայնային հրամանների հնարավորություն։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r>
    <r>
      <rPr>
        <b/>
        <sz val="11"/>
        <color theme="1"/>
        <rFont val="GHEA Grapalat"/>
        <family val="3"/>
      </rPr>
      <t xml:space="preserve">
</t>
    </r>
  </si>
  <si>
    <t>Դիմակը պետք է ապահովի 180° լավ տեսանելիություն և բնական շնչառություն քթով, չառաջացնելով ծնոտի հոգնածություն, բերանը կմնա ազատ, ինչը թույլ է կտա խոսել։ Օդի շրջանառության համակարգի շնորհիվ նվազում է քրտնարտադրությունը։ Յուրաքանչյուր շնչառության ժամանակ ճնշումը ավտոմատ հավասարվում է՝ շնորհիվ ներկառուցված շնչառական մեխանիզմի։ Շնչելիս դիմակի ներսում կուտակված ջուրը ավտոմատ դուրս է գալիս արտահոսքի/արտաշնչման փականի միջոցով։ 
Պնևմատիկ հավասարակշռված երկրորդ աստիճանը ապահովում է հավասար ու հեշտ շնչառություն՝ անկախ  ներսի ճնշումից, կարգավորիչ բռնակը հնարավորություն է տալիս ջրասուզակին ստանալ անհրաժեշտ օդային հոսք ցանկացած պայմաններում։ Ներդրված «ներսուզում/վերելք» (Venturi) լծակը օգնում է կանխել ազատ օդի հոսքը մակերեսին կամ ծանր պայմաններում։ CE սերտիֆիկացում՝ 89/686/CEE դիրեկտիվի համապատասխան, UNI EN250 ստանդարտով՝ ջրային գործունեության, ներառյալ ցածր ջերմաստիճանների (&lt;10°C) համար։ Օդի մատակարարման համակարգն ունի երեք ուղղությամբ կառավարման մեխանիզմ՝ վերև/ներքև, լայն/նեղ, մոտ/հեռու։ Օդի շրջանառությունը իրականացվում է հատուկ խցիկի միջոցով, որպեսզի CO₂–ը չխառնվի թարմ օդին։ Միակողմանի շրջանառությունը պահպանում է դիմակը մաքուր։ Մակերեսային օդային փականը հեշտ օգտագործման համար է, ունի ամուր կառուցվածք, մեծ օդանցքներ և թույլ է տալիս ջրասուզակին շնչել շրջակա օդը ջրի վրա։ Ունի ուղղորդված արտահոսք և արտահոսքի փական։ Փաթեթավորումը պետք է ապահովի ապրանքի անվտանգությունը տեղափոխման և պահպանման ընթացքում։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</si>
  <si>
    <r>
      <t>Լապտերը նախատեսված է ստորջրյա լուսավորության համար՝ մինչև 100 մետր խորության վրա։ Ստորջրյա լուսային հոսքի նվազագույն հզորությունը՝  15,000 լյումեն: Լուսավորության ռեժիմների քանակը՝ առնվազն 5, ներառյալ՝ լայն ճառագայթ, նեղ ճառագայթ, միջին ռեժիմ, ստրոբոսկոպ (SOS/արտակարգ իրավիճակ) և SOS ազդանշան: Աշխատանքային խորություն՝ առնվազն 100 մետր: Ջրակայունության վարկանիշ՝ IPX8 կամ ավելի բարձր: Մարտկոցի տեսակ՝ լիթիում</t>
    </r>
    <r>
      <rPr>
        <b/>
        <sz val="11"/>
        <color rgb="FFFF0000"/>
        <rFont val="GHEA Grapalat"/>
        <family val="3"/>
      </rPr>
      <t xml:space="preserve">: </t>
    </r>
    <r>
      <rPr>
        <b/>
        <sz val="11"/>
        <color theme="1"/>
        <rFont val="GHEA Grapalat"/>
        <family val="3"/>
      </rPr>
      <t xml:space="preserve">Մարտկոցի աշխատանքային ժամանակ՝ առնվազն 2.5 ժամ: Ծովային որակի անոդացված ալյումինից կամ այլ կոռոզիակայուն նյութից պատրաստված պատյան: Հարվածակայուն կառուցվածք: Կոփված ապակին քերծվածքներից դիմացկուն է: Հարմարավետ, էրգոնոմիկ բռնակ կամ սարքավորումներին ամրացնելու հնարավորություն: Ստանդարտների պահանջներ - Մատակարարվող լապտերը և արտադրողը պետք է համապատասխանեն հետևյալ ստանդարտներին. ISO 9001:2015 — Արտադրողի որակի կառավարման համակարգ: IEC 60529 — Պատյանի պաշտպանության վարկանիշ (IPX8): IEC 62133 — Լիթիումային մարտկոցների անվտանգություն: ISO 13102 — Լուսավորման սարքավորումներ ստորջրյա օգտագործման համար (եթե կա): Փաթեթի պարունակություն՝ սուզվելու լապտեր — 1 հատ: Մարտկոց — 1 հատ: (կամ մարտկոցային փաթեթ):
Լիցքավորիչ — 1 հատ, կապ/ամրակ — 1 հատ: Օգտագործողի ձեռնարկ ռուսերեն կամ անգլերեն լեզուներով: Արտադրողի բնօրինակ փաթեթավորումը:
Մատակարարման պահանջներ՝ Ապրանքները պետք է լինեն նոր, չօգտագործված: Երաշխիքային ժամկետը՝ առնվազն 12 ամիս: </t>
    </r>
    <r>
      <rPr>
        <b/>
        <sz val="11"/>
        <color theme="1"/>
        <rFont val="GHEA Grapalat"/>
        <family val="3"/>
      </rPr>
      <t>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r>
  </si>
  <si>
    <t>Ջրասուզական բաճկոն</t>
  </si>
  <si>
    <r>
      <t>Սարքը նախատեսված լինի աշխատելու մինչև 60 մետր խորության պայմաններում և ապահովվի  կայուն աշխատանք ցածր ջերմաստիճանի միջակայքում՝ -7°C-ից մինչև -9°C։ Չափվող առավելագույն խորությունը․ ≥ 60 մ։ Ճշգրտություն՝  ±0.1–0.5 մ։ Ցուցադրման էկրան․ LCD կամ OLED, լուսավորված (backlight)։  Հիմնական ֆունկցիա․ իրական ժամանակում խորության ցուցադրում։ Կառավարման կոճակներ՝ սառը ձեռնոցով աշխատելու հնարավորությամբ, Ցրտադիմացկուն և ջրադիմացկուն պատյան։ Մարտկոցը նախատեսված լինի  երկարատև աշխատանքի համար։  Ջրադիմացկունություն․ նվազագույնը</t>
    </r>
    <r>
      <rPr>
        <b/>
        <sz val="11"/>
        <rFont val="GHEA Grapalat"/>
        <family val="3"/>
      </rPr>
      <t xml:space="preserve"> IP67 կամ IP68։</t>
    </r>
    <r>
      <rPr>
        <b/>
        <sz val="11"/>
        <color theme="1"/>
        <rFont val="GHEA Grapalat"/>
        <family val="3"/>
      </rPr>
      <t xml:space="preserve">  Լիցքավորվող </t>
    </r>
    <r>
      <rPr>
        <b/>
        <sz val="11"/>
        <rFont val="GHEA Grapalat"/>
        <family val="3"/>
      </rPr>
      <t>լիթիումային մարտկոց։</t>
    </r>
    <r>
      <rPr>
        <b/>
        <sz val="11"/>
        <color theme="1"/>
        <rFont val="GHEA Grapalat"/>
        <family val="3"/>
      </rPr>
      <t xml:space="preserve">
Աշխատանքային տևողություն՝ ≥ 15–20 ժամ ։  Լրացուցիչ ֆունկցիաներ՝ Սահմանային խորության ազդանշան (visual/audio)։
Ավտոմատ լույսի միացում թույլ լուսավորության ժամանակ, Ավտոմատ և ձեռքով զրոյացում (Zero/Calibrate)։ Տվյալների պահպանման հնարավորություն (log memory)։ Կոմպլեկտավորում՝ Ձեռքի խորաչափիչ – 1 հատ, Մարտկոց / լիցքավորիչ, Կոմպակտ պաշտպանիչ պայուսակ, Օգտագործման հրահանգներ։
Երաշխիքային փաստաթուղթ՝ Արտադրության որակ և անվտանգություն - ГОСТ ISO 9001–2011 — Որակի կառավարման համակարգ, ГОСТ ISO 14001–2016 — Բնապահպանական կառավարման համակարգ, ГОСТ 12.1.030–81 — Էլեկտրանվտանգության պահանջներ,ГОСТ 8.001–80 — Չափումների և չափիչ սարքերի պետական համակարգ, ГОСТ 8.009–84 — Չափիչ սարքերի ճշգրտության դասերի ընդհանուր պահանջներ, ГОСТ 8.326–89 — Էլեկտրոնային չափիչ սարքերի ստուգման, կանոններ, ГОСТ 8.579–2002 — Մթնոլորտային ճնշման և ճնշման սենսորների չափագրում։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</si>
  <si>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Հեշտ օգտագործվող ինտերֆեյսը մեկ էկրանին հստակ և հարմար կերպով պետք է ցուցադրի  բոլոր անհրաժեշտ տեղեկությունները: Երեք կառավարման կոճակները ապահովում են արագ մուտք դեպի սուզման համակարգչի բոլոր գործառույթները: Օգտագործելով  պլանշետ կամ սմարթֆոն և DiverLog հավելվածը , հնարավորություն կառավարել  համակարգչի կարգավորումները Bluetooth Smart 4.0 տեխնոլոգիայի միջոցով և փոխանցել ձեր սուզման բոլոր տվյալները էլեկտրոնային գրանցամատյան:
Արտոնագրված հաշվարկման ալգորիթմը հաշվի է առնում շնչառական գազի մնացորդային քանակը իրական ժամանակում: Աշխատում է երեք փոխանցիչների (և երեք գազային խառնուրդների) հետ միաժամանակ: Հեշտ ընթեռնելի գրաֆիկական կողմնացույցը առանցքակալի կողպեքով։ Լիթիում-իոնային լիցքավորվող մարտկոց (մինչև 30 ժամ աշխատանք 100% պայծառությամբ): Անսահմանափակ անցում չորս Nitrox գազային խառնուրդների միջև մինչև 100% O2: Ֆունկցիաներ՝
ավտոմատ բարձրության կարգավորում սուզման պլանավորող, ավտոմատ անվտանգության կանգառի հետհաշվարկ, 4 աշխատանքային ռեժիմ՝ օդ,</t>
    </r>
    <r>
      <rPr>
        <b/>
        <sz val="11"/>
        <color rgb="FFFF0000"/>
        <rFont val="GHEA Grapalat"/>
        <family val="3"/>
      </rPr>
      <t xml:space="preserve"> </t>
    </r>
    <r>
      <rPr>
        <b/>
        <sz val="11"/>
        <color theme="1"/>
        <rFont val="GHEA Grapalat"/>
        <family val="3"/>
      </rPr>
      <t xml:space="preserve">չափիչ և ազատ սուզում, խորը կանգառի գործառույթ, քաղցր/աղի ջրի կարգավորում: Հավաքածուն ներառում է՝ համակարգչի մալուխ, առաձգական ամրակ, պաշտպանիչ էկրան, արագ մեկնարկի ձեռնարկ, օգտագործողի ձեռնարկ, անվտանգության տեղեկատվական թերթիկ, DiverLog+ գրքույկ։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</si>
  <si>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t>Չոր հագուստը ապահովում է մարմնի հաստատուն ջերմություն: Ծածկույթի երկու արտաքին շերտերը պահվում են առանձին՝ շնորհիվ նեյլոնե զսպանակների: Ներառված են՝ 5/7 մմ ջրակայուն H1 օդափոխվող գլխարկ, 1000 դենյե ջրակայուն մեջքի պայուսակ, փչվող խողովակ, պահեստային սիլիկոնե ճարմանդներ՝ մեկ ձեռքի ճարմանդ, մեկ պարանոցի ճարմանդ: Ծավալուն ցանցային ներքին ծածկույթը պահպանում է օդի հաստատուն ծավալ։ Օդային բարձիկ՝ մարմնի և հիդրոկոստյումի արտաքին պատյանի միջև: Սառը ջրում սուզվելիու հնարավորություն:  Հիդրոկոստյումի ներսում մշտական ​​օդափոխությունը կանխում է խտացումը և պահպանում մարմինը չոր: 3D ցանցային ծածկույթը ապահովում է ճնշման հավասարաչափ բաշխում հագուստի ներսում և հուսալի լողունակության կառավարում։ Հագուստը չի սեղմվում,  և օդը ազատորեն շրջանառվում է: 3D ծածկույթը ստեղծում է մեղմ բարձիկային էֆեկտ և մեղմացնում է պինդ առարկաների անսպասելի հարվածները: Օդային ծածկույթը առանձին չէ. այն ամրացված է կոստյումին և անբաժանելի է դրա համար՝ ապահովելով հեշտ հագնվելը:  Արագ արձակվող սիլիկոնային դաստակի և պարանոցի կնիքներ։Չոր կոստյումի արտաքին պատյանը պատրաստված է բուտիլ տրիլամինատից:  Ստորին մեջքի վրա նախշավոր պոլիուրեթանային ծածկույթը պաշտպանում է քայքայումից և ապահովում է չսահող բռնվածք նստած ժամանակ: Ներկառուցված կոշիկներ։ Առջևի և հետևի մասում առաձգական գոտկատեղի սեղմման գոտի, հանվող կախոցներ: Ամրապնդված հորիզոնական ուսային կայծակաճարմանդներ՝ պաշտպանիչ մեկուսիչ թևքերով։ Ջերմ թևքեր պարանոցի և ձեռքերի վրա։  Երկու ընդարձակվող, ընդարձակ ազդրային գրպաններ՝ ներկառուցված D-օղակներով՝ պարագաներ ամրացնելու համար։ Ստանդարտներ ISO 15027-1 — Պաշտպանիչ հագուստներ ջրում մասնագիտական ​​օգտագործման համար։ ISO 15027-2 — Ջերմային պաշտպանության փորձարկումներ։
ISO 15027-3 — Նվազագույն պահանջներ և փորձարկման մեթոդներ։ ISO 12402 / EN 12402 Լողունակության և փրկարարական սարքավորումների ստանդարտներ։
  ISO 13688 Պաշտպանիչ հագուստի ընդհանուր պահանջներ՝ էրգոնոմիկա, չափսեր, նյութի անվտանգություն։ EN 14225-2 (Եվրոպական համարժեքը չոր կոստյումների համար),Սուզորդական չոր կոստյումներ՝ փորձարկման մեթոդներ, հաստություն, ամրություն, կարեր, ջրակայունություն։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</si>
  <si>
    <r>
      <t>Նյութ՝ քողարկող սիլիկոն։ Եռաբաղադրիչ ձուլվածքներ։ Ունի Վինիլային ՊՎ կոմբինեզոններից տարբերվող սիլիկոնային</t>
    </r>
    <r>
      <rPr>
        <b/>
        <sz val="11"/>
        <rFont val="GHEA Grapalat"/>
        <family val="3"/>
      </rPr>
      <t xml:space="preserve"> գործվածք։ Նյութի առաձգական հատկությունների շնորհիվ գործվածքը չի ճաքում, բայց միևնույն է, այն չպետք է օգտագործվի զրոյից ցածր ջերմաստիճաններում։ Եղանակ՝ Գարուն/Աշուն։ Գույն՝ Քամուֆլաժ։ Տեսակ՝ Ջրային կոմբինեզոն։ Նյութ՝ Վինիտոլ։ Չափս՝ 43-46, Վերին նյութ՝ Վինիտոլ, Կոշիկի նյութ՝ ՊՎՔ, Քաշը մինչև ՝ 2.5։ Մատակարարը ապրանքը նախապես պետք է համաձայնեցնի պատվիրատուի հետ։ Կցված նկարը կրում է տեղեկատվական բնույթ։
</t>
    </r>
  </si>
  <si>
    <r>
      <t xml:space="preserve">Ջրասուզական կոստյումներ (Թաց) նախատեսված են  ջրում սուզվելու և փրկարարական գործողությունների ժամանակ օգտագործելու համար: Դրանք ապահովում են ջերմամեկուսացում, մարմնի պաշտպանություն և շարժման ազատություն: Նեոպրենի հաստությունը՝ 7 մմ, ապահովում է ջերմություն չափավոր սառը ջրում: Նյութը՝  ձգվող, բարձր խտության նեոպրեն: Ձգվող նյութը պետք է ապահովի շարժման ազատություն և հարմարավետություն երկարատև կրելու ժամանակ: Կառուցվածքը՝ անատոմիական կտրվածք: Փափուկ թևքեր ձեռքերի և ոտքերի վրա: Անվտանգ կայծակաճարմանդ (մեջքի կամ կրծքավանդակի վրա): Աշխատանքային ջերմաստիճանի միջակայք՝ +10°C-ից մինչև +20°C։
 Ջրահագուստները պետք է համապատասխանեն միջազգային որակի և անվտանգության ստանդարտներին՝ ISO 12402-5 / ISO 12402-6 – նյութերի և անհատական ​​պաշտպանիչ միջոցների պահանջներ: ISO 15027-1 – Կրողների պաշտպանությունը սառը ջրից (պաշտպանիչ հագուստների ընդհանուր պահանջներ): ISO 9785 – Նյութի որակը և կարերի ամրությունը։ : ISO 9001:2015 – Արտադրողի որակի կառավարման համակարգ։ Մատակարարման պայմաններ՝ Արտադրանքը պետք է լինի նոր, չօգտագործված։ Դրանց պետք է կցվեն ապրանքի տվյալների թերթիկ և </t>
    </r>
    <r>
      <rPr>
        <b/>
        <sz val="11"/>
        <rFont val="GHEA Grapalat"/>
        <family val="3"/>
      </rPr>
      <t>արտադրանքի վերաբերյալ երաշխիք։ Երաշխիքի ժամկետը առնվազն 12 ամիս է։ Փաթեթավորումը պետք է ապահովի պաշտպանություն մեխանիկական վնասվածքներից և խոնավությունից: Ապրանքի տեղափոխումը նշված վայր</t>
    </r>
    <r>
      <rPr>
        <b/>
        <sz val="11"/>
        <color theme="1"/>
        <rFont val="GHEA Grapalat"/>
        <family val="3"/>
      </rPr>
      <t xml:space="preserve">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r>
  </si>
  <si>
    <t>Դիմակը նախատեսված է աչքերը պաշտպանելու և աշխատանքի ընթացքում տեսանելիությունն ապահովելու համար։
Նյութ՝ սիլիկոն, բժշկական որակի կամ հիպոալերգիկ: Լինզայի նյութ՝ կոփված ապակի: Տեսադաշտ՝ լայն: Հերմետիկությունը՝ ամբողջական։Ամրացման համակարգ՝ կարգավորվող ժապավեն։Համատեղելիություն՝ համատեղելի ստանդարտ շնչափողների հետ։ Չափս՝ ունիվերսալ։ Ստանդարտներ՝ EN 16805, ISO 9001, CE։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</si>
  <si>
    <t>Լողակները նախատեսված են սուզվելու, փրկարարական և արտակարգ իրավիճակներում օգտագործելու համար։ Դրանք ապահովում են արդյունավետ ստորջրյա շարժիչ ուժ, երբ կրվում են հիդրոկոստյումի և սուզվելու կոշիկների հետ։Նյութ՝ ռետինե/ջերմապլաստիկ առաձգական։ Ոտնաթաթի նյութ՝ ամրացված ռետին։ Սայրի երկարություն՝ առնվազն 50 սմ։
ամրացման տեսակ՝ կարգավորվող ժապավեն։ Համատեղելիություն՝  օգտագործել սուզվելու կոշիկների հետ։ Ծովի և քաղցրահամ ջրերի նկատմամբ դիմադրություն՝ պարտադիր։ Ստանդարտներ և նորմեր՝ EN 16804, ISO 9001։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</si>
  <si>
    <r>
      <t>Կոշիկները նախատեսված են սուզվելու ժամանակ ոտքը և կոճը պաշտպանելու համար: Բաց կրունկով լողակներով օգտագործելիս դրանք ապահովում են ջերմամեկուսացում, պաշտպանություն մեխանիկական վնասվածքներից և հարմարավետություն ջրի մեջ երկար ժամանակ անցկացնելու ժամանակ:
Դիզայնը՝ բարձր կտրվածքով, մինչև կոճը։ Հիմնական նյութ</t>
    </r>
    <r>
      <rPr>
        <b/>
        <sz val="11"/>
        <rFont val="GHEA Grapalat"/>
        <family val="3"/>
      </rPr>
      <t xml:space="preserve">ը՝ նեոպրեն </t>
    </r>
    <r>
      <rPr>
        <b/>
        <sz val="11"/>
        <color theme="1"/>
        <rFont val="GHEA Grapalat"/>
        <family val="3"/>
      </rPr>
      <t xml:space="preserve">։ Նյութի հաստություն՝ առնվազն 3 մմ։ Ներբան՝ ճկուն, չսահող, ռետինե։ Կապման տեսակը՝ առանց կոշտ կամ առաձգական ամրակների։ Համատեղելիություն՝ Բաց կրունկով լողակներով օգտագործելու համար՝
Ապահովում է ոտքի պաշտպանություն սառը ջրում։  Ունենա ծովի և քաղցրահամ ջրի,  ուլտրամանուշակագույն ճառագայթների և յուղի դիմադրություն։ 
Նյութերը անվտանգ են մաշկի հետ շփման համար։ ՍտանդարտEN 16804, ISO 9001։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</si>
  <si>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Այս արտադրանքը նախատեսված է ջրասուզորդների  լողունակությունը ապահովելու համար  Այն կարող է օգտագործվել որպես արագ արձակվող ծանրության գոտի: Տեսակ՝ Ջրասուզական ծանրություններ ծանրության գոտիների համար։ Նյութ՝ կապարից</t>
    </r>
    <r>
      <rPr>
        <b/>
        <sz val="11"/>
        <color rgb="FFFF0000"/>
        <rFont val="GHEA Grapalat"/>
        <family val="3"/>
      </rPr>
      <t xml:space="preserve">։ </t>
    </r>
    <r>
      <rPr>
        <b/>
        <sz val="11"/>
        <color theme="1"/>
        <rFont val="GHEA Grapalat"/>
        <family val="3"/>
      </rPr>
      <t xml:space="preserve">Ծածկույթ՝ պաշտպանիչ </t>
    </r>
    <r>
      <rPr>
        <b/>
        <sz val="11"/>
        <rFont val="GHEA Grapalat"/>
        <family val="3"/>
      </rPr>
      <t xml:space="preserve">ռետին։ </t>
    </r>
    <r>
      <rPr>
        <b/>
        <sz val="11"/>
        <color theme="1"/>
        <rFont val="GHEA Grapalat"/>
        <family val="3"/>
      </rPr>
      <t xml:space="preserve">Քաշը մեկ ծանրության համար՝ առնվազն 1 կգ։ Դիմադրություն ծովի և քաղցրահամ ջրի նկատմամբ։ Գոտու լայնություն՝ առնվազն 45 մմ։
Գոտու երկարություն՝ կարգավորվող, առնվազն 120 սմ։ Կեռիկ՝ Արագ արձակվող, կոռոզիոն դիմացկուն։ Արագ արձակման գործառույթ՝ պարտադիր է։
Համատեղելիություն՝ Ստանդարտ ջրասուզական ծանրությունների հետ։ Նյութերը պետք է անվտանգ լինեն ջրի և սարքավորումների հետ երկարատև շփման համար։
Ստանդարտներ՝ EN 16804,ISO 9001։ Երաշխիք՝ առնվազն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</si>
  <si>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Սուզման գլխարկը  նախատեսված է գլուխը, ականջները և պարանոցը հիպոթերմիայից պաշտպանելու համար՝ ստորջրյա  գործողությունների ժամանակ: Այն օգտագործվում է ջրային հագուստի և սուզման սարքավորումների հետ համատեղ:  Նյո</t>
    </r>
    <r>
      <rPr>
        <b/>
        <sz val="11"/>
        <rFont val="GHEA Grapalat"/>
        <family val="3"/>
      </rPr>
      <t>ւթը՝ նեոպրեն։</t>
    </r>
    <r>
      <rPr>
        <b/>
        <sz val="11"/>
        <color theme="1"/>
        <rFont val="GHEA Grapalat"/>
        <family val="3"/>
      </rPr>
      <t xml:space="preserve"> Նյութի հաստությունը՝ նվազագույնը 3 մմ։
Դիզայնը՝ ծածկում է գլուխը, ականջները և պարանոցը։ Անատոմիական համապատասխանություն՝ պարտադիր է։
Չպետք է սահմանափակի շարժումները։ Ջերմամեկուսացում՝ ապահովում է պաշտպանություն սառը ջրում ցրտահարությունից։
Համատեղելիություն՝ օգտագործել ջրային հագուստի և սուզման դիմակների հետ։
Ունենա ծովի և քաղցրահամ ջրի,  ուլտրամանուշակագույն ճառագայթների և յուղի դիմադրություն։ Նյութերը անվտանգ լինեն մաշկի հետ շփման համար։
Ստանդարտներ՝ EN 16804, ISO 9001։ Երաշխիք՝ նվազագույնը 12 ամիս։ Փաթեթավորումը պետք է ապահովի պաշտպանություն մեխանիկական վնասվածքներից և խոնավությունից: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</si>
  <si>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t xml:space="preserve">Հրշեջ-փրկարարի բազմաֆունկցիոնալ լինգ </t>
  </si>
  <si>
    <r>
      <t>ՈՒնիվերսալ լինգը նախատեսված է հրդեհաշիջման և փրկարարական աշխատանքների ժամանակ՝ դռների և պատուհանների բացման, շենք-շինությունների կոնստրուկցիանների ապամոնտաժման, մուտքի համար ճեղքերի բացման և այլ գործողություններ կատարելու համար: Պետք է համապատասխանի որակի և անվտանգության ISO 9001 և/ կամ ԳՈՍՏ ստանդարտներին և այլ միջազգային որակի վկայականներ (ANSI, NFPA, EN)։ Տեխնիկական բնութագիր՝ գործիքի ընդհանուր երկարությունը՝ ոչ պակաս քան 900 մմ, ոչ ավել քան 1070 մմ: Հարթ սեպի երկարություն՝ ոչ պակաս քան 120 մմ, ոչ ավել քան 130 մմ։ Հարթ սեպի լայնություն (ամենալայն հատվածում)՝ ոչ պակաս քան 48 մմ, ոչ ավել քան 55 մմ։ Կլորացված կոր սեպի երկարությունը՝ ոչ պակաս քան 105 մմ, ոչ ավել քան 120 մմ, Կլորացված կոր սեպի տրամագիծը (ամենալայն հատվածում)՝ ոչ պակաս, քան 30 մմ, ոչ ավել քան 35 մմ։ Մեխահանի երկարությունը՝ ոչ պակաս քան 190 մմ, ոչ ավել քան 200 մմ։ Մեխահանի լայնությունը (ամենալայն հատվածում)՝ ոչ պակաս, քան 65 մմ։ Բռնակի տրամագիծը (Ձողի)՝ ոչ պակաս քան 25 մմ, և ոչ ավել քան 26 մմ։ Քաշը՝ ոչ պակաս քան 5.9 կգ, ոչ ավել քան 6.0 կգ։ 
Նյութը՝ պողպատ 40ХН (ԳՕՍՏ 4543-2016), քրոմ-նիկելային  ծածկույթով պատված պողպատ, կոփված, կարծրությունը 48–52 HRC - բարձր ամրություն ապահովող, դիմացկուն հարվածներին և ծանրաբեռնվածություններին: Ծածկույթը՝ նիկելապատ, դիմացկուն կոռոզիային և մաշվածությանը: Առավելագույն բեռը լծակային աշխատանքի ժամանակ ≥ 3.0 տ: Աշխատանքային ջերմաստիճանի միջակայք՝ -50 °C … +60 °C: Դիմացկունություն կոռոզիային, բարձր խոնավությանը, կեղտի և քիմիական ազդեցությունների նկատմամբ: Գործիքը բռնելու հատվածում երկու կողմերից առկա է չսահող ծածկույթ, որը հարմար է ձեռնոցներով օգտագործելու համար: Էրգոնոմիկա և անվտանգությունը՝ կլորացված սուր սեպի եզրը պաշտպանված լինի պատյանով, որը ամրացված է հիմնական մասից</t>
    </r>
    <r>
      <rPr>
        <b/>
        <sz val="11"/>
        <color theme="1"/>
        <rFont val="GHEA Grapalat"/>
        <family val="3"/>
      </rPr>
      <t>: Լրակազմը՝ 1 լինգ, սուր սեպի պատյան, տեխնիկական տվյալների թերթիկ/ձեռնարկ, երաշխիքային քարտ։ Մատակարարը պետք է ապրանքը համաձայնեցնի պատվիրատուի հետ։ Ապրանքի մատակարարման ժամանակ մատակարարը պարտավոր է բեռնաթափել ապրանքը իր ուժերով։ Ապրանքները պետք է լինեն նոր և չօգտագործված։ Երաշխիքային ժամկետը առնվազն 12 ամիս է։ Փաթեթավորում՝ գործարանային կամ տրանսպորտային փաթեթավորում, որը պաշտպանում է գործիքը վնասվելուց։ Կցված նկարը կրում է տեղեկատվական բնույթ։</t>
    </r>
  </si>
  <si>
    <r>
      <t>Փրփրահեղուկ ПО-6TCH (6%)՝ ТУ 20.41.20-001-31459904-2019 պայմաններին համապատասխան: 
Նախատեսված է  «Ա» և «Վ» դասի հրդեհների հրդեհաշիջման համար: 
Արտաքին տեսքը` միատար, առանց նստվածքի և շերտավորման:
Կինեմատիկական մածուցիկությունը 200C ջերմաստիճանի դեպքում՝ ոչ ավել 100 մմ2/վրկ.:
Ջրածնային ցուցիչը (ph) 200C ջերմաստիճանի դեպքում` 6.5-8.5
Սառեցման ջերմաստիճանը` առնվազը -3°C
Դինամիկ մածուցիկություն, 20 °C-ում՝ ոչ ավելի, քան 1 Pa*s
Խտությունը 200C ջերմաստիճանի դեպքում` 1000-1200կգ/մ3։ 
Աշխատանքային լուծույթի փրփուրի պատիկությունը՝
- ցածր պատիկությունը, ոչ ավել 20
- միջին պատիկությունը, ոչ պակաս 60
- բարձր պատիկությունը, ոչ պակաս 200
6% ծավալային մասնաչափով աշխատանքային լուծույթից ստացված միջին պատիկության փրփուրով, 0.032+0.002 դմ3/մ2վրկ ինտենսիվության մատուցման դեպքում H-հեպտանի (ГОСТ Р 50</t>
    </r>
    <r>
      <rPr>
        <b/>
        <sz val="11"/>
        <rFont val="GHEA Grapalat"/>
        <family val="3"/>
      </rPr>
      <t>588-2012-ով) հանգցման  ժամանակը, ոչ ավել 300 վրկ:
 Երաշխիքային ժամկետը առնվազն 12 ամիս:</t>
    </r>
    <r>
      <rPr>
        <b/>
        <sz val="11"/>
        <color theme="1"/>
        <rFont val="GHEA Grapalat"/>
        <family val="3"/>
      </rPr>
      <t xml:space="preserve"> Արտադրության օրը մատակարարման պանին ոչ ավել քան 8 ամիս։ Մատակարարը պարտավոր է ապրանքը համաձայնեցնել պատվիրատուի հետ նախապես գնումից առաջ։ Մատակարարումը`արտադրության օրվանից ոչ ուշ քան երեք ամիս: Մատակարարման ժամանակ մատակարարը ներկայացնում է` համապատասխանության սերտիֆիկատ, արտադրող կազմակերպության կողմից տրված ապրանքատեսակի անձնագիր, լաբորատոր փորձաքննության եզրակացություն և առաջարկվող ապրանքի արտադրողի (MAF - Manufacturer's Authorization Form) կամ նրա կողմից Հայաստանի Հանրապետությունում լիազորված կազմակերպության (դիստրիբյուտորի) անունից (DAF - Distributer's Authorization Form) նամակ-լիազորագիր: Փաթեթավորումը՝ ոչ ավել քան 120լ պոլիէթիլային կամ պոլիմերային գործարանային տարրաներով՝ պիտակավորված և կափարակնիքված: Պիտակին նշվում է արտադրող կազմակերպության, արտադրման, պահպանման և երաշխիքային ժամկետի, քանակի վերաբերյալ տեղեկատվություն: Ապրանքի տեղափոխումը նշված վայր և բեռնաթափումը (ապահովելով բանվորներ) իրականացվում է մատակարարող կազմակերպության կողմից։ Ամբողջ խմբաքանակի համար մատակարարը պարտավոր է տրամադրել նաև պոմպ՝ փրփուրը տարաներից դատարկելու համար։  </t>
    </r>
  </si>
  <si>
    <r>
      <t>Տեխնիկական բնութագրեր՝  Մարտկոցի տեսակ՝ LiFePO4։Ներկառուցված մարտկոցի հզորություն՝ 39800 mAh։ Power Bank ֆունկցիա - բջջային սարքերի լիցքավորում Անլար լիցքավորման ֆունկցիա - բջջային սարքերի համար նախատեսված 10W անլար լիցքավորում։  2 USB միացք, 5V 2.1A։ մեկնարկիչի ելքային հզորություն՝ 12V 600A (մեկնարկային հոսանք), 1200A (գագաթնակետային հոսանք)։ Ներկառուցված լապտեր՝ սպիտակ լույս, կարմիր լույս, SOS ռեժիմ։ Ներկառուցված կողմնացույց, LED մարտկոցի մակարդակի ցուցիչ։ Լիցքավորման-լիցքաթափման ցիկլերի քանակը՝ 500 ցիկլ</t>
    </r>
    <r>
      <rPr>
        <b/>
        <sz val="11"/>
        <color theme="1"/>
        <rFont val="GHEA Grapalat"/>
        <family val="3"/>
      </rPr>
      <t xml:space="preserve">։ Ցածր ինքնալիցքաթափում։ Կարճ միացումից, գերլիցքավորումից և գերտաքացումից պաշտպանություն։  Մուտքային լարում՝ DC 15V 1A։  Չափսեր՝ 170x95x48մմ։ Քաշ՝ 6 Հզորություն՝ 39800 mAh։ Ներառված է՝  Մեքենայի մեկնարկիչ։  Մեքենայի մեկնարկիչի միակցիչներ։  Ունիվերսալ USB լիցքավորման մալուխ։  15V 1A սնուցման ադապտեր։  600գ (սարք), 800գ (ամբողջական հավաքածու՝ պարագաներով)։  Տեխնիկական բնութագրեր՝  Մարտկոցի տեսակ՝ LiFePO4։  Ներկառուցված մարտկոցի հզորություն՝ 39800 mAh։  Մեքենայի Jump Starter ֆունկցիա - շարժիչների համար նախատեսված Jump Starter։ Power Bank ֆունկցիա - բջջային սարքերի լիցքավորում։ 
Անլար լիցքավորման ֆունկցիա - բջջային սարքերի համար նախատեսված 10W անլար լիցքավորում։  2 USB միացք, 5V 2.1A։  Jump Starter ելքային հզորություն՝ 12V 600A (մեկնարկային հոսանք), 1200A (գագաթնակետային հոսանք)։ Ներկառուցված լապտեր՝ սպիտակ լույս, կարմիր լույս, SOS ռեժիմ։ Ներկառուցված կողմնացույց։ LED մարտկոցի մակարդակի ցուցիչ։ 
Լիցքավորման-լիցքաթափման ցիկլերի քանակը՝ 500 ցիկլ (9 տարվա շահագործման ընթացքում, եթե բջջային մարտկոցը լիցքավորվում է շաբաթը մեկ անգամ)։
Ցածր ինքնալիցքաթափում Կարճ միացումից, գերլիցքավորումից և գերտաքացումից պաշտպանություն։ Մուտքային լարում՝ DC 15V 1A։ Չափսեր՝ 170x95x48մմ։ Քաշ՝ 6Հզորություն՝ 39800 mAh Ներառված է՝ Մեքենայի մեկնարկիչ։ Մեքենայի մեկնարկիչի միակցիչներ։ Ունիվերսալ USB լիցքավորման մալուխ, 15V 1A սնուցման ադապտեր, 600գ (սարք), 800գ (ամբողջական հավաքածու՝ պարագաներով)։ Ապրանքի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
</t>
    </r>
  </si>
  <si>
    <r>
      <t xml:space="preserve"> Փողրակ 25մմ ներքին տրամագծով նյութը և կառուցվածքը համաձայն EN 14540:2014 ստանդարտի՝ եռաշերտ, արտաքինը ռետին, միջինը սինթետիկ գործվածք, ներքինը ռետին (EPDM)՝ առնվազը 0.3մմ հաստությամբ:  Գլխիկները՝ ալյումինե, ռուսական ГР-25 տեսակի: Նախատեսված է առնվազը -60օC +100 օC-ի պայմաններում հրդեհաշիջման աշխատանքների համար: Աշխատանքային ճնշումը՝ ոչ պակաս 17 Մթ/ճ (1,7 Bar). Պատռվածքային  ճնշումը՝ ոչ պակաս 4.8 Մթ/ճ (48 Bar). Դիմացկունությունը կրակի հետ շփվելիս 300օC-ի պայմաններում՝ ոչ պակաս 30 վայրկյան. Երկարությունը՝ 20+/-1 մետր: Մեկ մետրի քաշը՝ 0.39+/-0.05 կգ.: Փողրակի վրա՝ երկարությամբ, պետք է դաճված լինի &lt;&lt;RESCUE SERVICE OF MIA&gt;&gt; գրառումը, յուրաքանչյուր 20 մետրանոց փողրակի վրա առնվազը 3 գրառում։ Գործարանային արտադրության:  Փաթեթավորումը՝ գործարանային, պիտակավորված: Պիտակի վրա տեղեկատվություն՝ ապրանքի անվանման, չափսի (տրամագծի), տեխնիկական պայմանի, արտադրող կազմակերպության, թողարկման տարեթվի վերաբերյալ: Մատակարարման ժամանակ ներկայացվում է EN 14540:2014 և/կամ ISO9001:2008 և/կամ ISO14001:2015 և/կամ IQNet ՕHSAS18001:2007 համապատասխանության սերտիֆիկատներ: Փողրակների մատակարարված խմբաքանակից մի քանիսն անցնունում են ուժային փորձարկում, որի ժամանակ ստուգվում են աշխատանքային ճնշումը, դիմացկունությունը կրակի և քերող մակերեսի հետ շփվելիս</t>
    </r>
    <r>
      <rPr>
        <b/>
        <sz val="11"/>
        <color rgb="FFFF0000"/>
        <rFont val="GHEA Grapalat"/>
        <family val="3"/>
      </rPr>
      <t xml:space="preserve">: </t>
    </r>
    <r>
      <rPr>
        <b/>
        <sz val="11"/>
        <color theme="1"/>
        <rFont val="GHEA Grapalat"/>
        <family val="3"/>
      </rPr>
      <t>Մատակարարը ապրանքը նախապես պետք է համաձայնեցնի պատվիրատուի հետ։Ապրանքի տեղափոխումը նշված վայր և բեռնաթափումը  իրականացվում է մատակարարող կազմակերպության կողմից։ Կցված նկարը կրում է տեղեկատվական բնույթ։</t>
    </r>
  </si>
  <si>
    <t xml:space="preserve">Փողրակ </t>
  </si>
  <si>
    <t>Производительность — не менее 100 л/мин.
За 1 час (от 0 до 300 бар) осуществляет заправку 3 баллонов по 10 литров.
Максимальное давление — 330 бар.
Мощность двигателя — не менее 2,2 кВт.
Двигатель однофазный, максимум — 230 В, 50 Гц.
Количество ступеней сжатия — 3.
Частота вращения коленчатого вала компрессора — не менее 2300 об/мин.
Система фильтрации P21 — не менее чем для подготовки 140 м³ воздуха.
Наличие системы управления компрессором, автоматического защитного выключателя электродвигателя, выключателей пуска и остановки с кабелем подключения.
Слив конденсата — ручной.
Компрессор переносной.
Материал рамы — сталь.
Длина — 660 мм, ширина — 360 мм, высота — 420 мм (допустимое отклонение — 10 мм).
Вес — не более 46 кг.
Гарантия — 12 месяцев.
Поставщик обязан предварительно согласовать товар с заказчиком, а при поставке осуществить разгрузку товара собственными силами.
Приложенное изображение носит информационный характер.</t>
  </si>
  <si>
    <t>Վրանը նախատեսված է դաշտային պայմաններում օգտագործման համար։ Աշխատանքային ջերմաստիճանի միջակայքը՝ –50°C-ից մինչև +70°C: Կարող է տեղակայվել ցանկացած տեսակի մակերեսի՝ ներառյալ թաց, ձյան և սառույցի վրա: Դիմացկուն է ուժեղ անձրևի, թաց ձյան և մինչև 18–20 մ/վրկ քամու ուժգնությանը (կախված կապող պարաններից): Հիմնակմախքի տեսակը փչովի, ջերմամեկուսացված, մոդուլային, հրակայուն, երկարատև օգտագործման համար: Հիմնական գործվածքը՝ ՊՎՔ ծածկույթով գործվածք, որի  ջրամեկուսացումը առնվազն 3000–5000 մմ H2O, խոնավադիմացկուն, ցրտադիմացկուն և մաշվածադիմացկուն: Արտաքին շերտը՝ ՊՎՔ 650–900 գ/մ²: Ներքին շերտը՝ ջերմամեկուսիչ գործվածք (ՊՄՀ/սինթետիկ բամբակ/կամ համարժեք): Կարերը՝ հերմետիկ կարված և վրայից սոսինձված ժապավենով։ Վրանի երկարությունը՝ ոչ պակաս 6,0 մ, ոչ ավել քան 7,0 մ, լայնությունը՝ ոչ պակաս քան 4,5 մ, ոչ ավել քան 5,5 մ, բարձրությունը՝ (գագաթի) ոչ պակաս քան 2.5մ, ոչ ավել քան 2.7մ, օգտագործվող մակերեսը՝ ոչ պակաս քան 24մ², ոչ ավել քան 30մ², օգտագործվող ներքին ծավալը՝ 50–75 մ³, վրանի քաշ՝ 85-ից 120 կգ (կախված կոնֆիգուրացիայից)։ 
Հրդեհային անվտանգություն - վրանը պետք է համապատասխանի հրդեհային անվտանգության պահանջներին։ Այրվողականության փորձարկման մեթոդներ։ Գործվածքները պետք է լինեն  հրակայուն։   Վառարան կամ ջեռուցիչ տեղադրելու հնարավորությամբ։  Ջերմամեկուսացված փչովի շրջանակ՝ ամբողջական։  Լրակազմի մեջ նաև պոմպ էլեկտրական՝ 1 հատ։ Գլանակներ և ամրակներ՝ ամբողջական։ Փոխադրման ծածկոցներ՝ 1 հավաքածու։ Արտադրանքի տեխնիկական տվյալների թերթիկ և համապատասխանության վկայականներ։  Երաշխիքային ժամկետ՝ առնվազն 12 ամիս։ Մատակարարը ապրանքը նախապես պետք է համաձայնեցնի պատվիրատուի հետ։ Ապրանքի տեղափոխումը նշված վայր և բեռնաթափումը իրականացվում է մատակարարող կազմակերպության կողմից։ Կցված նկարը կրում է տեղեկատվական բնույթ։</t>
  </si>
  <si>
    <t>Палатка предназначена для использования в полевых условиях.
Диапазон рабочей температуры — от –50°C до +70°C.
Может устанавливаться на любом типе поверхности, включая влажную, снежную и ледяную.
Устойчива к сильному дождю, мокрому снегу и ветру скоростью до 18–20 м/с (в зависимости от крепёжных растяжек).
Тип каркаса — надувной, теплоизолированный, модульный, огнестойкий, предназначенный для длительной эксплуатации.
Основная ткань — материал с ПВХ-покрытием, с водонепроницаемостью не менее 3000–5000 мм водяного столба (H₂O), влагостойкий, морозостойкий и износостойкий.
Внешний слой — ПВХ 650–900 г/м².
Внутренний слой — теплоизоляционная ткань (ПМХ/синтетический хлопок или эквивалент).
Швы — герметично прошитые и проклеенные сверху лентой.
Длина палатки — не менее 6,0 м и не более 7,0 м.
Ширина — не менее 4,5 м и не более 5,5 м.
Высота (по коньку) — не менее 2,5 м и не более 2,7 м.
Полезная площадь — не менее 24 м² и не более 30 м².
Полезный внутренний объём — 50–75 м³.
Вес палатки — от 85 до 120 кг (в зависимости от конфигурации).
Пожарная безопасность — палатка должна соответствовать требованиям пожарной безопасности.
Методы испытаний на горючесть.
Ткани должны быть огнестойкими.
Предусмотрена возможность установки печи или обогревателя.
Теплоизолированный надувной каркас — в комплекте.
В комплект также входят:
– электрический насос — 1 шт.;
– цилиндры и крепёжные элементы — в полном комплекте;
– транспортировочные чехлы — 1 комплект;
– технический паспорт изделия и сертификаты соответствия.
Гарантийный срок — не менее 12 месяцев.
Поставщик обязан предварительно согласовать товар с заказчиком.
Доставка товара в указанное место и разгрузка осуществляются силами поставщика.
Приложенное изображение носит информационный характер.</t>
  </si>
  <si>
    <t>Видеооборудование для поиска под завалами в зоне бедствия
Магнитный сенсор устройства состоит из трёх осей  с автоматическим сканированием.
Рабочая температура — от -20°C до +40°C.
Рабочая частота — 433 МГц (допуск ±30 МГц).
Максимальная частота сканирования — 5 ГГц.
Частота широтно-импульсной модуляции преобразователя — 1950 кГц (допуск ±30 кГц).
Внутренняя оперативная память — не менее 2 ГБ.
Цифровое сенсорное сканирование — не менее 64 пикселей.
Глубина сканирования — не менее 50 м.
Устройство поддерживает лазерную технологию 1PPS.
Радар — микроволновый доплеровский радар.
Формат представления программы — 4D (DAT), CVS 3D и с передачей 3D.
Комплектация устройства включает два кейса для транспортировки.
В комплект входят:
– основной блок;
– сенсорный датчик;
– кабель питания;
– блок питания;
– зарядное устройство для блока питания;
– шейный ремень;
– руководство пользователя.
Программное обеспечение — для Республики Армения.
При поставке предоставляется сертификат соответствия стандартам, выданный производителем, а также гарантия не менее 1 года.
Упаковка должна обеспечивать сохранность товара при транспортировке и хранении.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</si>
  <si>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Устройство для водного поиска должно иметь сенсорный экран с хорошей видимостью под любым углом обзора и с использованием поляризованных линз.
Экран устройства поддерживает режимы DownScan и новый режим просмотра SideScan.
Размер экрана — 16 дюймов.
Поддержка картографирования в реальном времени через C-MAP® Genesis Live.
Поддержка новых режимов наложения карты ActiveTarget® Scout и Ghost® Trolling Motor 360.
Большие регулируемые кнопки управления.
Сенсорное управление якорями Power-Pole®, троллинговыми моторами Ghost®, автопилотом и Lowrance Outboard Pilot.
Подключение: NMEA 2000®, Wi-Fi и Bluetooth®.
Для просмотра FishReveal в режиме SideScan требуется дополнительный сонарный модуль S3100, а также датчик Active Imaging HD Fish Reveal.
Технология Active Imaging HD:
технологии SideScan и DownScan обеспечивают детализированное отображение структуры как сбоку от лодки, так и под ней. Экран устройства позволяет быстро идентифицировать изображения.
Упаковка должна обеспечивать сохранность товара при транспортировке и хранении.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</si>
  <si>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Датчик должен быть оснащён антеннами и удобным для пользователя интерфейсом.
Приёмник лавинного сигнала обеспечивает обратную связь в режиме реального времени о расстоянии и направлении к погребённому человеку, помогая спасателям точно определить его местоположение.
Передатчик-приёмник имеет несколько режимов поиска, позволяющих пользователям переключаться между приёмом и передачей сигнала для максимальной эффективности во время спасательных операций.
Основные характеристики:
– максимальный вес — 300 г;
– время работы батареи — не менее 200 часов;
– дальность действия — не менее 50 метров;
– поддержка голосовых команд.
Упаковка должна обеспечивать сохранность товара при транспортировке и хранении.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</si>
  <si>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Жилет для дайвинга</t>
  </si>
  <si>
    <t>Маска должна обеспечивать 180° широкий обзор и естественное дыхание через нос, не вызывая усталости челюсти; рот остаётся свободным, что позволяет разговаривать. Благодаря системе циркуляции воздуха уменьшается потоотделение. При каждом вдохе давление автоматически выравнивается за счёт встроенного дыхательного механизма. Во время дыхания скопившаяся внутри маски вода автоматически выводится через клапан сброса/выдоха.
Пневматически сбалансированная вторая ступень обеспечивает ровное и лёгкое дыхание независимо от внутреннего давления. Регулировочная рукоятка позволяет дайверу получать необходимый поток воздуха в любых условиях. Встроенный рычаг «погружение/всплытие» (Venturi) помогает предотвратить свободную подачу воздуха на поверхности или в сложных условиях.
Сертификация CE — в соответствии с Директивой 89/686/CEE, стандарт UNI EN250 — для водной деятельности, включая использование при низких температурах (&lt;10°C).
Система подачи воздуха имеет механизм регулировки в трёх направлениях: вверх/вниз, широко/узко, ближе/дальше. Циркуляция воздуха осуществляется через специальную камеру, чтобы CO₂ не смешивался со свежим воздухом. Односторонняя циркуляция поддерживает чистоту внутри маски.
Поверхностный воздушный клапан удобен в использовании, имеет прочную конструкцию и большие вентиляционные отверстия, что позволяет дайверу дышать окружающим воздухом на поверхности воды. Оснащена направленным выпуском и выпускным клапаном.
Упаковка должна обеспечивать сохранность товара при транспортировке и хранении.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</si>
  <si>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r>
      <t>Բաճկոնը նախատեսված է ջրասուզման մեջ օգտագործելու համար, ապահովում է լողունակության կառավարում, հարմարավետություն։  Հիմնական տեխնիկական պահանջներ: Հարմարավետ դիզայն՝ ջրի տակ երկարատև օգտագործման համար: Անատոմիական ձև՝ քաշի հարմարավետ բաշխման համար: Ինտեգրված արագ ամրացվող EZ-LOK կշիռների գրպաններ: Մեկ ձեռքով քաշի անվտանգ ամրացման և արագ արձակման հնարավորություն: Լրացուցիչ հավասարակշռող գրպաններ: Կարգավորվող ուսի գոտիներ: Կարգավորվող գոտկատեղի գոտի՝ ամուր ճարմանդով:  Ջրասուզման գլանի համար ամրակ՝ հակասահքի գոտիով և ամրակով: Մաշվածության դիմացկուն նյութեր՝</t>
    </r>
    <r>
      <rPr>
        <b/>
        <sz val="11"/>
        <rFont val="GHEA Grapalat"/>
        <family val="3"/>
      </rPr>
      <t xml:space="preserve"> նեյլոն 420D / 840D:</t>
    </r>
    <r>
      <rPr>
        <b/>
        <sz val="11"/>
        <color rgb="FFFF0000"/>
        <rFont val="GHEA Grapalat"/>
        <family val="3"/>
      </rPr>
      <t xml:space="preserve"> </t>
    </r>
    <r>
      <rPr>
        <b/>
        <sz val="11"/>
        <color theme="1"/>
        <rFont val="GHEA Grapalat"/>
        <family val="3"/>
      </rPr>
      <t xml:space="preserve">Դիմացկուն է աղի, ուլտրամանուշակագույն ճառագայթների և մեխանիկական լարվածության նկատմամբ:  Ստանդարտներ և համապատասխանություն - Սարքավորումը և արտադրողը պետք է համապատասխանեն հետևյալ ստանդարտներին՝ ISO 9001:2015 — Որակի կառավարման համակարգ։ EN 1809 — Լողունակության կառավարման սարքերի (BCD) անվտանգության ստանդարտներ։ EN 250 — Շնչառական համակարգի սարքավորումների պահանջները։ Փաթեթի պարունակությունը՝ BCD բաճկոն — 1 հատ։ </t>
    </r>
    <r>
      <rPr>
        <b/>
        <sz val="11"/>
        <rFont val="GHEA Grapalat"/>
        <family val="3"/>
      </rPr>
      <t>Ինտեգրված ծանրաձողեր — 2 հատ։ Փչելու խողովակ— 1 հատ։
Օգտագործողի ձեռնարկ (ռուսերեն կամ անգլերեն)։Արտադրանքի տվյալների թերթիկ/վկայականներ։ 
Երաշխիք՝ առնվազն 12 ամիս։ Փաթեթավորումը պետք է ապահովի ապրանքի անվտանգությունը տեղափոխման և պահպանման ընթացքում։ Ապրան</t>
    </r>
    <r>
      <rPr>
        <b/>
        <sz val="11"/>
        <color theme="1"/>
        <rFont val="GHEA Grapalat"/>
        <family val="3"/>
      </rPr>
      <t>քի տեղափոխումը նշված վայր և բեռնաթափումը իրականացվում է մատակարարող կազմակերպության կողմից։ Մատակարարը ապրանքը նախապես պետք է համաձայնեցնի պատվիրատուի հետ։ Կցված նկարը կրում է տեղեկատվական բնույթ։</t>
    </r>
  </si>
  <si>
    <t>Жилет предназначен для использования в дайвинге, обеспечивает управление плавучестью и комфорт.
Основные технические требования:
– Эргономичный дизайн для длительного использования под водой.
– Анатомическая форма для комфортного распределения веса.
– Интегрированные быстросъёмные карманы для грузов системы EZ-LOK.
– Возможность безопасной фиксации и быстрого сброса грузов одной рукой.
– Дополнительные балансировочные карманы.
– Регулируемые плечевые ремни.
– Регулируемый поясной ремень с прочной пряжкой.
– Крепление для баллона с противоскользящим ремнём и фиксатором.
– Износостойкие материалы — нейлон 420D / 840D.
– Устойчивость к воздействию солёной воды, ультрафиолетового излучения и механических нагрузок.
Стандарты и соответствие:
Оборудование и производитель должны соответствовать следующим стандартам:
– ISO 9001:2015 — система менеджмента качества;
– EN 1809 — стандарты безопасности устройств управления плавучестью (BCD);
– EN 250 — требования к дыхательному оборудованию.
Комплектация:
– BCD-жилет — 1 шт.;
– интегрированные грузовые карманы — 2 шт.;
– инфляторный шланг — 1 шт.;
– руководство пользователя (на русском или английском языке);
– технический паспорт / сертификаты соответствия.
Гарантия — не менее 12 месяцев.
Упаковка должна обеспечивать сохранность товара при транспортировке и хранении.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</si>
  <si>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Сухой костюм обеспечивает поддержание стабильной температуры тела.
Два внешних слоя покрытия удерживаются раздельно благодаря нейлоновым пружинным вставкам.
В комплект входят:
– водонепроницаемый вентилируемый капюшон H1 толщиной 5/7 мм;
– водонепроницаемая сумка-рюкзак 1000 ден;
– инфляционный шланг;
– запасные силиконовые манжеты: одна наручная и одна шейная.
Объёмная внутренняя 3D-сетчатая подкладка поддерживает постоянный объём воздуха.
Воздушная прослойка располагается между телом и внешней оболочкой гидрокостюма.
Обеспечивается возможность погружения в холодной воде.
Постоянная вентиляция внутри костюма предотвращает образование конденсата и сохраняет тело сухим.
3D-сетчатая подкладка обеспечивает равномерное распределение давления внутри костюма и надёжный контроль плавучести.
Костюм не сжимается, воздух свободно циркулирует.
3D-подкладка создаёт мягкий амортизирующий эффект и снижает воздействие неожиданных ударов о твёрдые предметы.
Воздушный слой не является отдельным элементом — он интегрирован в костюм и неотделим от него, что облегчает надевание.
Быстросъёмные силиконовые манжеты на запястьях и шее.
Внешняя оболочка сухого костюма изготовлена из бутил-триламината.
В нижней части спины предусмотрено текстурированное полиуретановое покрытие, защищающее от износа и обеспечивающее нескользящую фиксацию в сидячем положении.
Встроенные ботинки.
Эластичный поясной утягивающий ремень спереди и сзади, съёмные подтяжки.
Усиленная горизонтальная плечeвая молния с защитными изоляционными накладками.
Тёплые манжеты на шее и руках.
Два расширяемых набедренных кармана со встроенными D-кольцами для крепления аксессуаров.
Стандарты и соответствие:
– ISO 15027-1 — защитная одежда для профессионального использования в воде;
– ISO 15027-2 — испытания на тепловую защиту;
– ISO 15027-3 — минимальные требования и методы испытаний;
– ISO 12402 / EN 12402 — стандарты плавучести и спасательного оборудования;
– ISO 13688 — общие требования к защитной одежде (эргономика, размеры, безопасность материалов);
– EN 14225-2 — европейский стандарт для сухих гидрокостюмов (методы испытаний, толщина, прочность, швы, водонепроницаемость).
Упаковка должна обеспечивать защиту от механических повреждений и влаги.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</si>
  <si>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маска предназначена для защиты глаз и обеспечения видимости во время работы.
Материал: силикон медицинского класса или гипоаллергенный. Материал линз: закаленное стекло. Поле зрения: широкое. Плотность прилегания: полная. Система крепления: регулируемый ремешок. Совместимость: совместима со стандартными респираторами. Размер: универсальный. Стандарты: EN 16805, ISO 9001, CE. Гарантия: не менее 12 месяцев. Упаковка должна обеспечивать защиту от механических повреждений и влаги. Транспортировка продукта до указанного места и разгрузка осуществляются поставщиком. Поставщик должен заранее согласовать продукт с заказчиком. Прикрепленное изображение носит информационный характер.</t>
  </si>
  <si>
    <t>ласты предназначены для использования в дайвинге, спасательных операциях и чрезвычайных ситуациях. Они обеспечивают эффективное подводное движение при ношении с гидрокостюмом и водолазными ботинками. Основные характеристики: материал лопасти: резина/термопластичный эластичный материал или эквивалент. Материал носка: армированная резина или эквивалент. Конструкция: усиленная, устойчивая к механическим нагрузкам. Длина лопасти: не менее 50 см.
Тип крепления: регулируемый ремешок. Совместимость: для использования с водолазными ботинками. Устойчивость к морской и пресной воде: обязательна. Стандарты и нормы: EN 16804, ISO 9001. Гарантия: не менее 12 месяцев. Упаковка должна обеспечивать защиту от механических повреждений и влаги. Транспортировка продукта до указанного места и разгрузка осуществляются поставщиком. Поставщик должен заранее согласовать продукт с заказчиком. Прилагаемое изображение носит информационный характер.</t>
  </si>
  <si>
    <t>перчатки предназначены для защиты рук во время подводных работ. Они обеспечивают теплоизоляцию, защиту от механических повреждений и надежный захват под водой. Конструкция: пятипальцевые. Материал: неопрен или аналогичный. Толщина материала: не менее 3 мм. Усиление ладони: резина/полиуретан/кевлар. Противоскользящее покрытие ладони. Устойчивы к морской и пресной воде, УФ-лучам и маслам. Совместимы с гидрокостюмами. Материалы должны быть безопасны для контакта с кожей. Стандарты и нормы: EN 16804, ISO 9001.
Гарантия: не менее 12 месяцев. Упаковка должна обеспечивать защиту от механических повреждений и влаги. Транспортировка продукта в указанное место и разгрузка осуществляются поставщиком. Поставщик должен заранее согласовать продукт с заказчиком. Прикрепленное изображение носит информационный характер.</t>
  </si>
  <si>
    <t>ботинки предназначены для защиты стопы и лодыжки во время дайвинга. При использовании с ластами с открытым носком они обеспечивают теплоизоляцию, защиту от механических повреждений и комфорт при длительном погружении в воду.
Дизайн: высокий, до щиколотки. Основной материал: неопрен или аналогичный. Толщина материала: не менее 3 мм. Подошва: гибкая, нескользящая, резиновая или аналогичная. Тип застежки: без жестких или эластичных застежек. Совместимость: для использования с ластами с открытым носком.
Обеспечивает защиту стопы в холодной воде. Устойчивы к морской и пресной воде, УФ-лучам и маслам.
Материалы безопасны для контакта с кожей. Стандарт: EN 16804, ISO 9001. Гарантия: не менее 12 месяцев. Упаковка должна обеспечивать защиту от механических повреждений и влаги. Транспортировка продукта в указанное место и разгрузка осуществляются поставщиком. Поставщик должен заранее согласовать продукт с заказчиком. Прикрепленное изображение носит исключительно информационный характер.</t>
  </si>
  <si>
    <t>Универсальный лом  предназначен для аварийно-спасательных работ</t>
  </si>
  <si>
    <t>Универсальный лом  предназначен для использования при пожаротушении и спасательных работах для вскрытия дверей и окон, демонтажа строительных конструкций, вскрытия трещин для проникновения и выполнения других операций. Должен соответствовать стандартам качества и безопасности ISO 9001 и/или ГОСТ, а также другим международным сертификатам качества (ANSI, NFPA, EN). Технические характеристики: общая длина инструмента: не менее 900 мм, не более 1070 мм. Длина плоского клина: не менее 120 мм, не более 130 мм. Ширина плоского клина (в самой широкой части): не менее 48 мм, не более 55 мм. Длина закругленного клина: не менее 105 мм, не более 120 мм. Диаметр закругленного клина (в самой широкой части): не менее 30 мм, не более 35 мм. Длина гвоздезабивного пистолета: не менее 190 мм, не более 200 мм. Ширина гвоздезабивателя (в самой широкой части) не менее 65 мм. Диаметр рукоятки (планки) не менее 25 мм и не более 26 мм. Вес не менее 5,9 кг, не более 6,0 кг.
Материал: сталь 40ХН (ГОСТ 4543-2016) или эквивалентные стандарты: AISI 4340/4140, 34CrNiMo6, 40CrNi, SNCM439 или эквивалентная высокопрочная хромоникелевая сталь с покрытием, закаленная, твердость 48–52 HRC – обеспечивающая высокую прочность, устойчивость к ударам и нагрузкам. Покрытие: никелированное, коррозионно- и износостойкое. Максимальная нагрузка при работе рычага ≥ 3,0 т. Диапазон рабочих температур: -50 °C … +60 °C. Устойчивость к коррозии, высокой влажности, загрязнениям и химическим воздействиям. Инструмент имеет противоскользящее покрытие с обеих сторон рукоятки, что позволяет использовать его в перчатках. Эргономика и безопасность: закругленная острая кромка клина защищена кожухом, который крепится к основной части. Срок службы инструмента составляет не менее 10 лет. Комплектация: 1 рычаг, кожух острого клина, технический паспорт/инструкция, гарантийный талон. Поставщик должен согласовать товар с покупателем. При доставке товара поставщик обязан самостоятельно разгрузить его. Товар должен быть новым и неиспользованным. Гарантийный срок составляет не менее 12 месяцев. Упаковка: заводская или транспортная упаковка, защищающая инструмент от повреждений. Прилагаемое изображение носит информационный характер.</t>
  </si>
  <si>
    <t>Технические характеристики:
Тип аккумулятора — LiFePO4.
Ёмкость встроенного аккумулятора — 39 800 mAh.
Функция Power Bank — зарядка мобильных устройств.
Функция беспроводной зарядки — 10W для мобильных устройств.
2 USB-порта — 5V 2.1A.
Функция Jump Starter (пусковое устройство для автомобиля).
Выходная мощность Jump Starter — 12V 600A (пусковой ток), 1200A (пиковый ток).
Встроенный фонарь — белый свет, красный свет, режим SOS.
Встроенный компас.
LED-индикатор уровня заряда батареи.
Количество циклов зарядки-разрядки — 500 циклов (до 9 лет эксплуатации при условии зарядки один раз в неделю).
Низкий уровень саморазряда.
Защита от короткого замыкания, перезаряда и перегрева.
Входное напряжение — DC 15V 1A.
Габариты — 170 × 95 × 48 мм.
Вес устройства — 600 г.
Вес полного комплекта с аксессуарами — 800 г.
Комплектация:
– автомобильное пусковое устройство (Jump Starter);
– зажимы (клеммы) для подключения к аккумулятору автомобиля;
– универсальный USB-кабель для зарядки;
– адаптер питания 15V 1A.
Доставка товара в указанное место и разгрузка осуществляются силами поставщика.
Поставщик обязан предварительно согласовать товар с заказчиком.
Приложенное изображение носит информационный характер.</t>
  </si>
  <si>
    <t>32341150/2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</si>
</sst>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00\ _₽_-;\-* #,##0.00\ _₽_-;_-* &quot;-&quot;??\ _₽_-;_-@_-"/>
  </numFmts>
  <fonts count="28" x14ac:knownFonts="1">
    <font>
      <sz val="10"/>
      <name val="Arial"/>
      <charset val="204"/>
    </font>
    <font>
      <sz val="10"/>
      <color indexed="8"/>
      <name val="MS Sans Serif"/>
      <family val="2"/>
    </font>
    <font>
      <sz val="10"/>
      <name val="Arial"/>
      <family val="2"/>
    </font>
    <font>
      <sz val="10"/>
      <name val="Arial"/>
      <family val="2"/>
    </font>
    <font>
      <sz val="10"/>
      <name val="Arial"/>
      <family val="2"/>
      <charset val="204"/>
    </font>
    <font>
      <sz val="10"/>
      <name val="GHEA Grapalat"/>
      <family val="3"/>
    </font>
    <font>
      <sz val="12"/>
      <name val="GHEA Grapalat"/>
      <family val="3"/>
    </font>
    <font>
      <b/>
      <sz val="11"/>
      <name val="GHEA Grapalat"/>
      <family val="3"/>
    </font>
    <font>
      <b/>
      <sz val="14"/>
      <name val="GHEA Grapalat"/>
      <family val="3"/>
    </font>
    <font>
      <b/>
      <sz val="11"/>
      <color rgb="FF000000"/>
      <name val="GHEA Grapalat"/>
      <family val="3"/>
    </font>
    <font>
      <b/>
      <sz val="12"/>
      <color rgb="FF000000"/>
      <name val="GHEA Grapalat"/>
      <family val="3"/>
    </font>
    <font>
      <sz val="8"/>
      <name val="Arial"/>
      <family val="2"/>
      <charset val="204"/>
    </font>
    <font>
      <b/>
      <sz val="11"/>
      <color theme="1"/>
      <name val="GHEA Grapalat"/>
      <family val="3"/>
    </font>
    <font>
      <b/>
      <sz val="12"/>
      <name val="GHEA Grapalat"/>
      <family val="3"/>
    </font>
    <font>
      <sz val="10"/>
      <color rgb="FFFF0000"/>
      <name val="GHEA Grapalat"/>
      <family val="3"/>
    </font>
    <font>
      <b/>
      <sz val="16"/>
      <name val="GHEA Grapalat"/>
      <family val="3"/>
    </font>
    <font>
      <b/>
      <sz val="14"/>
      <color theme="1"/>
      <name val="GHEA Grapalat"/>
      <family val="3"/>
    </font>
    <font>
      <b/>
      <sz val="12"/>
      <color theme="1"/>
      <name val="GHEA Grapalat"/>
      <family val="3"/>
    </font>
    <font>
      <b/>
      <sz val="12"/>
      <name val="GHEA Grapalat"/>
      <family val="3"/>
      <charset val="204"/>
    </font>
    <font>
      <sz val="11"/>
      <name val="GHEA Grapalat"/>
      <family val="3"/>
    </font>
    <font>
      <sz val="10"/>
      <color rgb="FFFF0000"/>
      <name val="GHEA Grapalat"/>
      <family val="3"/>
      <charset val="204"/>
    </font>
    <font>
      <sz val="10"/>
      <color theme="1"/>
      <name val="Arial"/>
      <family val="2"/>
      <charset val="204"/>
    </font>
    <font>
      <b/>
      <sz val="12"/>
      <color theme="1"/>
      <name val="GHEA Grapalat"/>
      <family val="3"/>
      <charset val="204"/>
    </font>
    <font>
      <b/>
      <sz val="11"/>
      <color theme="1"/>
      <name val="GHEA Grapalat"/>
      <family val="3"/>
      <charset val="204"/>
    </font>
    <font>
      <sz val="10"/>
      <color theme="1"/>
      <name val="GHEA Grapalat"/>
      <family val="3"/>
    </font>
    <font>
      <b/>
      <sz val="16"/>
      <color theme="1"/>
      <name val="GHEA Grapalat"/>
      <family val="3"/>
    </font>
    <font>
      <b/>
      <sz val="11"/>
      <color rgb="FFFF0000"/>
      <name val="GHEA Grapalat"/>
      <family val="3"/>
    </font>
    <font>
      <b/>
      <sz val="11"/>
      <color theme="3"/>
      <name val="GHEA Grapalat"/>
      <family val="3"/>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0" fontId="2" fillId="0" borderId="0"/>
    <xf numFmtId="0" fontId="1" fillId="0" borderId="0"/>
  </cellStyleXfs>
  <cellXfs count="80">
    <xf numFmtId="0" fontId="0" fillId="0" borderId="0" xfId="0"/>
    <xf numFmtId="0" fontId="5" fillId="2" borderId="0" xfId="0" applyFont="1" applyFill="1"/>
    <xf numFmtId="3" fontId="5" fillId="2" borderId="0" xfId="0" applyNumberFormat="1" applyFont="1" applyFill="1"/>
    <xf numFmtId="0" fontId="6" fillId="2" borderId="0" xfId="0" applyFont="1" applyFill="1"/>
    <xf numFmtId="0" fontId="6" fillId="2" borderId="0" xfId="0" applyFont="1" applyFill="1" applyAlignment="1">
      <alignment horizontal="left" vertical="center" wrapText="1"/>
    </xf>
    <xf numFmtId="1" fontId="6" fillId="2" borderId="0" xfId="0" applyNumberFormat="1" applyFont="1" applyFill="1" applyAlignment="1">
      <alignment wrapText="1"/>
    </xf>
    <xf numFmtId="1" fontId="6" fillId="2" borderId="0" xfId="0" applyNumberFormat="1" applyFont="1" applyFill="1"/>
    <xf numFmtId="0" fontId="14" fillId="2" borderId="0" xfId="0" applyFont="1" applyFill="1"/>
    <xf numFmtId="0" fontId="7" fillId="2" borderId="1" xfId="0" applyFont="1" applyFill="1" applyBorder="1" applyAlignment="1">
      <alignment horizontal="center" vertical="center" wrapText="1"/>
    </xf>
    <xf numFmtId="0" fontId="7" fillId="2" borderId="1" xfId="0" applyFont="1" applyFill="1" applyBorder="1" applyAlignment="1">
      <alignment horizontal="center" vertical="center"/>
    </xf>
    <xf numFmtId="3" fontId="7" fillId="2" borderId="1" xfId="0" applyNumberFormat="1" applyFont="1" applyFill="1" applyBorder="1" applyAlignment="1">
      <alignment horizontal="center" vertical="center" wrapText="1"/>
    </xf>
    <xf numFmtId="1"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12" fillId="2" borderId="1" xfId="0" applyFont="1" applyFill="1" applyBorder="1" applyAlignment="1">
      <alignment horizontal="center" vertical="center"/>
    </xf>
    <xf numFmtId="1" fontId="12" fillId="2" borderId="1" xfId="0" applyNumberFormat="1" applyFont="1" applyFill="1" applyBorder="1" applyAlignment="1">
      <alignment horizontal="center" vertical="center"/>
    </xf>
    <xf numFmtId="0" fontId="12" fillId="2" borderId="2" xfId="0" applyFont="1" applyFill="1" applyBorder="1" applyAlignment="1">
      <alignment horizontal="center" vertical="center"/>
    </xf>
    <xf numFmtId="0" fontId="13" fillId="0" borderId="1" xfId="0" applyFont="1" applyFill="1" applyBorder="1" applyAlignment="1">
      <alignment horizontal="center" vertical="center"/>
    </xf>
    <xf numFmtId="3" fontId="7" fillId="2" borderId="4" xfId="0" applyNumberFormat="1" applyFont="1" applyFill="1" applyBorder="1" applyAlignment="1">
      <alignment horizontal="center" vertical="center" wrapText="1"/>
    </xf>
    <xf numFmtId="0" fontId="5" fillId="2" borderId="1" xfId="0" applyFont="1" applyFill="1" applyBorder="1"/>
    <xf numFmtId="0" fontId="13" fillId="2" borderId="1" xfId="0" applyFont="1" applyFill="1" applyBorder="1" applyAlignment="1">
      <alignment horizontal="center" vertical="center"/>
    </xf>
    <xf numFmtId="0" fontId="7" fillId="2" borderId="3" xfId="0" applyFont="1" applyFill="1" applyBorder="1" applyAlignment="1">
      <alignment horizontal="left" vertical="center" wrapText="1"/>
    </xf>
    <xf numFmtId="1" fontId="10" fillId="2" borderId="1" xfId="0" applyNumberFormat="1" applyFont="1" applyFill="1" applyBorder="1" applyAlignment="1">
      <alignment horizontal="center" vertical="center"/>
    </xf>
    <xf numFmtId="0" fontId="5" fillId="2" borderId="4" xfId="0" applyFont="1" applyFill="1" applyBorder="1" applyAlignment="1">
      <alignment horizontal="center" vertical="center" wrapText="1"/>
    </xf>
    <xf numFmtId="0" fontId="10" fillId="2" borderId="1" xfId="0" applyFont="1" applyFill="1" applyBorder="1" applyAlignment="1">
      <alignment horizontal="center" vertical="center"/>
    </xf>
    <xf numFmtId="0" fontId="0" fillId="2" borderId="0" xfId="0" applyFill="1"/>
    <xf numFmtId="0" fontId="12" fillId="2" borderId="3" xfId="0" applyFont="1" applyFill="1" applyBorder="1" applyAlignment="1">
      <alignment horizontal="left" vertical="center" wrapText="1"/>
    </xf>
    <xf numFmtId="0" fontId="18" fillId="0" borderId="1" xfId="0" applyFont="1" applyFill="1" applyBorder="1" applyAlignment="1">
      <alignment horizontal="center" vertical="center"/>
    </xf>
    <xf numFmtId="0" fontId="17" fillId="0" borderId="1" xfId="0" applyFont="1" applyFill="1" applyBorder="1" applyAlignment="1">
      <alignment horizontal="center" vertical="center"/>
    </xf>
    <xf numFmtId="0" fontId="19" fillId="2" borderId="0" xfId="0" applyFont="1" applyFill="1" applyAlignment="1">
      <alignment horizontal="left"/>
    </xf>
    <xf numFmtId="0" fontId="20" fillId="2" borderId="0" xfId="0" applyFont="1" applyFill="1"/>
    <xf numFmtId="0" fontId="23" fillId="2" borderId="6" xfId="0" applyFont="1" applyFill="1" applyBorder="1" applyAlignment="1">
      <alignment horizontal="center" vertical="center" wrapText="1"/>
    </xf>
    <xf numFmtId="0" fontId="12" fillId="2" borderId="1" xfId="0" applyFont="1" applyFill="1" applyBorder="1" applyAlignment="1">
      <alignment horizontal="justify" vertical="top" wrapText="1"/>
    </xf>
    <xf numFmtId="0" fontId="23" fillId="2" borderId="6" xfId="0" applyFont="1" applyFill="1" applyBorder="1" applyAlignment="1">
      <alignment horizontal="center" vertical="center"/>
    </xf>
    <xf numFmtId="0" fontId="21" fillId="2" borderId="1" xfId="0" applyFont="1" applyFill="1" applyBorder="1"/>
    <xf numFmtId="3" fontId="12" fillId="2" borderId="1"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center" vertical="center"/>
    </xf>
    <xf numFmtId="0" fontId="24" fillId="2" borderId="1" xfId="0" applyFont="1" applyFill="1" applyBorder="1"/>
    <xf numFmtId="0" fontId="7" fillId="2" borderId="1" xfId="0" applyFont="1" applyFill="1" applyBorder="1" applyAlignment="1">
      <alignment horizontal="justify" vertical="top" wrapText="1"/>
    </xf>
    <xf numFmtId="0" fontId="7" fillId="2" borderId="6" xfId="0" applyFont="1" applyFill="1" applyBorder="1" applyAlignment="1">
      <alignment horizontal="center" vertical="center" wrapText="1"/>
    </xf>
    <xf numFmtId="0" fontId="17"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22" fillId="2" borderId="1" xfId="0" applyFont="1" applyFill="1" applyBorder="1" applyAlignment="1">
      <alignment horizontal="center" vertical="center"/>
    </xf>
    <xf numFmtId="0" fontId="25" fillId="2" borderId="2"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4" xfId="0" applyFont="1" applyFill="1" applyBorder="1" applyAlignment="1">
      <alignment horizontal="center" vertical="center"/>
    </xf>
    <xf numFmtId="1" fontId="12" fillId="2" borderId="1" xfId="5" applyNumberFormat="1" applyFont="1" applyFill="1" applyBorder="1" applyAlignment="1">
      <alignment horizontal="center" vertical="center" wrapText="1"/>
    </xf>
    <xf numFmtId="1" fontId="12" fillId="2" borderId="4" xfId="5" applyNumberFormat="1" applyFont="1" applyFill="1" applyBorder="1" applyAlignment="1">
      <alignment horizontal="center" vertical="center" wrapText="1" shrinkToFit="1"/>
    </xf>
    <xf numFmtId="1" fontId="12" fillId="2" borderId="1" xfId="5" applyNumberFormat="1" applyFont="1" applyFill="1" applyBorder="1" applyAlignment="1">
      <alignment horizontal="center" vertical="center" wrapText="1" shrinkToFit="1"/>
    </xf>
    <xf numFmtId="1" fontId="12" fillId="2" borderId="5" xfId="5" applyNumberFormat="1" applyFont="1" applyFill="1" applyBorder="1" applyAlignment="1">
      <alignment horizontal="center" vertical="center" wrapText="1" shrinkToFit="1"/>
    </xf>
    <xf numFmtId="1" fontId="12" fillId="2" borderId="4" xfId="0" applyNumberFormat="1" applyFont="1" applyFill="1" applyBorder="1" applyAlignment="1">
      <alignment horizontal="center" vertical="center" wrapText="1"/>
    </xf>
    <xf numFmtId="1" fontId="12" fillId="2" borderId="1" xfId="0" applyNumberFormat="1" applyFont="1" applyFill="1" applyBorder="1" applyAlignment="1">
      <alignment horizontal="center" vertical="center" wrapText="1"/>
    </xf>
    <xf numFmtId="1" fontId="12" fillId="2" borderId="5" xfId="0"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4" xfId="5" applyFont="1" applyFill="1" applyBorder="1" applyAlignment="1">
      <alignment horizontal="center" vertical="center" wrapText="1" shrinkToFit="1"/>
    </xf>
    <xf numFmtId="0" fontId="12" fillId="2" borderId="7" xfId="5" applyFont="1" applyFill="1" applyBorder="1" applyAlignment="1">
      <alignment horizontal="center" vertical="center" wrapText="1" shrinkToFit="1"/>
    </xf>
    <xf numFmtId="0" fontId="12" fillId="2" borderId="1" xfId="5" applyFont="1" applyFill="1" applyBorder="1" applyAlignment="1">
      <alignment horizontal="center" vertical="center" wrapText="1" shrinkToFit="1"/>
    </xf>
    <xf numFmtId="0" fontId="15"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3" xfId="0" applyFont="1" applyFill="1" applyBorder="1" applyAlignment="1">
      <alignment horizontal="center" vertical="center"/>
    </xf>
    <xf numFmtId="1" fontId="7" fillId="2" borderId="1" xfId="5" applyNumberFormat="1"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8" fillId="3" borderId="2"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3" xfId="0" applyFont="1" applyFill="1" applyBorder="1" applyAlignment="1">
      <alignment horizontal="center" vertical="center"/>
    </xf>
    <xf numFmtId="0" fontId="8" fillId="2" borderId="2"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1" xfId="5" applyFont="1" applyFill="1" applyBorder="1" applyAlignment="1">
      <alignment horizontal="center" vertical="center" wrapText="1" shrinkToFit="1"/>
    </xf>
    <xf numFmtId="0" fontId="7" fillId="2" borderId="4" xfId="5" applyFont="1" applyFill="1" applyBorder="1" applyAlignment="1">
      <alignment horizontal="center" vertical="center" wrapText="1" shrinkToFit="1"/>
    </xf>
    <xf numFmtId="1" fontId="7" fillId="2" borderId="4" xfId="5" applyNumberFormat="1" applyFont="1" applyFill="1" applyBorder="1" applyAlignment="1">
      <alignment horizontal="center" vertical="center" wrapText="1" shrinkToFit="1"/>
    </xf>
    <xf numFmtId="1" fontId="7" fillId="2" borderId="1" xfId="5" applyNumberFormat="1" applyFont="1" applyFill="1" applyBorder="1" applyAlignment="1">
      <alignment horizontal="center" vertical="center" wrapText="1" shrinkToFit="1"/>
    </xf>
    <xf numFmtId="1" fontId="7" fillId="2" borderId="5" xfId="5" applyNumberFormat="1" applyFont="1" applyFill="1" applyBorder="1" applyAlignment="1">
      <alignment horizontal="center" vertical="center" wrapText="1" shrinkToFit="1"/>
    </xf>
    <xf numFmtId="1" fontId="7" fillId="2" borderId="4"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5" xfId="0" applyNumberFormat="1" applyFont="1" applyFill="1" applyBorder="1" applyAlignment="1">
      <alignment horizontal="center" vertical="center" wrapText="1"/>
    </xf>
  </cellXfs>
  <cellStyles count="6">
    <cellStyle name="Comma 19" xfId="1"/>
    <cellStyle name="Comma 19 2" xfId="2"/>
    <cellStyle name="Normal" xfId="0" builtinId="0"/>
    <cellStyle name="Normal 26" xfId="3"/>
    <cellStyle name="Normal 26 2" xfId="4"/>
    <cellStyle name="Style 1"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image" Target="../media/image11.png"/><Relationship Id="rId18" Type="http://schemas.openxmlformats.org/officeDocument/2006/relationships/image" Target="../media/image15.png"/><Relationship Id="rId26" Type="http://schemas.openxmlformats.org/officeDocument/2006/relationships/image" Target="../media/image27.jpeg"/><Relationship Id="rId3" Type="http://schemas.openxmlformats.org/officeDocument/2006/relationships/image" Target="../media/image32.jpeg"/><Relationship Id="rId21" Type="http://schemas.openxmlformats.org/officeDocument/2006/relationships/image" Target="../media/image18.png"/><Relationship Id="rId7" Type="http://schemas.openxmlformats.org/officeDocument/2006/relationships/image" Target="../media/image5.png"/><Relationship Id="rId12" Type="http://schemas.openxmlformats.org/officeDocument/2006/relationships/image" Target="../media/image10.png"/><Relationship Id="rId17" Type="http://schemas.openxmlformats.org/officeDocument/2006/relationships/image" Target="../media/image26.jpeg"/><Relationship Id="rId25" Type="http://schemas.openxmlformats.org/officeDocument/2006/relationships/image" Target="../media/image25.jpeg"/><Relationship Id="rId2" Type="http://schemas.openxmlformats.org/officeDocument/2006/relationships/image" Target="../media/image2.png"/><Relationship Id="rId16" Type="http://schemas.openxmlformats.org/officeDocument/2006/relationships/image" Target="../media/image14.png"/><Relationship Id="rId20" Type="http://schemas.openxmlformats.org/officeDocument/2006/relationships/image" Target="../media/image17.png"/><Relationship Id="rId29" Type="http://schemas.openxmlformats.org/officeDocument/2006/relationships/image" Target="../media/image30.png"/><Relationship Id="rId1" Type="http://schemas.openxmlformats.org/officeDocument/2006/relationships/image" Target="../media/image31.png"/><Relationship Id="rId6" Type="http://schemas.openxmlformats.org/officeDocument/2006/relationships/image" Target="../media/image22.jpeg"/><Relationship Id="rId11" Type="http://schemas.openxmlformats.org/officeDocument/2006/relationships/image" Target="../media/image9.png"/><Relationship Id="rId24" Type="http://schemas.openxmlformats.org/officeDocument/2006/relationships/image" Target="../media/image21.jpg"/><Relationship Id="rId5" Type="http://schemas.openxmlformats.org/officeDocument/2006/relationships/image" Target="../media/image4.png"/><Relationship Id="rId15" Type="http://schemas.openxmlformats.org/officeDocument/2006/relationships/image" Target="../media/image13.png"/><Relationship Id="rId23" Type="http://schemas.openxmlformats.org/officeDocument/2006/relationships/image" Target="../media/image20.png"/><Relationship Id="rId28" Type="http://schemas.openxmlformats.org/officeDocument/2006/relationships/image" Target="../media/image34.jpeg"/><Relationship Id="rId10" Type="http://schemas.openxmlformats.org/officeDocument/2006/relationships/image" Target="../media/image8.png"/><Relationship Id="rId19" Type="http://schemas.openxmlformats.org/officeDocument/2006/relationships/image" Target="../media/image16.png"/><Relationship Id="rId4" Type="http://schemas.openxmlformats.org/officeDocument/2006/relationships/image" Target="../media/image33.jpeg"/><Relationship Id="rId9" Type="http://schemas.openxmlformats.org/officeDocument/2006/relationships/image" Target="../media/image7.jpeg"/><Relationship Id="rId14" Type="http://schemas.openxmlformats.org/officeDocument/2006/relationships/image" Target="../media/image12.png"/><Relationship Id="rId22" Type="http://schemas.openxmlformats.org/officeDocument/2006/relationships/image" Target="../media/image19.png"/><Relationship Id="rId27" Type="http://schemas.openxmlformats.org/officeDocument/2006/relationships/image" Target="../media/image28.jpe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5</xdr:row>
      <xdr:rowOff>0</xdr:rowOff>
    </xdr:from>
    <xdr:to>
      <xdr:col>11</xdr:col>
      <xdr:colOff>304800</xdr:colOff>
      <xdr:row>5</xdr:row>
      <xdr:rowOff>1672070</xdr:rowOff>
    </xdr:to>
    <xdr:sp macro="" textlink="">
      <xdr:nvSpPr>
        <xdr:cNvPr id="2" name="AutoShape 1024" descr="data:image/png;base64,iVBORw0KGgoAAAANSUhEUgAAAEAAAAJYCAIAAABdEXdWAAAAAXNSR0IArs4c6QAAAANzQklUCAgI2+FP4AAAIABJREFUeJzEvVlwnUeWJvZl5r/efQUudhIgCYIgKZKiqCrVoqmqLk9HjHvC7R5Hhx2OmHdH2O+OcNhjhyP8MuFHP9kvM572jN3dNYtn7Hapu1SjrlKVJFLiAhL7drFdAHdf/i0XP+S9ICiJ1c1q4fYJhERI/73Mk3/mybN850uieA8EAAUBwAAABr4kBAAUZAREAAcUFBehCcNlJgWg+p/UIgEAQoErMAalYEnox7QoAjBEgIIEwCAZQKCgCAgF6JcH8HoxAEBR0DMdBh9WL/8+rYMEKBCGfsyKEYAylwCQYARnH5EKSgEEioJSMEDozzIoDiYkQMAIIdCzpQbzQ/pqvbEQFfogAKWgRIAKUAowgKjBTAKgUAQCkoAyCQgoL5I8ZKYJxwIAKcAYiAQBiFIAJwpQIehp1DVMMw3HATGUVgj9J89PtBxoQ/U8/vUVCEIQgBFFaQQqAQIwwFDnvpRBERkBFFS0Atuxz/3FEhQgElAgsv9D9cekAg1gSlAGIkRIImEoYlIGwwAhUBTAl4dL3liBCISCQVDKBxNkAJY6t4poXwEFMFC9cihRBApRKEJPRaHh2gAHJKQAJEwKCigDXQHbhWWBQgF6LzBQSECe6UDBIIj+/jcaP4z+KyOUov9W9ecFGexLAkASSPPlbwqSgzAoBaKYAgg5ePgZFUJEPnhEIWKum0zGqZNE4RIEwCMYklDFiaLMJNSklAAUUgJUL1E++H72NeP8DW9AKQBQAIE2A/Lc7h2oJKEkpIKU6IVgBiCxvfvZxx8/ffiw22zELZP3uiaBqZSSHJwbBI5t24YbdPj07Ny1B/cSd29gegwmhUmFEJRZAAWYBFWgEtCr13hTBTylKGDqZax3LYWiiAa/GZCGkhAKXIJzBML76N9/+LOfHRwcJGw3l0nHHJcSFbecuGvH3RijCILA73WCIECkaIR2t3fUbrVVZJfy03dv3Xjv3cS1OTBtMww12M7kzH68kQI1pQwgBjC9AxRAAQNtxcGMruikme0qiUjCF9g9+PR//d8qG6sSuPXWnUtX5npBeHhc6fiBosRyYxyqFwQCyrAtpVTU8xOGGaMs5jihH+3s7x/V67HJ0tji/Lf+4PcCi7J4UoBGiLqN9mim2Gm3E4n0m23iY6UsIKEViAYKmAgZTsNm0oozhFaza1ju5p/+P7/4V/+qaJHFq3Oj42OnzdbO/r5grDQ9nZ+c4ISli0UrX0A8DteFZSII0WohCo6fP9/b2ELAY4bd6/l7lePDViOMmf/lf/Nfo5BF3BFBwGIuhJIglJlvdJCRE6UsIH5eAQYwCEN2eM80aAwqPDj+6P/6SXN5m4rg9js3Tzu1VrfHbCs3UhqZnh6ZnGaFPCwXtgNCAUMbKhCqPE/WT1gmBUrR7h4/fb77YiOstWxOW5XTnZ2d93/3P7j8B7+HdBzKC1xKTNeESd5IgaZSBmADTAyWENFbSypEMvQYM/7yn/2Lv/jjP/3B4ttXFuY+P9iM4mykND5/YzF36TIcB5SCGCAMoELC80OAWk6MUcIAiAAkgtQnNkEv6n2xcvLFCj1qHq1vHx0dXf/221f/i38Im6OY6EC6iLGv+jK/QQGuFM6spwIgoQAlITnCEJR+/H/80U9/8pO/c//+ZH5k42ivm8/e+dH7lxZvAUAQwHZBGUIBBTALxOibsDNDJnw4JCS0BY8ASZhWIFFp45Pn5Z//OmM7D9ee+aXk7/7jf9QJT5z8GIND3kgBFSltezkkBwBpAkwqRByROPrgZ//6n/9RPp26ef1qGPme5Tz4z/8hclmAyjCMBLdch1DaP4/Ohq6ACAgjyUOajMOQAUUXoQSxgSQAT6Lq49ny2gd/4STdnz351J4Z+cP/6b+FSUETgPnXV4AilOASkCHQA3pAoJ2CIMSLtZ/+039RhPnthZvdRr00VXrwh/8AiTx6BiSlpmPHEpEyPE5DgoDAo+hR5TGEBkIXPG3SfDzyPXBqK5qFk5AEYeiFPmiIooH3F/N//72H/PTad+72GrXt//Nf4bCJ6K8/eP0GPAUKGDKksgulwOOQtlA48v7v/+5/pJxnMqmm33nvd3+Q/p1vw3AhEzANEHABScAsCCCUMCjEqyacQDCwvkvCJSjte01EKihAtlvVVCK1//nnR09fyFrz43/3Z//VP/rvce8ebBMMou9RUQPnnBqi3e6+awxIwpViCggFLN7izZhpGTKAx579D//L4cpu8f7NtkXGL12a+w9/R9GAO7aJ+Hk3W7vAEq8Tqc68A0nPDkpQ7XRxBoF6/fjp8s7DzytLy+1O7z/9n/8xLIJ88rDTiCeLDLRXrRUzhb6nwQADYd9YSgJJA4ATgHMIlTItAz4kdv7Nv1377Iu56UtfrK5O37k993t/z+95oZP0YXLIvv9OANL/N3vNDwAByfsu4mAiJaAQciVgKFBYsZGbN003dnXhRjadefHHfwzbQuBnkikBFUDk8gUIYOAoDJxMqV0eaisQAbi2VFxoHTf3H3/4q1g2cxR27n3rwcyN6zBhpOMGiAv6Ro7KYC193ashACCkhGsj5ly5cd1OJApjo3/xwZ9j7wBEu0qcSx+ACsMvxQ9nfidlHDxQoBCM+MKHoL/8yf+Ltp8YL5qj+dv/2R8imz2qHknT5L5vKBD1BqcM/dLoz14dYDLicV/qX6Mocffufu0klc/HXPdnf/qnAKTn2aCWnjGT9b+LvPwa/ZIpQtgW4ZAhFS6zwp39zV9/kWBO16Tv/Cd/HwaFZWRGSxGozUyE4iuD/Kt1eEVjvQt1kK2UkAChUAqMuoUcccx377+z9PALb3ndNG0b0gRREEQrMJgPdubzqX4cjHbYk1JSSX/5b3+aIHY8Hv/W3/u7mCkhCkARgXalB8oQ8lcC5b+ekP5reLl59PJ1TVdACSkQdxEG97733QhkZnpqIlf4s5/8SwhCAINLBiJ1IET730V1SKSNlJ4fRWSC2mJzf+uTx8Vicf7+3dS37ntBF8kYCG12mzFqA4D5Bmfk2YzTc3N/JloHk1mSkn5QNTMTWUa32729cH13eQUHhwi5qRQBhJKKQtH+qyNnxkBSCoooCOJmjCj58N99SBoedezMD74HFbiFPBiEkCPxrAVDhBFM88183b7xP6fNQBSUz30ABMzveUgkILmy7ZPT03w2k3Lc1UefQxJKTQCKEHHeWJ/LmFBQEEoNQJ42jr5YTigWmxxBPoG4E4KCUGYYloSlwFz7jcON/ryfC94JFIECDBDHsPV/s+NxUCoVuXzjeqhEZmpqdnL6p//630ACUkZej/WTIYPR41UFDNtgULWtvQSMXCY7985dxC0BKkGEXmoCEBCgIX6LLfAVhV5KP2UgFQEhsEwj7nKKTuUg4dgOGI6riKRJqD4Q1dmH+r9QENBeEIAoRFh5+Djo9IoTE4m3FmFAgJJBekSfI6qfdXhD0YtX78GBF0AApQRRioISUKGIAiWWbSeTcI3j+kkul8kkEntfPAbnIOQVO3YuVwJCKaEKSsILdp6vNiJv+q0FxO1ACfSjkpfyxkP/kiKDjafFAGFKG3IopSSoAGWxGI3ZEUM6lx0pFB598msIpUfS/znvFAGKgLq2BQm0vF6rhWIq/Z23wcAIMUHMs3OX9hcye5NY6atyLtMHRigFITqkV4OshMl8IknMYiYt5LKby6tod/VB0T9Pzm0ARRD1TRyXancPXJRuXUMpBy4NmERB/wD9k4P0T743l8HKUYOQu38GDUbTz5UCgtA295TJepGXSiUMQltbW3r5DvKnL3eh6PukgiOMyqsbQoi577wNG6AUXL38CwkEg6D9fONvk4B9KfLcDxQX+m9hhNAzy27QiIqI80QiMX/t2tKTp5CAfNUdRP801FkxAoO1DyumkNPXrza7LRgUikBRvd040fn0l47kby2vHmUQQkBIAGRgZhlo0kkRGIoZdiJ27drc9sY6eAjBGaTCK2ugbxkk8RF2srZdpBa6YTqe6IS+NBlAoRAShAD6Dr2EevOdPHC/KEB1EhwUoEpKw3VgECmFlFIn16iisZDFaUKZZqXdOK5XTo7KODmGkoAQQEAgjL4ODDAgKYVCu857Pb/eQK0JCWqZ0WCm1CBT0f/lb2CKyKtvQA28OkVACOn/Lyl7jZ7f9hqdLnFMapCEa+H0BJ4HSAHJAX42KQMjhmq1KqECHslWG1JZMM6/6L+R3fkrtSKv7imlKGMAlFKWZcVisVQq1azXwQyorzjng+GpRr1uu5Ybj3mdLkAIwMHPB1zQM9//9N/wPPiNOiiVSCQMw4jFYlEQxlzXNs1GtQb2lTjqpSsB0u12TdeJJeNHhwe62kWkOnNizun9DQ/9TAGtg1IKSoVhGIah4zidTsdxHEpppVLRw/1aA0ihEPkBsQzLdTZW1xBFgDL1CUZe/Rh5zXf8jRXQf9AKtNttznUAD9u2SyOj1ZNT4OWUE7xiCSmkjIKQWmYyl6kcHEIoCEEGwyVfVeACdHgpSoHReDLR7XYty+JBODMz02w0oBTO0vDnxiMBip4nooC6Zjqf414AYiAUDLpe8HIJqZfqX9zgFYBYLJZMJpvNppSyXq8Xsrluq62Pi7Ma0nmhvZOqZVnVZmN0eiwKvHDphT4xFKBI31QBAOQ5T+obEErp2aBf/sEwfN+v1Wqu40R+MFoc+fzzz6MoQs976U186XtihRFIZcbdzd0dyzBXny3BNAHZDyAG7lB//17AGzjTQUu73c5ms9lsVu8ECjI1MYluF/iSRRkogFrVsexGtz07f9UAMQfB8qtlYi3yggwRzm3lQqEAQEoJgBFyfX7eZCys1r767vuuoddotZuNfKnAhbh+bX7jxQoUwLk8G+u5fNiFCiEElCSTydN6jXMei8WazaadzR4eHoZhiPNzf94KuW7McRyuZKPbFFGws7GJngdmqDMHrv+0/MYnXyn1pfUD4ODgQEqpjzPP8w5WVlOJJA+j1x0FFBGPu7Fas5HKpIlCJhH39/e006bO6aou/iUQQkBIGIaZTIYQ0ul0RgrFRqNx//794+PjcyP+kgKC1+v1bC7XbLcfvPstgzIR8YscZ1++dvoBjI+Ph2HY7Xb1CT0zMyO58Drd130PhWmnE6latRpPJrqhly0WKts76PkEqp8P61tfOnAsLlRIOps5ODgghOSzubWtzfho4Ve//MtUMq7PpT4KBS8XE0UsXztuFNKFZqe736m3hLfxxVMQZuqojAIUDDBBGRj5mpPktx0pIZRSSumZ/SGEgLGnL56PjI83m02pOHOM6tHe1cuXdtfXQaSCeJnVAJSUCpKGO+XJsclep2tZVqKYIyYbz+dxUieQEkqjffqngRrCG0AilYwl4tlUOgzDdC57Wq9NT4ynkwkQJXVup68uCCFUgXZ63TAMOeeJRKLX6927d293dxepFIYw2K+TiYmJIAiiKGq1WoSQdDrted7JycnrnqexWKzT6QDwfZ9SKoTY2dn5Gv97WCKEqFarQgjDMOr1erFYPDw89DwPX7fjCSE0CIJsNiul7HQ6uVzu2bNnmVQanQ6+anQv1A8dyNHRkWVZrutmMhkhxMHBQT6f18ezetWM681Da7UaNQ3HcbLZ7PHx8Z07d6SUsCz90MtVNJTRA0ilUoVCIYoi3/cLhcLGxsbMzEy9Xv/6NwBCLcepNxu26xim2Ww2py9fbjWaMK2v/faL9iYAlEol3/eFEN1u1zTNdDrd6/Uqlcrrnqel8THOuX5Zs7OzH/zZnyWTSWxv4yubeAijB+D7frlczuVysVisVqstLCzs7u5mMhl8ZQlpoe1ux43Fms3mwsJCtVqdnpzyul1wMaTxfp1MTEy0Wq1MJhOG4d7e3rVr10zThOfRQSIUABT6/rZSKggCxlin09nY2Lh2714YhojHcRY/nvOu/2aJub+WFAqFeDzueV6v1ysUCr7vW5lMs9l86Xe8momh6VwWjBZHRlZWVu7evbv66NH169dr6xt/i29gc3OzUCjo02BsbOxgfd33/S8/dOZKUMPIZDKHh4dXrlyRUkIqr9ur1+v4Svw/HPF9PwxD0zRt226327ZtB0GQy+XkmTt/3vUAqO95p6enlFLTNCsHh9du3my1WulU6pVvJS9z1RctjuPMzs4eHx9TSovF4u7u7uW7d13XVUp9/SaOoohLUSqVvvjii1KpVN3ff/vO3d9gti5aGGOVSsV13WazWSwWKaXw/ePj45cKvHoiUcuy5ubmjo6O9LILw5AQsrWx+dWvvsCI+JwIIQ4PD1OplGEYJycnk5OTm8+fE0K+NngAQO1ivtFqMZDxkdF2rzs2PfXo8RdhGEK+gpsalOkuXKhlzs/Pnx6fTJXGN9bXCaVWPDF37aohYSgM8OUaoyslQFvd5srG2uLs1cZ+ZXxq8uHSk9/7/f8o8gNEikgdOPXdaSX4m5eJ31AIpMGIaaWcRGV7f/bylUdPH0/MXTqqHNNOQAQVkHoQkkeMMo6IpsZL+ZFit9mK285pvRbPpiPBLcuCkGe1tD4qQV68Q0SgKHmxvBy3nGa9kUom05lc+ejg+PQEAQeXAkqjNSjR65lScJ5Kpfb29kozM8fHx2NjY/v7+41GAzrDSoblxA3EsizLsvb29uLx+MHBQaFQ4JxPTk4Kzl/x54jO3xIa+P7q6mqpVFpfWrpx48bOzs7Y2FgURQjDL331l4sRFyOU0omJiW63m8vlwjCsVqvpdDqfzwshvnYMlFKqlIqi6MwEpdPpqakpRJFOBZ1t/+EoIKWsVquXLl3q9Xr6QPB9f3d3V0oJQl5CR5QCICAopfTy5cvHx8eL9+6trq6Oj49vbm5yztVAgTMZjgL6HDAMw/d9rYM+Z7UC50cPQEFRZpqNRmNiYqJ5fDw7O3t4eGia5vHxMf/SmhuWGIaRy+UajYbruhsbG4VCgVI6NTUVna0IKCillaGgFITU63Up5f7+fjwe1zumVCpJKb+swLCW0Pj4eDweNwzDMIy1tbVMJqMjlpcKAKB0oEAsZtt2tVq9cft2uVyOx+PHx8ezs7NhGMKy/G6XMQKh+mtOvDFm7k3FicdPT089zyuXy1evXgVg2/bz58/r9TpMUyjBwEDI2eRS+P79+/fj8fjq8+ee542Pj3e73d3d3V6vh0EZAoOtPIRt4HU6BwcHmUymVCoJIdLpdL1ef+utt/QAGNHFO4KBa0RByEcffTQ+Pl6v12/evLm2tnbl6tUwDJvN5t+KAoSQYrHYbDZLpdLOzk4ul+Ocj4+PN5tNKBVEAaB7v6jGElIAUspyufzud76zv7+fSCR63e7CwoJOBDDW13hoCiilxsbGer1eu91mjDWbzUwm8+LFizAMIWV/Qs8Ng8K2f/SjHxFCgm735ORkZGTk6OjIdd1WqwWlSP8DoJSqb75C8DUihDg+Pi4Wi0dHR/ocsCzr6OjINE0wZjLzvAIcnILSJ0+eTE5PLy0t3b17d2tra3p6emtry/O8l4oSEEpf59B+s5LIZDqdDqU0lUrVarVisdhqtd55551OpwMhhBJaS/0wA6MA1tfX93Z3r1+/3ul0GGNKqUQiEUURCAEhQ5n3c2Lb6XS62+26rnt6ehqPx5VSmUzG932EIedcQJwZQwJCQeh73/nOSb3hxpM7m1v5dGZrZ/vG4nUqNOZJnAWjGi550eLXapRSNx6rVCqXZ2e3trZyudxHH32UyWTgurZpG2B6Z1JAQlKAWInk5Wvzj54+zqbSJ4cH2UJ2dXUl68b0ZpdUgUsoUMaGkFbpdrsntWqr28nksgBM09QlM9u28RIETAdlY0VB2KcPHx6enuYLxXQiaTIjk8m0e93q4SE6bRlFhBAYA2N6waMHkJ+aTKSSjuOYpvnZo4eTM9P1ev3tt9/WhUouOABduAfAQCl6vdu3b+/s7MzMzGxubk5NTW1sbCwuLhqGAcuipkkHqE0hB3voQoVSpVSn06lWqzMzM+VyOZFILC0tfe2zBITCcTKZzFtvvfXs2bOpqSl9FHDOXdeFOYiKhdIbv38QXqR0T08bjYZhGGEYXr58uVar2ba9s7NjmiYAgxlaSf2w0p3ja2trsViMc67TkaVSaWVlpdFooNtVnAsplJQghP023Ru/jRiGkclkxsfHnz17Nj8/X6vVvvvd777uYYpeb2Ji4vPPP79+/frq6urs7Ozm5ub169eDIEAYKqUYZcRkoBrhe+E2NZ5MlkqlZrMZi8WCIKCU2rZNCAmCAFJGPAJexgMEhAohSqXS+Ph4uVzOZDLatc4Wi+l0GvE4NV/mVqSUUfSGXV6/hUgphOj1es1mUyes0un0ixcvXvc4Zcnk6enptRs3Tk5OCoVCt9udm5v79S9+4bouGIMQQgo974wy27Rf90XflPR6vXK5rCMYIUQmk2m328Vi0bIsUGoYBvAlXygMXdf9+Z//+dtvv729va19wMuXL6+srHTKZTCml778Sox/QRJLJPL5vFKKc+77fiqVCsPw2rVr+uX3T9XzISWkVErpCAhAvV6Posi27enp6UQiASDiESioZeE1NZJvWFyXUrq+vj4xMXF8fOx5nq6Uve5xCsfhnL/11ltLS0szMzNHR0eTk5PVatUa1PnOR2Hyt0DuvqlE0c7OzrVr1zY2Nu7evbu2tpZMJvf391+vABBFUblcdhxHSqkTSYyx4+NjXT82DEMjiBTUEM6BoN0eHR01TTORSNRqtfn5+SdPnszPz79eASkZYx999NH822+vr69PTk5ubm6Oj4+/khAmrwWXfONiJxJjY2OVSqVQKGxubo6OjkZRNDo6+noFCHEc57vf/e7B6momkymXy6VS6eTkZGxszHVdxbmupRHTJIRwefFIHMPY3t5mjLXb7UuXLj179uzWrVsPHz78TQpQSueuXt3c3MzlcrVaLZfL6byQlFJjSs6eHkJIGTabYRgKIWKxGGPMsqwgCL6mRnZOAUSC//P//Z9+9/3vr62tXbs+//njLyYmxvZ2y91mG4xYpgUCHgZCRMbF7wHLMIuZXDaXO23WPR6OjpVOTk6+/e632NehEClABYni2fRooXi4uZ1Op/eP9gvjI4TRydKY7PqQSrcQGo5tMuPC6wMSAHOZeXB0aCRie7UTN530fV/6oRFp/BXRnCwa96SRWMyJO/fu3q2enEyMl3qel8nndnZ3x4qFhGMjCAUPOJRmMlJD2AOEVU9PicFgsrHpyc+fPpmdnf3ow5+zQY1RDnoPABAFyhVnjD19+nR+fv7g4GBkZOTg4CCbze7t7fV6PViWaZgERCoppST04otMYZhOp1OpFACdHTo4OLh79+7rHqdhGGp4gmmatVpNbxodRMtz8byUcjhmFFLG43EhBCGk1WqNjo72er25ubnXKuDarpTywYMHn3766czMzN7env7nwsJCKpVCGIZRCMBgBmNMXnxuFI5zcHDgeZ6U8tKlSysrKzdu3Pjggw9eqwABMU2z0+mUSiXOueM42qPudrs6s8LOobeGUSKIIillLpfTmRVKaavVchzntQoICL0Hpq5d29/fHxsb06fY1tZWu92GaTLKFBQXfGh7YGRkhDFm23a5XL506dLOzs6DBw9eqwAApdT09PTW8+eJRMLzvLm5OSllPp83TRNBIKSQUhrMoEMYPQDHYYxtb2+Pj4+3Wq1Wq3Xp0qXd3d3XKsDAXNedn5+XUk5PTx8eHjqOU61WZ2dnpZTQ2ZjB0AW/eDNqWaurqxr/Njc3t7e3F4vFHj9+rC0KpfTMpdeROhUQYRh++umnly9fbjabs7Oz9Xo9lUqVy+V2uw2AUSalDMIAADPeuCX9jYWQyclJjTTzPG96erpcLr///vs6oHmZJCeE9Is0gGVZx8fHhBBtTD3P0671WTPOcMp7fQnDXC7XarXS6XSr1cpms51OJ5VK6aF/1ZRTBhaG4Q9/+MOnT5/Ozs4+ffp0fHy8Wq1OTEy4rgsphRSUUNuyAfAhBPVRdHp62u12KaWZTGZnZ2dycvLx48d6GdNBXQNKSSGgFA14YCUSURRpwNPExITneUopXT/+W6i0Mqan/OTkJJfL1et1nbN6PVrFsEHpxx9/HBsd3d/fn56ebrfbY2Njx8fHvV4PlOqgfnh7gNLJyUkhRDwe39raWlxc3NjYuH//vq7QCCE0oyQIoYz1u9Wblcr09PTqw4eXLl16/vz5yMiIBn1RSl/G/0OrGTOmlArDMJlM9no9x3EIIVEUvfYNCCHS+eLs7Ozo6Khi1LDMnt89ONybmZlJJZPgQghOAdt29fMXrkDMffL0aT6TrR4d3715+9cf/+rG/ft//uHPYDAwyig1dFZIQQghlGbGANs/OKCWuVXeGZ0cO6mdTkyMPXvyuH5yAtMwCOt1u7pzgPMLzkoQgKI0PibCaDSbr5T3x0ZHK/vlqauzRswBAUAM9OGfkpGIgBrMAOcff/KpJIglErVmI5lOmY5dyGX9ngffByHxWJwAXIqvMB1cgLRbc9euNmt117S67U4xXzg+Pb12Y8GPQgCIuJICQp9mZJCnlvLHP/6xroyvr6/ncrlyuTw2NpZOp8EYpI4FJB1s6IuVZHJ9fV13s2az2Xa7nclknj9//rrHKRcciUQsFtM7+Pbt25ubm5ZlVatV27ZhmlCq2+0qpcjFA7YAgJCjo6NkMtloNDKZTKPRyGazOlABAMNglA12gZKQ1GAGOp1f/vKXjDF98nHOZ2Zm9vf3T09PAYCxRCKhnWptTC9WWq3FxcVOp+O6brVazWaz9Xr9+9///use7/tG165dW1tbu3Pnzi9/+cvFxcXDw8O+M9du61kBwAXX5/HFimGEYRgEQSqV6vV6lmVJKWu1mq6RgXMhhTbuBISC0larhURidHR0amqqXq9rL0p3ZMZiMRCiD+Mh4FT6Eottb28nEgnf9/P5vK50/KbEVjqVBvDixYtssXh0dHTv3r1yuTw3N/fs2TPP85BIgFKXi69ZAAAgAElEQVQNmjCYocPLixUhRkdH9frRSCHf92dmZl67BwCcbm3V6/W97e18Pr+7u6u9INu2t7a2+l9KCAAhhWm+AYngbymE5HK5Tqdz7ebNTz75ZH5+Poqi+fn5vlugfTMdG4BSUBpGYeHy5QcPHjQajXw+v729fevWrefPn9+9e3dsbAxKhb2ehnnowODCFWi3O52O7/vVw8M7d+48f/68WCx+9tlnr3u87xp0Op35+XmdjNjY2NCRcRAEIMRyHJ2aFlIM4xyIxer1eqFQ6PV6lNJ0Oq0RHK9VwDIt1WqVy2XTss4QUqOjo3t7e7qLAJRSxpRSw5h+AKaZSqU457lcbn19/a/OCwEgqdTs7OzTJ08WFhY+/fTTBw8erK2tXb58OZFIIAwjz9NamIY5jApNu53NZvf39zXob29vL5vNavjY1yugDUs2m83lcs1mM5lM1ut1y7J0YgOWZZrmGdSJkov3Rhkrl8sadzU9Pa3PhL29vdcqYJkWPG97e3tienpnZ2d2dnZ5eVmH0rrEBMMghAgh+kCLi5ZYLAzDXC5nGEav1xsZGdHx8WsVACgUOa3XVpeXJ8fHV56/uHr16unpqeU6Yeij0xM9D1RRxiilw4iJPf/eW3dWN9Ynrl1d39zgUmTT6ctT0/QcL9J5yj+qYXOL9+4enJ6Mj4yLXphOp5dXV6anp13LBmHMtBUQQTIC07xgK6QA0MrhEbPMzY2167dvHlYqNjM/+8uPpR8CREIFEFKzMwjBlKSccxhGKPjf+bs/fvL5F9fn53/98a/u3n1rt1xmjMEyQUgv9LX+gv82XItvJp1uvVYrlkaJZdQ7rVQm3Wm1JsfGLco06GrALwbGGNNN1QA2NjaqJyexWKxer09MTOjmVp3Ywrl4dBjZRdsuFAqdTiefzx8fHxcKBdM0p6amtDMmdaeY5iuQEkpRSinCMBaLPXv2bGZmplar6Xzq5ORkFEWoVkGIa7v6w8NI7gKaUSIMw2KxeHJyks/nK5WKnkQppeq3xUAfTVRKCcbm5+evXr1aqVSmpqaWl5eTyWQymXRdF5aFQSpFCDEMPHujsbe3VywWj4+PtTHUuFyNhDAMg4Fpa04Zo4z1Fdja2kqlUqenp77vK6WKxeLm5mYURXBdSKnLw6ZpDiO5Eo8bhpFIJOLx+Obm5tjYWK1W0wlzDN5A/0mlBksIqFQqa2tr+Xy+Xq/Pzc3VajWllBACnEOIl00cQ1hC6bTGTqfTab0HlFJnrYh6D0gloZQQQkfqFGH43nvveZ6Xy+VmZmZ6vd7e3t6te/cymQyEgGmazFRQ4XAQN52ObmWt1+vXr1/f2dlJp9OPHz/W/hxjrL+ECGGGQRmjnHPdgH737t1Hjx5JKZeWlm7fvv300aN4PI54HEJ4gccVP8OvXKxI2Ww2E4lEGIa6hZIQ4jjOmUN6ZoX0hqSGYcD3Dw4OHj58ePXq1YODg5s3b56cnDDGDg8PUauBMdd2GWFRFEVDeAmplG3bOqDd2Ni4dOlSs9m8devWmS/8SnJEaQ5mStPptOM4+Xxeh2OtVmtsbCwWi51lp7nkSilzCC+B81Qq9eLFi3w+TwixbVsptbu7q4sVWg2tg45SqOYwmJiYuHr16tbWVqlU0v+UUqbTaaTT4FwooZnrLnz0AMKwVqtp3MzCwsLq6mo6nd7Z2XmdEae6uabdbler1Xq9zjmPx+P5fP7o6KheryMIQCkjzGJDGT2AWMwwjFKplEqlnj9/rrE/9+7de93j1DAMcN5sNvf3969fv64BvxozHgQBr9c1ZlfiZcXpYiUMs9lsuVwuFArtdlv35ZqmyRj72jaq/hJKJBIjIyOmaZqm2ev1ut1uKpVKp9OG6+qmSqnkbwhMv0nh/OTkxLKs1dXV99577/nz5+OTk0+ePNEncZ8bDf1Sn6Ym8QDEkolLM7OffPJZqVja2N6eX1jc3NhwDIZiAbYFxS1iEsJ4KC48QWoZoeC5XC6TTJV3dkdHCmtra7FkXDEKgEBSKE21owBFCI3FHOn3QuD/+4uf3bt173Dn6OrCzbWdsqVIs1bH6REMIjjXbLuUXnCJiQKOkymVBJcpN1k7rriWLSFmF660/Q6IhFQ2CBEKUglCQ1AKKGobIY/GxyddO8aY6YcShMxfX6CQjXodRFqmRYEokJRd8PwTwPc5IVtbW0KI8eJoFIWZXHarvEsNAiJBKNVwVxAJJTAofLuue+XKlf39/YmJCY1Q6DSb8Xg8k80CCINAQZnWUKAGtt1ut2Ox2NHRUT6fr9VqjLFqtfq6AiklILqy2Ww2dQ9pNpuNoujg4MD3fV3giKJoSMUBQFMbabD04eGhTq9PTU29LivVn9RWq7W2tjY9N7e7uzs/P7+8vDw6OtpqtU4OD0FpPJEAwKMhFSo1eHJ6elqjZ8Iw1IVTDPpBz0t/U87Pz4uT2unhoW5ByWazruvmcjlNKyOFAGOGMaSXwBjr9XqNRqNUKm1ubqZSqc3NzX43q5RKqT6bKACASiURBGYqpSO3ZDJ5cHAwNTVVq9VisZiZzwPoJ4iGtYja7XY6nT49PdWvwrIsjTwAIdCsaOdGQimhMIznDx/qsvgnn3xy//79g4MDSun+/n6zXAaQSqcJCI+UHEKVQ0ohhGmao6Oj2jX2PO/WrVuMMTCGcxGV5vqgXHAdEwPgnF+7dq1cLvd6vZHJSb1+zpbdOUq4ixTOc7nc0tKSbdu6QJ9IJLrdbq/Xw6u+DCVUQPQH5Xne93784ydPnugy/+jo6OnBgWVZ6ZERUKrDAMoQhhfvDinleZ4OhXO53M7Oju/7lUql78hEURRFmiOJgBgw+qXfSqWyvbzcz0QAGqvT7XaV7+NcYt2yLh7sYduxWCyXyzHGEomElNK2bcdxHMeBaeIrXh0FoHx/dnb2pz/96dV33tGJrb29PU3WVa1WAdiOA0BJDCE5DSCTyeg8eafTGR0dZYyNjY3pLiZof44RABIyQkSFFMRxiGX9/u///vYXX+gF53leLJtNJBKO45xV1C4cKKFFCKWU5srT3Mfdblf3NcHzEIZC9Pm/KKgBg+rlUatUHMfxPI9zrvMwJ3t7SqlYLAZAcE5ATIsOob4BxjQ5RxRFuVxOU7ZpEj/E4zBNKSUiPqAaItQ0zKDVyhUKf/Inf7Lwve/t7OzodgnOued5nU4HYfgyoB6SN2Sn02lCyNkecF23j30lxDDOADcKAFUgdiojgvD9998/ePp0fuGGlHJ7a2vs+jxhrNVqQUHH8n1X4kL9CUX1Eup6Pue83mxJqZRS6XT65KQKPwTnUuKMClJB0UgpSMVyhWw21xMiWRo5OThavHb9ZL9878F9s08UprzIMwwyDIonLphhr66sj45P1mvNYnG01WpVq1Xf9/U5wNjLm0AIBKWEgdH2bvno6ChTyB3tlWcvXWo2GlyIv/jwQ8e0YJhhFFqmDTEUZ852lVL33nlwXDmemZlZXV/P54tSolQqIZGAzi1EElJC9a9jRuR5juOsr68XRkfX19eT6bSu1GoM6cuvZkN5A4BpmmEY6hpZKpUyTdNxnLPEZj+/QggllIDQIApM1/V9/+bNm0tPnly5cuXF0pLruvV6/d133+Wcw/Ms0+q3Qg8hOx1FlFKNeKjVaroNK4qiRqOBXg+ca2bbs7OM9hvsB/S3+g+MsZ2dHQ3agesCCIIAAC46pARgmkKIQqFQq9XS6XSlUtGdEK7rwnFgGHRwP5VUUkBQgxphr2cYxqNHj65fv760tHTt2rVWq3Xr1q2nT5/qFxdGYcyJAUPhaQM0qYS+PaHb7QLQPNp61qXU91CCEsrAqFDCisWazebk5OTu7u7U1NTx8XEsFnMmJuLxeBAEuiOh/91DQBtwTgipVCrFYrHdbuv8WjKZbLfb6HZVEHwJuUQpoZByZG5uenq61WrNzs7u7+8Xi8X1X/96cXExHo+DMcd2vMADcEZvcIFiGL7vN5vNIAh0oo1z3uv1wjCEUsQwTNPUw5BKcnBKQHqdDnx/eXn50qVLe3t7+Xze8zzG2Onp6ZkX7tput9m+8NEDACzLWlxc3N/f123NGvQ3OzsLxsIzqyglIcSAQb3Ai6VSnXpdc3p2Op2pqant7e3Li4uHh4fVahWWpUEG8VRyGMMXgnNOCEkmk8vLy+Pj48fHx5cvX97f34dpWokEAPihpueJEFHNmJHI5WZmZtrttuu6u7u7s7Oztb298fHxRCJxVicW4cXjDABQmkgk9MQfHx9PTU21Wi1ddMLZ9J/ZUFBKQbnvI5PR/AFhGHqel0wm9/b2XNc1TRNhqBOrQ8ILEZJMJqMo4pxfuXLl8PBQc/dNTU1BykDX3u0+8o2B0ZCHhuOg2dSdK/V6fX5+/osvvpidnd3e3q5UKojHdRrAdG3hXTxuFOCcz87O6s6wcrk8OjqaTCbj8bimAzt7TCopIfsHmfJ9zVJVLBYrlUo2m1VKTU5OxuNxnCMlYUMp0kRRdHR0FI/HX7x4cfPmzaOjo2KxuLa2hjDsE2IHEQBKqISkjDAIQRKJycnJbrebTqf19q9UKtPT0+n0gAVcL7shnMSA67qHh4exWKzVaqVSKZ2SCMNQkw9KKeV5gqSIh6AMlGpule2dndu3b6+vrI4Ui+urq7WTU8QTbJCV/g0XGXwzQgACJxa7uXCj1+m89dZbH3744eSlmUajcfetO0gkEUWUUJpwoKSQggDUMQwoBSXK++Vqo1oo5oWImvVaKp/nPS9st3VLMechl9xNxS82P0cACuJYSsjIC05OTjLF/OHpcTqbCTs9HJ7AtAXnkAqM6osDqe6FQCz27rvvbm1tZXK5R589vHnz5sqnn337W99u1hsAoGAYxlkX74UKD30FtfLiRS6TqVars1fmur0el3J3YyuoN6DADAMGUVCcc6rT6zIModT+/v7c3Nzy8vLY2Njp6alt2+srKzMzMwBkGFJQgxni4mMaw3GiKNKMJPl8vtPpGIbRbrdnZmZs14VSupuQEGKappCCAqCmiWZzf39fM4QVCoWTkxNd6eCcIwiG2ggHUEo1XjGTyZyenurjaHR0FLEYhAiC4CwlwSijQgoYBih98ODBZ5999u333ltaWpqbmzs9Pf3Wt7714sUL2DYxTd3QyoZghTg3HGd/f79QLB4dHY2Pjwshcrnc8vIybzRgGLF4HARRFGmqngF7nOPoKtNxpaJtP+e82+3Ozs4CgBAEZDhLCJSqKGo2mzyKhBCO4wghdGR7vlBtGEa/PdRgBoIAhvHkyZPLCwsrKytXr17d2dkZGRnRPWUIwzO05TBq3ZQGQTAzM3NycjI+Pr63t6c5zGdnZ514HL4fBgEGl6hwwSkAmKb+2ONf/3phYeHw8FDDIubm5j744ANQajgOlzwIA9u+ePg9QAgplUr6UsF2u61vtAiCAJTCcfTYhBBCCIOdBSie9/3vf7/ZbGaz2fX19YWbN1dWVibm5kqlksbMMcqG0xAtgsCOxx8/fmzb9tHR0cTEhBAilUo9fvy4oe9CIYRHgjHm2A4XnPa8nm4kWFpa+v4PfvCLX/ziRz/60Scffzw/P//Fr36lc6PoX/tChpCUYLYNw/A8T6cXLMuq1+vb29v3799PJpOIIgCGyaSUQgqDGTTm9kFBnU7n+PCwUCg0Gg2djYFe9Of5heRQcltKjY2NadxMrVZzHEdbUkrpuXJRvzRDAUS9Hhibm5vb3Ny8cePG0tLS9YWFnZ2dO9/+9nncu1JqCGZURRGAs8SW4zjJZHJycnJpacnzPNg2lJJCk3/TMAqpVNJMJGAYOhLViYmjw0M95D518LDYUvtC6dbWlm3bjUZjbGys0+m8kiD80rNnkMrV1VVCSL1ez+fzOzs7ly5devTLXyYSCX3JtFZgCOcAMQxwrsGThUKhXC4LIWq12uLiouu6CAIQop1jqaRlWoP2yDCUUuoC/fHx8cjIiOYXAl65MmIYL4EQEKKNTzwe1x2RlmVFOj01sIRnVCm039ag5I2bN23btk1TKDk5PbWytnr/3Xf9TheGCX0tllRDaGYFgHjyybNnmWx2d//g+vXrfhTG4/FPH37WbrdhMgA8iiiljBIuOKWaxtl1Ks36rRu3PvvVp1Mzl1c3tyYvXV5+sVzKj4IroSBAGGPn7vq9IKHdbg9cxBIJqQihtNvzNcPg4uKi6GO+OaF9tiSlhOY0h+y0A8E/f/joxz/6naPjiqDoBf7o6Oi///DnIJRSFoK3Wp0hNHTHEwkE/ujI2O5eeWJiqlKpJFLJdrc1Pz/PDAIpCaXMMKIoEjIyDZMapgkpqW2XSiVNbdxqtSYnJzudTjqdHhkZ6QNkQc8OtQsXw6jVavF4vNPpFAoFXSx79OhRu93We0AKQQjRpC+DKXUcAJrwslgsSilHRkb29vbu3bunoccMzDDoELLTPIpgGHr6Op2OzhHZtn18fNwn95AyiiKdTJFSUiil1To6Our1evl8XtOvZ0ZHW62WpthzbVdCSgl58d6oYZoIQx2QjI2NbW5uMsZqtdr7778fj8fh+wBsx9E4fNrHsEiJXq9QKGxvbxcKhb29vcnJycPt7Zt37pxdSKOghBB0CFADAErpMEDXmnQTWK1WE0JgEAYwxgiIEILqD8AwCoVCLpc7ODhQSiWTyW63i0ymWCxqxnMKeuEtTHrwUsK29/b2dGQ7PT0tpcxkMk+ePPE8T7vGOiSAXkKBBsZZVrlcnrl1q1Kp3Lx58+HDh1du3dr85JN4PA6lrMH9avLi0SqEUhhGt9vVtLuJRELH74uLi5ZlQSlmGJZtR1EklTRNk9qOAyEghGman//853fv319bW5ucnGwfH/fvxyak2+sSEN8Ph7SEOJ+amvI8T1OuCSEajca1xUXGGKJI90VqZ7lfZuVRBMbGx8eTyWS31QrDMJ/PHx4eXvrBD2zbhu8nYgkO7jjWcGpkkLLX62msg2VZjuOk0+nPPv640WjAssiAMIUSGvGIQinDcTTQ68qNGxpos7q6OjY2Fq6sJJNJpFJ+6FPQIIiGcJDpPVCv13P5/OnpaTab9TxPu9YvGX/PuWcDb1TKSqVSr1Ti8bimGNYNFN1uV19IQ4cw9sGYAKTTaSlEKpXSdHe6iSMWi2Ggw8uITCmlogiGwRj7/PPPi8XiwcHB4uLi1tbWwjvvdDodfnTkWA4A2za5f/EtKISg3S6VSnt7e7q+lMlkgiAwdIV44PyLQW8VpYwR0wSQy+UePHiwsbGRSqUODg5SqRQ6nVKpZGQyAHpRD4DhXHx9QCk4jk7I6UoFAM1O4nkeLAtKhUFgGIbBjH5qUWsEIFEqBUFg27bupVtaWnJdF/F4EAWUUn8I06+hEKbZbDbz+fzp6WlmcJ/CeQZaxpheaUopCqWCbhcma3ndf/lH/+zud77z/NnSg7fvr26sX756ZXt7u7e15Zi2xQzHsXhw4XU+TSI1NjnRqLfGJieOj08Nw6ient6+fTMWc+G1oaR+RoEYzKIAk5SBUSuZnJm7Ui3vz81cajWaLa/tpOOjk6VYNqN8zwXtdDqGY1404aiClN0OM41mu2NbTqPeciw3kUi0W/XqySFilhQBlAAoAQsCRX3Pc2MxgKRHRm7fubO3t5dNppZfvLj3zv2PP/1kZGQEPY+YNgWci0/LKcAPfJqI7ZR3L8/Olsv7V65c8XpBPpPd3t5uNeuAoiaDkL7vEwXLYtRxXW1fO53OixcvdA/7zMyMrtEuLy8HA8djOE1Aju0ASCaTge9rliEA3W53ampK+zWKc1B6Rh9J9ciCMPA8TxsfKeXk5OTBwcH0zIwml+nnw4ZAcaZFCO3J6fqAaZoaDm5ZFoQ4fy1WFOkl5Lq2ZZdKJQ37LhQKq6urV65cWVle/t73vnf2tYZpDgHwFEYhGNNgoVarpbtZ4/H4ysrK6ekpDEOXen3f5xxKKXrWXKVvZE4kEvV6XXuCSqnl5WVt1wZ3Qg6vhUDjrjRghTGWTCYZY2f31Nm2bRgwTUpNy9JLqNVqLS0tacj+5OSkro70jw+Acz6MTlDAMi3N0FOtVvP5vO4p63Q6c1eu6PZgPqgPAKAUlEeRPqVN05ybm9vd3R0dHT08PJyenq5UKj/84Q97vR58nzFmWtZZJHGxIoRux9Zd8/rPtWqVcw7XNWwbgOd5GvxHz4AcxWJx8cGDbrc7MjZ2cnKiO3rDMNRUYZRQKYRlXzhFFRccltVoNAqFQrVa1dnysbGxlZWV/l3pUnqdjuM4eu1TEOL7vm3ZjUbjT/7JP7nz3e+ur6w8+Pa3Hz9+fOPGDb2EVL9/YBghpb7nxDAMTVJIKQ2CoNvtLiwsaCsESt14HOjfa0elEBoCojFG/ump4zhep6O5Yq5cuVKr1YgGLr6eAP0bFiH0DVian8GyLN/3NQZQ4111mlZnzSlljBAipEilUu+++66+EHt/f//S1auaZUb7gwrKfj318DcoCgpCdDodjVzSmd1YLKb5GWCaSoiwzxiEKFIUQKfT0bf2ra6uzs3NHR4eTk5OVo+OisXis2fPstms7PX6tujiyWF0d20QBKOjo/r+imhgZr6WYITyKDJN07bsdrut01g68VKtVuPxuO7Hoa4bc2MYSo2DUQalNIRSX8NhGIa+ahMAej1iGNoQcQ7TJFQHAABM01xYWNAXoWxvb2uON80xoc+vwPeHVKTxvEQiUa1WNYu3bdtSyjAMz1+VOWAPBo0nExIq5FEqlZqcnEzE4gCogmvZJmNra2tvv/02OO96HdtxxAW3cBBtRmOxnXK5MDKytb4xOTHBOS9NjK+srIRhiFgcCpxHIMQwNPs9pICUDIbFPvjgg9HxiZXnK9fuv/v00ZPRS3NLj5/s7e4CMubGFC6eXwh9fHmqkLMTsbDnjeZHTk5OeoE/Ojkei8UgFCSoafQrp0qThIG0Wi0QEo/HN5eXH/zwh49++sG77zxY//TTf/Af/4Hf88A5BWk2a0PwqE1mAHDjsa2d7Suzcw9/9avx8fHDw8PCSNG2bfgBgkBAnSlgMKUIQTaZgucvXL2SVKq5s1Ms5KLQTyaTrXojZpkIOeJIOTEKCnWxsCfOuUFop9OxLMvzPNd1dRvN9vZ2p9OB48BiBERAKMUIASWSeK22SQ0EUe30NFUovnjxYuratc3NzdHx0vKLpeOjCmJxBJxScwhdQIZpQgjtflar1StXrpyenubzeZ2r088MLnQAAAoJN5YEl0rK58+WDjfWbyzMby49TaTi5e3tGzdulLd39J0Rot4cUmoxDDXjtO4i0EQL/fsQej34voIyickYIDAo3gtJLPPOnduh4ELxerMWS8RbnWYsEZu7chmRD8qYri8MAWxg25pKXd/sqBH4/TdAKQzjZT8uAQWXAIVFYZm5Qn50bGRze+Pylcv1Vn1iavzF6ovC6Ag8D0TCtDXn8IWK1+uBUu2HttttXbGOx+O6o0Q3cQAQmgGVguqueu77gPzjn/xxp9stjpdM2wx54CbiEurx0y+QTfFuBwRwrIsGLrqxGMJwbGxMZ7I0Z5NlWYVCwbZthKFeMgyMMW1GbVNJTm0TpvHe979XbVTHJsc++/yzmdlLL1ae33/wdrZYQOAbqYQK/SE1dVsWgHq9rm9SsG27UqnoIioGF64qqChSIKCRiGAaXMmo0z46Oppf/P95e68e2Y48T+wXEcenzyxfWd7de+tamu4m23N6ZhsQhFlJL9oV5qtI+joC9CJhhYHQ083RtqFp8pK8vrxPU5U+8+RxYfQQWUX2CKunzQwQiSqibtWJzDB/8zP3jvb3f/KjH+2/e1Ms5N++fTszNwtGQUA8ZwIlaimE8n3Lsvr9vmZfaU++w8NDzrkWbIp5TEBMk0CCwjQFEEnOOW83GwcvX8/ki81qdbZQSHx/cW72YG9PRFEUR1EcyTFfAtBAoFQqiqKFhYV+v3+H2BqBI26hM9//fCyFBAiY66VStiPDuOh6vNfPm67JVS6diwdDxgzLskzbmQQZlBAAWqszSRLLsjShY2Njg1KKfh+UWoY1WkIUdOD7ACzDBKFT6dzOrz85fvlqdfu+X60vL69e7x/8/IMfQyoCQkAmQ0lPut2pqanDw0MtPKopxSOsjP7vB8PIZjIUSnKBYUC5VC9e92uNxlffNRqNoDXwQz5MZwfVa8eyiWUIIe6kKMY3GGPEMLQ4VSaTUYR4nndycqKUQjYLKROREGaYJiBgmCBxEjqUgUtLyD/+3//iUPXHb7/LZrP16+bW7pPBYDjo9tKOAzDPHX80SghNp/nVjbbXnCvPnl9c5DKpYWfAtCzDD8GTClQpWMyijMG00tnM7u6Db779enF+zqbG00cPB83Wr3/xK4tqGqgcDieS1ycxtc12p0OAbqsdxlGn39vY2LIME8MhKDWZSYCYKzAYTIJS1m01snHU6HfTnvvJf/Pv5kv5uB96XtpLt7779mv76YMingJwxt9iUgCxjEiJ9qD3bP7xi2+/Wry/eXl2avmnYbcPJSE5YQYFmEmgQCkBFHKFEleyUr8+u7qkpvGnzz8L4+D3n/5LGIbVq0utGNtrNyfw9ADiMKSWmSnkh+3O44cPe/5gobwY9AZEAek0TIOAcMk5hyKgSo7QoISQe/fuVSqVd+/ehWH4xz/+EUCSJBsbG0opDIfa2mnccwCga/qGYQRBoLUNwjBcW1vLZDKIIt3OM6hhGJASBqHQMExCyMLCQi2Xs1W8uLXeuKjMzMxB2gkhmUwGnmdSU2cYY316BUUMIwiCJEk8zzs+Ps7Ml1qNm6X5klIKURRbxPRGFSqlbo01ATDbPjw8XFpa+uCDD2zbfvr0qVJq5dGjTqejCaRJGNoTqI3eEjS0JaLruul0OpvNHr192+12kUpZngdALyHGYACwLAuKI5UyTdNvN77++jgadN8FsW27PGbbj3Z7g0Ee6PV6pdn0uCdgGiZEol3FdWlov1Et5bLIiR+6klE6ghTnf74AACAASURBVI/RMOCUjUwGpqamut3umzdvtLgH5/zPf/5zkiSZTAZAqVSahD+xnoZlaZCBJlL2er2ppSXXdeH78XAILethIElAbduAAhjDcKjllH7zm9+Uy+V/+Id/KJVK//RP//T5559rZj0Ym4R8PwBKeZL0+/3S9LSWX+/1es3Ly16vB8AwjJFosIJh3ImRKwXP+/jjj23b1oqxNzc3uVyu3+8/fvz44uJCM+snwAcVUgAQQmxsbHTb7SdPnrTbbW2tlM/n4TjUsjjnt2J/oDwBCOIw5M0mgG63+9lnnz1//vz4+PjPf/7zxcWFUmp3dxdRhDtpgLFOQAgAdirVarWGw6GuqfT7/ftPn9q2LTodANppMo4FAGoYUBKW6xqe9+bNm8FgsLq6Ojc3RwhJpVJhGNZqtXq9rk/f/x9zv/9agzEGIZDJXF1d5fN5TfCP4xiEJEni+/6dV7VuTxogCIaBlzLhusPhcHp6+v5aedht5SyXMbN5MzAW5+vDIVwXSpHxg6cZZSKOmB+VSiXLsgzDiOK4UCjUTk+VUtlsVigVx5Fh3V5kUsBLuQDHcLi8vJxUyMuXL5GEBSelFOl1ovefPPLWyiAk8H03kx/3BAAw2x5WrrWK99zCwtvaeXaqJM2h53nIZJhta7y61m0zvjelMIxGoxHUaqfHx0jCjGELobrtMMxldor/7ZRSbjqtJXzH+vRxEtsG82Zmvvt//vhgYbHf7Wog7k5p9vD8THQ6LOeZhsmheCIcx6AAAh0kW5bWBZifn793797u7u4vf/nL9fX1OI5rtZpGG0xgExuGkQQBTPPq6iqXz9frdc/zkiQJwzAMw7sHICAjBVKu4KYczmPE8dMnj549epjPpJ+892w4HKTT6XQu/fNf/iJXKMAwgiCcRJuMUNNLodNZW1sbBsN8sTQcDhcWFjqdTtpLeVNTABKeEEDziA3BICEtk0EZ7XoVtdr15cXvTw6TJGm1OqGkL9++yX78ISh1PFeOvAvGNygAlcQkm1Mg/Z4/uzz34nTPLhULhYIgBEmIxLZMT0ASUMFHhR4KADxu1q/fvXp5cXxsMJrEUa/btiyr2Wmn0tnhYIBxkx8AABKSmAaGw8FgkM5lTw4Pc4V8q9O2c7mvvvoKhgHD8Ic+BYRQhgGDAZInQnJGrfnZBa/TnU65z37+UevkxPGyletuemszCUIvnZdxQphBxszEIiCAAmOGYTD9apqWZSGOCSF6K5JbUhIAaihYzGTEABc8imUiOZcQKgxiwdX1dQMCnZsmFChXjJBxfwoERHAOz0ulUt1ud2l9vd1uF4vF61rtRz/6UTAYJL7vuZ5UUidXBgIJi4JQcNVstts3zdr5KSB73a5hXgYxOdg/Wvzklwgj2GmMfxMAkFIyAc55HMcyiqIo0sowul2p+5Occ2YaUoCC3bYIGCtOzdx7+HB2eaXW6kjTNtwUs+10Lm/aFiwbQiLiY396SNOykCRhGOZyOV3earVaU1NTr1+/tizLSqelkpTSKEoogwEGRAlMBaX6STTtpaeWV8iNZdt2yst1KzdWJj2M49Fzjx+9frcH9AbQqtnyNksekaAJ5UpqU00DgCIgBoNtH1xcdExzuVzeef9JkiTtVs8qztT9wc70dOL3zVRx3E+vJ5DEkRYGa7fb6+vrLyvHS/Nz128v33//fT8I0O/b2RLn3HNsKFApBGwTlEBEU8tLwnWOmo1vT08bcfL14YHP6BCqGwfKNEAnovAEmJYFIbRC2OnpqVYyX9zZef78uRBCX8Cu4wqhoECpxbiW+nDd2fVVu1TwKekB3xwdLT+4l5qZagbDThhyKBBMwJdSQSVxDMbiODZcN0mSkU7hYDByUnAcAMNgyDkHgQECapoCnIE0B/3/9Pt/efnulZv1pktTHwrRqreVa/9qbc1NpaIgtE0TGG95VCppWRYiPj8/37m5mZqaGgyH6XT6+up6eXnZdV2/00kVZz3Xi0IOgAZBoCAUqCIkAi5uGjSdevyjn/z7//g/LW5tHpyd1hrNYRjEko9Ub8c8RtFuHBNCNJNmMBjoGtFgMOj1ep7n6XzScaw4EtR1XAYCYBAOO91+Z+CX1zd++utfvz44eHd4fNPu+EHY7fcNahimmQz/i7ze/1qDgvZ7Pdj2ycmJhs05juP7frpYPD4+brfbxLZ93x/4AwCccwoppVCA8mx3Zm5+aWV1+96DXKn0wYc/ATO4UN2+7/tDKSQUTGMSVQldwHQcRylVKBQYY6lUqnp29uTJk3Q6DSkdx0mlUkIoL2UbAGWQClBKBUFQq9X4G1ZpXK8urx0dnZimaVlWeX7BZAaG8WSAr6l0Gn6ofQGXNleqV0czxUJ7eL2xunqt1KDTSZfmFEicJMy2KG7N2w3KMm5qeX7x6e6DrbXVtGf9u3/45H/8H/77NGVhqwPBFVOYBIBdiSiGYfb7faVUr9XkQRQPw42nT/710z+cHB2nC8UwCrt+37EtEUkDEjBMnwc5w/Qo8ibLMHJzU+vH/h/eHt7LLw4uLtIxhyIx5YRKc+xHKWGWhVD0O904n+sPBrOF0qDTRm4uUXK5UISEbTvUJlAQCdd8aGIbTpzEM8WCqdT/8b//b+1G/fz48MNnTwwe//YXv2xfVSBlLDgfv9oil1z3Up89fjI1MzMzMxP4Q89xP//0D3//H/+DbVoIAgmpQETELdcyeMCpaxDAMi2NvPz3/+G/6/KAedbqbNnfu7w4vlxcXATgOV40CkfHOAxqQEnE8XA4VNI0maupiLlcrn14WOu2F90fK6UkkcwyIUENy6AEYRyIOL6pXyshNtc3TMIW5+cvzy8W5+ffvX3Loxi9nhRcTSInAwDY9t7eXq/Xa7fbruv2+/37H374u9/9TscRjNzaGoWc6jDTtdwkSRbLS1P54l/+8x+nisWb+jUjhIJ8+N77UAqZrBDCGPM1DCDm8Qg2l81ms1ndbI2iKGo2nz59Wi6Xtd4fBeVRQm2DqkiAKwo4XgpeqpQvvPf02czUNJEqn81dnJ1nUmmqgIFPCRmEg3FPwDK0qm6ytLSk1cvDMNSu22traxcXF5p8LiEN0wQBJTYDI1EcQqrqy1fffvMNVfjyL5/l0hkZJ5ZhVC+vXNeFaVqmNSErGkKQJMPhcCQvB+g9cHh4WKvVvpdN1T5SAETMHcsBF/PLyzOlqZcvXuxsbcuEKyHnN7cYY9WrCixLSDEB4OvoFPK8m5sb0zSjKHIcR9fW+/3+zs4OhkMAjDLFRxaVYDrPMgxw/uEHH6a9VCGb67TahWzu9NvvHty/r0vejLLR5zvOYVCj3+1CqZ2dnZmZGc1M1RZ9a2trAOB5nV5HKkkMCl0XioNIu+6Bsedff31/e+fs5HRmZubm5mZpaens7Ezv/TAKJ8NpzeTziCIp5f7+vpZl0O51AE5PT+H7+WzeIEav3YUBCgLTsXFrbFGr1ZIk6Xa7lmEoIZlhRFFkWCYImGFM6hAFHKdWq1FKNX8gCAKtNSSlhGY/QGVzOXBQKBAGQhg4h2WVy+WzszNtOF4oFauVyvTMjGEYUIoyI1aT4AFpegBjrFgsBkGgnQOVUq7ramH7br9LQEAhkoTGXChdMzQN2LaOVPP5vLxVErvVUlJqQqrNsFwXUaR7e7Ozs1JKz/OCIJieno7jGL6fy+QAJGHMXJNaNgsTLiBAgDDYPzyYnps9OTnJ5/OdTmd2eanZbMaCg9JYxCaxxr2KRrvRtq+vr6MoklKmUqk4jguFQrVavbm5wW2zfUSIVgRcZysAHw4ty+p0OjFP7uQ/bM+NkwQEsZiEBQQhRHEOYDgc6jeREBKGoZZaMU0ThpGIJJGJ5dqIJSUSDjMZGABisJ/89OPz8/PHDx/d1OvT09OVy4uVtdVECgCuZRPIcV8EBmGEMfBke/e+aZrpdPq6cWO7TqvVur9zrzwzB6FMZlLK4jiBRSk4TEoJyCDwqW3Wm43lxXLl9LyYygb+kBrG4flpYaqEILDB7DGjv8ldzcM2K43rarVqmqag8LKZeuPGzGTqx+eIhQQkiGmaEKCIAYlIRq6bum41v/zqrzPTM/VqdX5urttuz60s126uwySGbQe9vjH+nDKJYxACKUKeTE9Pn56e5vP5yk19e3v7r5/+q2taYBp6rOu5MCAEwLTSlmEYm5ublasr7U1WKBSq5+ebm5scAKVa39MYM2RoFK1QqmujwhgNLYKs26RCCUUooUACCptBwYABoDQ3NzMzI6XMZLOaguD7fjqd1hAJw7YnwOAwTFPrqjHGtHCxLk2fnJws/eQnrVYLcRzHsd604JICiAd+JCMAUOrzzz8vb229fvVqfX29Wq1uPnz43XffaetHEce2NXa8EG49HjjnSZJom3cdUUfHxy9fvgTg2i4BSWI+2sRWJqXDtetKpVQqXZ+dpdNpzaLjg4HruropzsaPdgKQxPHdH5qfn7+4uLjTMH/16tXa2pqGhseITdMAQH9INyeEPHnyROvVVqvVYrF4enq6vr4uhND/TIzfz2sEyyNEl6T0q6YUz83Nra6uQqmYx0opHbxRuCYSQQiJkmi6XD48PNz9+c8PDg7m5+e1GV61Wg3DEEA8HDI69oSGGcYdnKNara6srHQ6ndnZ2Vqttri19eLFC0SRZVg2sYFbGlYchgYM27STweDVq1fawkD32Oxy+erqShf0JpSOAdSyEARa9z6Koru3v3J4GIahTin9xAeAWBDVk3BJaEjFA+Os0j85f/3N1z//7d8fHe/NTs12L68TRaOMt/MPvwElglI2dhaKDPs9x3HPPv8cnZ5jUSufarebi16x22grZs3+5lcDQxI7bcfKoOxWuhASgJnJVKvV9fX1oN3WHEvf93WRFQAonYyCv5NKQak7bRXf903T1MKj1WpVi1FxcMNkmgBBkIhEJqZhwrK+/PLLxffe0+oANzc3Kysrx8fHqVRKG1louvXYByFxq5VKpWq1mu15w+FQ6+wGQXBwcIAkMagRxiEASFBwwGQGNcIoRBA8evTo8uuvNQdH/zZtxDwJC53bwcPQKpVqtdrS0lKjXtcySdqacnl5WUvNpa10r9uHAaqxZAxM0wvm5uaiKJqbm2u1WtPT0ycnJ6urq/1+H6aJiRyjUN/bsReLRc65pnJ0Op2RpYZSOmfI5jJQoLBGZ4tjORDi6Oho48EDreYQhqHnecPhcPSrpZwAdlop5WUyAPL5fL1ez2azQRA4jtNqtZjj1Go1CGFQIxABoJcQBYQkgIRsNm76wdBvtbrd7vJi+fT0dPnpk+9evMilM4gTPhGHVkIoQJDEfhx2Oh0t1u857szc7NX5mVQq9ocMSDN30Pf1ElISigBKiNLq8tLG2tffPN/56ON6tZbN528uzx5/+F6n2QIz4ziW40bcKEASKKodW+7vPhwOglI6Wzm/SOczCVXZYtayTChpQDKmM3uLKEqoTjFN1gv8X/zd39VfvNQ2ePXra8txUo4LBS+TicX4ocdSgXMYhqTs4OiolC+0m63NtfXzy4vVB/c45ygUkv5ACe6mHMkTCgWt/80YG7bb9XodSrXbbU3LX11dPT4+llLqmrDJxt/kI0SfeNrJRSlFKTUMw7KsXqNRrVYhpZlK6Z+lhkHBFQAFxQiTUhYKhf03bxYWFvTe16SHJEnguqE/ZgOOuwmYZjQc6kNTk4nPz8+1S2ixWJTNJggxmBEMhyCEwiQAhsFQQaWLxcXFxVKpZNv24eGhJnPt7OzoWNVJpaJkIuIwALtFbAEQQiRJ0uv1dDSqlNIRtG3bUFrxVSHlphQUHw6Pj49La2uVSkVXg7X8qGEYI6VSc/wpgZQQwrBtx3EuLi5KpdL19fXCwsJwOPQ87+XLl6xYhFJccMoYlKIqErdihTKKom63O6hUHMeZmZnxfb80O3t9fR0EAQjhk9HmwffGebo0yBhjjHme1+l0rq+vQQgsi+itQiklNtPpGOc8NTv7/vvvv3z5cn539+joaGlp6c2LFx999JHv+7BtHVGM/ekJgWHwKNI2Cu12e25urlar6eTmV7/6lWq3oRSjTOtkUEgYJuOSK6UQx47jbG1tDc7PtcRVJpPRMQWEMB1nEqGEJoPatja00hGxZqVr1T/iuuB8pPdNCAVFEnOllGu7oPSf//mfp2Zmrq+vp6amarXa0traycmJFvGXSWLQ8UejnANIwtA0TW0Oqzexdrn+9NNPUSiAMSmlYZoAKDhM07izL15fX788P19cXLy6usrlcteVyurqKiEElFLTlBOoTzMGKfUhrp8eQBAEhULh5uZmdXUV19eg1DJHellUJAkIKKg+Ind3dwkhtuMEQZDNZgeDQalUklJqpNAk3OoJgZTEMMJboTzGmNbbYozt7u4Obi0RRsBX5o4uV9u0YVnffPPN4qNHx0dHm5ub7XZ7fXPz4OAgDEMIkYThJCYAaN0CzTzRSMVUKlWv10ul0rt379KlEvd9aGidlBQSUtweL0JwzjvHx/oMdV231WhkMhl+a0EwiRHHAPxez8tkGo1GJpOJ4ziVSk1NTVUqFcZYMhgY2iWNc1BKVSIoI1Lr7ki5vb19fn6enpvTsfj5+Xm5XNZgM9NxJnET67VKSBwEWq8PQBAExWKx0+ncu3ev3W7rH9Sem5TYDICA4pLD9prN5uOf/ez8zZvFxcVGo7G+vn51caG3OA/DSdzEJhNx5GUyN7Xq/PRM86Zhmmaz0z4+O93Z2h50ezOlafgBILO5HAioTBQAg1iUGrzfOz4+TZpNbTDYbDaz8/OHh/tDfwAlDcPgIhpvo4xAEdkJeoDyDOv07f7i1la/3y0vL/YGXcbId198Calg2zJOFJBAUGoRAAEPAWJks6tray9evCjv7FxcXCyvlE9fvfrkk0+6rTaAOPQ1lXp8QwGxEvliSQZhYX6hlMui00mn09eNRnl5+c2bN08ePUIQIkoYMwAZ8piCII7lqAYRReVyeWNjw7++dhxHn19JkpRKJSg1MrUc8xihox0HcVwqlTqtlm5R5nI50zRLpZKMY+29hJHmLmBZdFTwMc2zs7P8+rqWKgyCYGVlZW9vTwgx0gkb/yY2man/iozjZrOZyWS63a62OlxfXz87OxtZuigVhIFjOrTf8QEIKRQUGLu6urrZ21tdW2s2m67rhmGo+zwA4sFgEpsYsE172OnQQuHm5oal077v27bdbreHw6Hv+1oDFoToEgnN5FKcg1FGQBBF77//vhDiTgJT66fOzs4iSSagFHk3vFQKUbS6utq4uNA+v8vLy9fX1+vr6yOuImBbtoKiIOCc647NsNcrFotzCwtXV1dafDeTyVQqlZEnlmkKNf5oVC9U04x7Pd3ivssKpqam4jh2HOdOYYVLToNB5DgGBxdKeNPTf/jDHxrX17lcTkoZBMH8xka9Xj88PAQhYa93B1Yb69DtCCubffny5cKjR0dHRzMzM69evSqurX355ZejwExKLrhJzZE7rgGDEYYo0hslv7h4enq6uLh49PLlBx98oIU+J0BlBSCUyGVyfDiE48zOzqLZnJub046x77744tmzZ4PBAIQoKfXBQ6mJJFF+5IdxCNu2LOv9Tz652t8vl8v6LBoMBj/96U/h+7CsUU14nIMRFkSB4Xno9crlchzHpmneCbguLCxoXjcxjDjRsvyAYZCUndKdvG63i+FQKeU4joZKHR8f12o1jdKZDCXdtV0ohVTq/Pxcq87Ozs5eXV2trKzouj+GQ8W5ZVqJTCiPpL7EDGogji3L+vLPfy5vbl5fX2uHzampqYODg7u3Z9xPn+jiX5LANPv9vg7DMpmMrjSPyKCcE+2oIyU1bKoUEpVISDjO9PS0FtjWVa1arba1vb2zswOtdzv+YTDDD3yYJrrd+/fvazaQthc7Pz//5JNP9vf3kc2CMX/oG4ahL2QwwnQfqV6v7z57drq3p0U779+//+rly1QqhWIRGpU65kFAPNeDUrDtXq+nlNLbQL/qBG30k4QwMAoFSkFBGWGI416vJ27t1+I4Nj2vVqsdHx+DMRmGE1Avl5AEBELAce72gK6szM7OPn/+fHZ2FpxDSq3hqrvKGGVklrO2tv7yzdvVrc3j05Otra0//usffvP3f8eVRBBQ06Gg4wZ/K92AsUz0+4tLKzqf1Feq7/vT09PBwIdhgNAwigFQmXAABKTd7QJsc/ve9Nx8tVrJFvL15vXM/FS7215fXwVjoCxOxl6VIMQ0qAWp4HlTU1OW41HD7PYH8/OLjUbryQc/7vd9SAIF13Y451R74wxDP58ryP7wr18/n5tdkCDpbErIZH1z7fjk8O3eG1CaDII7S6DxDa64ApIogmGenp6GYTgYDLLZ7PHx8erq6uGbN7fq9ySJY9uwRvL9nuMBoI6TyWSOj491jzWfz1cqlcXFRUopGDMn4kf2Q/kW3RlwXTebzeK2X3rXqx6B/mQcU0oJSG/Qg2GsrKxEURQEgWmaYRh2u91sNruzswMpQYgYv7GmtowxXRdCLCwsaM3Lu1bL1r17epYALNsOo5BS06SUDqNhNp2FlJVK5d69e9VqVQNWNjc3Dw4OpJQQQkURGz8V8fvSkxBapXMwGPT7/dH//NumNSGEghCllG6FaxOkq6srncRo6KnGvcM0J6PZHPEIQBIEsKzr62vTNKWU2ittbW1t7+1brawNpaIwtC17dCYaxOj2uzCMxcXFer2eyWRqtVoul6tWq0tLS5Zl6ap8wseeD+glrte367qpVMrzPNd1/60r5u23VEQRISRMQo3ndRznRx9/fHh4+Pjx48PDQ222vL29DaWQJIYx9ljItVxo9LFSCwsLACilOiE+PT3defCAUqqrd5ZtJzyhGt81umKjiHNeu7xMpVL9fl/zDyzL2t/fRxwncTyBNaSXEIQAIfV6vdfr9Xo97dOaTqePDw4450gSXYUXQlBIORgMDGJwyWHbjLHnz5+v7+72+/3Z2dmLi4vZ2VnXdZEkZiqlL7+xDtvQuuocnGsfEO1Hdnp6urixEcdxNptFKqU4T+LYsiwKSjXB1aAGlGKMPXz4sHFxUSgU6vX6+vp6vV4vFosaMzeBfEBAADBsG4ZxZ5McRdHy8vLhq1f3nj7VjsPEcUzTpDqqppSOovAo0j7119fXuqaiXbKjKNL95wkco6NOHCEALMuK41hfxvMLC51OB5y3Wi1No8HIYFmpMAwtZkVJpOFof/7zn+/du1ev19fW1l68eLG2tlatVhGGk6mwG8RQUCpJEIZBEARBoJl8e+/effDRR3/5z/+5VCqNiExa8k8DHIXexxyO42hvYKXUcDgsFotU+wY5jooieOOV+dNDSklME4rm83nHIIbjSBUPBoNes7m0tNQNIg1eklIK8BFKIkxCnQ8YhrH98OH5+bm+BFZXV2u1WqFQgGlOBjCHH2ip6T2gmXzlcvnFixdLjx+32219BOnMZiRVaJtOGIewrTiOv/jjH1dWVpIkmZ2d3Xv7zjCMYDhEp8NcV46fAjFKEZVCHDR7nU6vG4cR4dKkbGNjo/b27dnVJQQHVK/Xs5hBAWWYZgJuWQ4ApdTe3l5qfv66Vi+VSkEQLGxs9jtd5HKQatybgAAyDj3TBAUM2k/CIBo6tjk/VYr9QTGb8ePh8tYqLAKictm8iiMKQqSm4g/74ImbyfzjP/7j2y++ePLkydH+wfLycuv8fHd3F/4QnOsceqzD0AAPKWCZpZlScWrKtezYD2SUXNfqG48fxZzDc0HAoyFlJh0BJ0AzXgZS9jsdIYSWdtPom7OzMyklfB+mOQHVY3rbI4OUmsY3HA673W4mk5FSBq1Ws9lEHGt8PgAqpdTNZABJkpim+Ze//GVlbW1vb+/+/fvPnz9/+vTp559/jkwGSmnA+AQGJRRCBEHQarX0U8VxPD09vbe3l06nRRhCKaKtoSmlmhUQi1hK6ZTL+Xy+Xq1qURztCr25uRlUq5iISbqScoTIICSVSlmWlUqldJ9YCFEqlWZmZpjrqts3nYIQLriAYIzZqRRarffee6/dbs/MzFxdXd1//PjVq1dLS0s62pvAEiKUjngihGQyGa383el0stns5eVlsVg8Pz+HaRINcqe3BToCwsDA2HWt1mw2l5aWGo3G0tJS9fx8aWnpiy++MJeXk37/brGNdw76g+Y8juNer+f7vu/7eg+09B7QKAkNeIqjyDItCsoVB+czCwtfffVVamoqDENCiBbtTKVS4cmJaduuO/4mzW26KIUYDAbdbpdSqt16FxYWfN/f3t7WfsRgDIRQ3TgKksAghlY2/+lPf7r/3XdbOztXV1dbW1unp6fPnj27I3GMfRDCGIuTmHqeYRj379/X6GPGmO/7Ozs7o5yYsVv7diDhiWu6YRLqOb19+3b78eOzk5O1tbXBYJBOp8/Pz3VrLQjG3qWMwpBRZpompEylUt9++206ndbiu2EYEts+OTlBKjXs90GICIJRLASdhgrBh0Pf91UQ+L6fLRZvbm6mFxdPTk5mZmY0jGfcExhpyIHo5ERKqbNhSmkmk+ne3ExPT/vX1xpfzUyTAqCECgjXcmUcSyl3d3ffvHmzsrLy5sWLra2to7dvnz175vs+6CR8xnW1RyoJxjjnjx490ju42Wzatj0cDldXV7VrVxIEMAzKk0T7KgCgtm15Xjqd1luec64DwwmZYN0OKaWWAr6TNdNfa5tKTetIwtB0XShFKaVCCANGLGJQCiGeP3++vLZ2enq6u7v79u3bjfv3v/32W8/zMJEzVHCu6+ZIkkwm8/z580wm0+/3i8WiLi0Oh0NCiJ6YjKKRpR00f05KniRBEAz7/Vwu1263p6enm9Xq2tpapVIBY5O4yO4+baXwg09Ap/ODwWBlZaVer9ueByGo3gMGpUESuJYLBcP2Pvjgg+Pj4+Xte+fn57lMRhu7Oo6DOLbGLZSnQKnZ7w0EAMtIwvjRk8fDQZDNZhuNhiJIud78VbVUCwAAIABJREFU7CxJBBSkEDAZhRIEikBSAGGEdFoprK+sX+7tLy4udTt9ovDm1eup0hQYUWL8SZlAJpPvJ6FihjTY9XXDIIyC5Yqldrdve96rb19sLCxi4FPbSiSnUEKI2DVdBQnXxWDwn/7P/8t1Xd8PZqdnKpXK0taWlDg9PoQQk2jUK4gwscxUa9C3C/mbZttkRjAIMtmsIhh2e5E/DAe+FvIGYxSAwYxYxlTzKi3r0aNHup51dHS0vb198vbt9vb2XUl17BMQYKbJwXPpHOJYC2Ok0+mLi4tyuaz93n3f15qDBGTkyaEBdJASnre9vU0I0TxY13W73W4YhlrQYQKiwRASFAlPAAjOXdfVHAghRLfb1Rhk7bCpyyoUABe8kCkkIoFtI4p+//vfL62vn52dPXj06Pnz508/+ujVq1dCCMTxJESDLSpj7hpumIQsk6lUKkKIVqu1sbGxv79v5/N/+tOfbNuGoT1lQDXLU0GZzIQQ4DybzdYvL1dWVmpXVzMzM4Obm+3t7VarNTEuHNXAV9PWYHSllGmajUZje3u7dnJy7949XTk1LUtBUSUlARkEAwCIIjD27Nmzdrs9Mz9/fHy8vrX16tWrjY0NIQQmA3hKFCiGyZCAJEFQKpUYY9ls9vT0dHZhodfrPX36NAgCXRpSUJQYhoLKuBkJCduGUt999929Dz/ce/Pm0aNHe2/e7OzsfPXVV9ZkYmkAJgGXnuklMjGz2Uajod1EFhcXv/7yy+2dnS+//BIAHKfZaNA77N+o0c0Y4rhSqYhOR1PSKaWpVEpqFMtkBod+qiRJIOWdC0qhULAsC0pdXV3p21ojnWgwGFBCJeToGM3lfvGLX7x48eLRo0dHR0cLCwvX19e7u7tKKUzG3vcWC2BZFmzbdV3P89Lp9OHh4aOPP/7uu+9++9vf+r4PztOZjIIaGb6PCBFSYjg0TfPevXuNRkO7mgGo1+uzs7OYjM37bemMEopbq3HNIxtUq9owWggBw4jCkICM9gBjbHSMcv7FF1+4KysXFxfaOCKXy93c3PR6PRjGBOx9casCJKQA51qTQTc49vf35+fnX79+zW/VYwBQCEFADBgjQGk2yzm/+Prr1dXVbrc7PT0dBMGDBw+Ojo7wt8bA45uA+kHcLqXUAelwONR4vu3tbQ1pLxSLAKj+hoNn01kkyR10VENmp6enW60WY2xpaWnsj67H7VvEKMOtbLNt27VaTS+kxcVF6zaoSURCdRNqVPBRSnU6hJDVtbVKpZLNZtvtdjqdPjg4KJfLOv2ZwBS+T4sJuXN69zzv7OxsYWHh7OyMUoowFJwTQigYBeAwezAcwLbI3OyXX/31plbX/jnV63p5dYWCHO7tI4wm0WUiUAAFlJLgSZBEQRRqSrplWdetxk2jEfZ9CMWYYVCDghIFUClyXjoKfED++KOP3r17t71z7+Lq8vGPP/zyq7/+5Nn7KWrCdoI7dvdYp2DSiIc8jmEZC+ur6WyWgjBKlVJBEi8uL4XdPmyP+0OipeAVlEFZGIZ2yoNBK5XKz//xH9++eFksFl+/erm6sX64tx8FIbRt57gHBQDHsF3bhWVUG9da8HL/7bvNzU1isMWlctAbIIgM15OCjwyWoU8YQhBFl5eXqtlUSumigC5mJLfN8XEPzSgZDSE0Zi5JEk1ty2azL1++1NHoaL6a/hOGod7afDicm5v761//ur6+3mg0tra2rq6ulpaWNBZTjr8wwW+jNC45hJiamsrn82EYFpeWtDdQGIaZTAaMQQiDGVRXYEaZCiFGNruwsLC+vg5Ay/sAsG3bcRyYJh2/vIplaYIhJYRo+yrHcTzPu9zb29nZabfbH//yl4PB4G45jI7FXC43mgNjb9++nVpcrFar8/Pzx8fHy8vLV1dX/X5/Msrx+okkJCMMSt3c3HS7Xa0OIaWcmZnpNZvNZvOOuU6BEeZyFDALMRgMzg8ODMPQcC99RXS7XUTRBJYQJJS8jc2U0g71QRCUy+W7PWBZ1t9Up+/KXaHvg7Ff/vKXV1dXWtZq5969g4ODER/UtidxkVGdqFMuOUxzYWEhn893u12N27q4uNjZ2ZmensZwqPv1VEFRQnUvzDAM/Ql89Nvf7u3trays7O/tLS4uHh0dzc7O/n99Ucc0eCIMYmjOdpIk7XZ7bmGhUqnYtm2apjZs/X6+BERBabCjYdugtFarnX733ezsrMYta/nI4XCoer0JPD3I940vKCWECMOw3+1qGkSpVHr9+rUQAp4HKYfB8Pt74Ps3gPPhcJjL5eI4npqaarfbCwsLg8GA5HKTmMBtYKbBqq7r6jc+OzWlcTeZTCafzwOQUeS5HtU7WId0WqWxUCisrKx0u13GmEaPauDQZJ4e8m+q+ZRS0zRN02xWq6VSqdlsrmnRsn6fWhYAqn5QLFFK3fGzhsOhaZq9Xi+fz9/c3IzsyyYwKAxzJCeBOA6CQL+DlUpFv/etZrNarcJxwFgUR6MJjD410wTQ6/XOzs6mp6cHg0GhUBBCrKysXF1dTaY/8De6CYzp9UMIWVpaur6+LpVKlUpFy0jritZINuuH56Nt27pFniSJtvmmxaKUEpPxdFTQuqZ6D2jxbyllvlDQTL5cLlcqlSAlDwKDGXoCVCsLx0EARebn51ceP9UJzcnJSbFYrL59ff/+ffCJuGpSABLQlkWUEBYFQafRPDo5np2f6bSa89NT/nAAxQ0vJTinhDAFBVDGTMtyEMec8+q7d6lUynEcxojnecPhoFqrINFk4vHyiUHARWyCWsyCQMh55eRyYWY2SPxYDmU46NQrjUYNSQTAoCa1TEtKKcRtYcuygiC6urqaXVrSajLHx4cbH398enoM1xWTiKiFaVlQSnAOkLnZhVJhKvL91fX149Pjrc31fre9ubUOg2EYAIRqYybGyN1pVCqVNjc3m9Xq3NycpmE137x5+PAhbjvK4x70tl6o/yJjjBAyGAzK5XKtVltbXw+CAJTqlIBqpMdo7nEMzimlnuc1Gg0tkzw9Pf3u3btsNoskmUhOTJIkIYRo4Q5dknJSKX0w9vt9pFJnZ2faGg4ANZghb1kRzLJASLVa/eabb7Ro+crKyunp6U9+8pPPPvsMpjmJwhb+7UUGAEIUi8W9vb2tra2z16+15baGgI8yMp1OAgBjmUxGq7ZrM0Xf95lt638zAcVXKDXCJkURgLm5uVwupwUvdaeDc14ul9Hr6Toi5ZzTOyljIQCUSqW1ra2bmxsd983Ozh7v729ubuIuZxjv8//gJrttYMdxrOegS0PdbvfuVqWamCSE4nwkoNJoNA7fvUun091uV8u95vP5N2/eoN+fQEqpbyQAGgdUr9dbrZauzHU6ndXV1SAIzs7OUCjIfh+GQXU7jWmvQyEAaJXG4uxsp9OZn58/Ojoqzs0lSYJMJhp/hX0k7QjwJAFjMzMztm1blrWxsXF8fGxZ1t7e3scff4xWi2YyMo6ptldKEmEYVGskpVKpDz/88NU332xvbzebzWw2G3S7z549w2AwgSYfoXTkWXp7mGpc5XA4nJub+/rrrx8/ftxqtSAlOKeWRaWSXHB9wBPDQBRp0sT8/LyW3FpZWTk/Pw/DUEzKoFufiXohCSG0e8LZ2Vk6nc7n80mSnJ6eSs51I4cmSWIw4/uDy/OiKNrf3y/Nzx8fH+/s7Ozv729ubn7xxResUJhAUq9+gGPFrV6bYRgaMvTgwYO9vT3P86hlaWzNLWg0TsIwFnEMxqamphYWFl5+/fXy8vJwONSoIe3eMQHg0N0SunvVQ6Plut1uKpVaXFyE5+nS0KisQil1HIuZJoQghOitY9v2ycnJzs7O3t7e9PR00O+TiZTX9dCfw51wdq1W03tyc3OzWq0ijsEYKKVRHBGQEZaMEDDm+/7FxcX2w4eHh4crKytaO/mrr75yZ2cn0etW6m71j/ozUkopq9Uq5zyXy2l/GuH7urZFR6tCYTgIuOCgYK59XrmqX1ysL62kPG/Q62Xyudn5Oc0JGfsECKGUCsCwTBBq27btOnbK3d7c/OKzz23X2Ts4ePbsGdUKkZRQw7S44BDwPBcG88NBZn76yY8/uLq6olzWzi6nS1Nnlxc7uw8Qx647idReCCEASpnyfceyqGO1el2ViAfbO3tHh6vbm61Wi9gOCBFC0EBLRRAAkCBeOm1mvItqZblctgyTx3EqlZJQzXar1WxOwgxLwTTNUEQckngpvz/YOzq0097+u3eO4+QKeeZYRweHvNtDkjDToI7laIkMGfNYxFEcXVxcHB8fazrlxsbG3t7e2r17r1690qTesY8fcCkB6LKaNmbRKkMa1B0EAUyTc87+5//1f1FSUMmIScEYJPcUmUmnG5WrXDbTHnQLxVK31jQ9LzM35+ZyYGy8/r4EXHBmWAygfd+UUg0GjMi5xblWt0UUFGg6nSvMzluzs4kQt0W822GZViqbzWQyWlei1WoVi0X9GgTBBIw18YMSSRzHIo6DIOj3++12O5vNauDr6empYRhJv2/bNlVQpmGCgoexpgHWrq5+//vfaxLixsbGq1evHr///osXLzRoa9xDcU4pHcbDIAqsQkFKWalUisWiRpvoGFmnJVq4lt4JWFJKtcpQOp3WCBWtDJPJZIJeb2pqajLkgbs6lb6JTcdxHEcXpfv9vuu69Xp9dXWVcw5KgyCgBjUUFCQoYxJSKskY29ra0mqrjUZjbm7u6Ojo0aNHSZJg/PEcsywAjuGYzITvg9Lp6enLy8tUKqVTew0D1PN0Xfe2QUYBRihoHMe2bes+QqVSWVlZ6fV6pVLpm2++0S48456A+mHWyhg4v7i4mJ6ePjw81HSAQqHw5s0b3bxTSlGhhGM7ACI/EBh9fXh42Ov1kiTJZrNHR0fzT540Go1erzeh8ijAwQHAcZDJ6BLbxsbGmzdvFhcXz87Odnd39XomhFBKqG5I2Z5LQYUUNJv98MMPLy4uNra3v/322x//+Mev/vCHv//7v282mxP4BHS8+P1+s23TNPWW0PbQmuamLwqlFCUY5aAaXcE5B2OlUml+fr52daV1pznnzWZzbm5u3E8P4N+WnpLRuLy83N7evr6+LpfLFxcXOoSL45gC0ClB5AcKyrZs1en87ne/K5bLp6en8/PzJycnT99777PPPiOEyAmgzm4LcgAghK7Vah7HXbqsv9Y//n2b1TTNuxJdNpu92Nt7//33a7VaPp+vXF5+/PHH1WqVTqCscospBqDbinr9LC8vv3v3TquOLi0tacljy7K+b9NrlZggDIjrPn78eDgcmqmUZrFoXZxsNovxJzRES4PqPjGlMAxdaBFCUErjONYoTCmltsGmElKfPCoRCsp2UuD87du9nffee/fihWU6DGSqWPryL595tnXLVRnnoASASLiS2pedCSHiMDk5OXlwf/e8crWysvL21WuDEFCilKAJH0mIKiIBogBIXN80GheXmUwOStWuavl02gDlwyHiSRQmFJA2bYMyUMAybDdNiZl2M61Wa3pxvnpTLc/M2gQAJ0RSW3tl8liHUDGPkc189NFH1Wp9bm7upt549OjRyfHxh+8/87s90HE7KEihpFScaFF4UFi24ziO48yUZjqdXmGq1O52t7e2zo6PYJjQvA0FBcPQkaYWsvF9f2NjQwsNX11drW9svHz5cjI275TQ72u1UiKKdBIcBEGpVDo7O1teXtbK/FGjAYAmcuSsIeIYWt4njt++feulUs1mc8QeLRQuLy8nB5++HUoI3Dp6adVRbXWoGZ76eahJTQAQIgxDHU7Ddaenp7/79lutG7y5uXn017/++te/9n1/AsGcJrWNznvTvEMf68LW/fv33759+9577+3t7ZFslmvImVbSSGWzDEyrrc7Pz3uepy01jVuqQRiGE+i0kjuXVYy8CPSwLItSqg0hkiTRR7/BDJrIRCl1d8ALITAYNJvNjY2Nm5ub6enpWq22ubn54sWLcT/630yDEOglxLleQv1+P5fLHR8fl8tlbTo72gOMMkoolAp9X0F5jgfHabVa1WrVMAylVD6f15XhOI4nAGBXP7hriGnCcTR6XSt/LS0tHR0daRSBPTXFBacjx15CnFQKwGA4gGH8+te/1oIeR0dHC0tLuqw3HA4x/vK6Xq6GYSRxDClhGIVCIQiC2dnZy8tLx3EIIeVyWZfYkiQZkYD07iQgKS8F4OTkZHd3N4qiXC53cXo6NTX15s2byQBWDGYkSaJ5MyCEN5v1ej0MQ33y6Kju8PBQP4zruFRj7+8gaEIKDAZXV1dSypubm7m5uWq1ml9ZqVarrutOBrAyqpIQAkIMy7Jt23XdOI7z+XytVltcXLy8vFxcXBzZpSciISCgFFJycCEEHCeTyRweHi4tLR0cHHzwwQcHX331s5/97Pr6egITSHhi2zYhZNTSzWRKpRKldG5uTueWFxcXP//5z6+uruC6CU8MKaX2qFRKGTCYSQGRzWbznuO6LoAoiqIo0lJRE8jI2KhdBymlkgkRKggCWyaWl9HnaZIkAuIOJUQd0wFGrZzR7xCiVqtp0Oj29vaLFy8efvTRn/70p2w2O4HyOiU0iiOllGXbxDQRBNrOSwOIq9Xq7Ozsp59+Wi6XEQSO7Xwf3+tgLhEJwlAIoS3JKpXK6uqqX6tpY0VMxIrmb4SMLEvjhj3PGwwGGkGtLY7gugqKjsIHxqhhEoASAi+lqXtTU1M3zet8PntwcLC9uUUpgT3uY5RKIVwnRQiJYw4pYFuG4/T9wdziQhAEruWajO3eu68SBZ0TExi3nOmESkESAcF77fbDp49fvHq5uLRwcLT/8PHup5/+3jUNqDHjhQDGmAb/EEaVYULwRr9LTKvV6c7Pz7cazeXyyvOvnhcKBUSRZblUabfcIAahBmWWZcMPLi8vT/f2Hz58kAjBpeh229ubG9f1KuJJLCEdRyRaJ91kqXQ2nckEUcSYmU6noyDU3CzYbpRElINTQsldqCwlPE8LNudyuW63qwG/KysrQojJwObuSg/6W9u2lVLaVUoXbbUeJwDbtKlSanQPECKlFJxrWZlyuXx0dJROpymlruuen5/Pz89P4OmlEHoTW1rLSCkA/X5fnzGDwUDjEAkhozarSUwFBSFAKaWUWRaC4OTkpFAodDqdqakpba95enrKGMNkODSE/PAc0gj6er2uxWEAfPPNN8vLy5AyEckt9Pg2lFCcwzS1tqFmDjiOMxwOt7e3Ly4uJhDMafeuOx4HKM3lcjqnGQwGelXPz883m01YFqX09hjFKCmLogiGUS6XNXum1+ul02nf90ulEoAJ1IXwg9WvoDT+SQihtR9d1+Wcb29vawA7I4wyMAWl15PjOI7nQalKpXL/2TPN+2s0GgsLCy9evFhfX8dEbPnULeOOgkJK7WfXarXS6XS73c5kMmdnZ1NTUwhDocQPltBdDCjl2dlZ8+pKB1WMMd2f6nQ6EzM0Mgw6DEL91cnJydTUlOZEJ0mSy+Wur68ZY0gSRtht+ACMTKzjGIzdu3dvf39/aWnp9evXi4uLnU7n4aNHe3t7GH9KIG+jsrsiSCaT0dq1R0dHqVSq2Wz+7Gc/6/V60Hxi6DX3Ay9cAKZprq2t1ev1lZWVSqWSSqWODg81tWncg9zZm9zutyRJtCCDUkoL8luW1Wq1AAgpqIQc+bwliRDCsG0AGqTZ6XTm5uY0aEu7lWP8WAlC6fdYLUgkiVLK9/1arba+vn5xcbG+vv673/1ufX0d/b5B/8vSg69fv15bW3v58uX29nan03n27Nnz589HgiBjHkopIRSlhILCNGdmZrLZbLPZrFQq6XS63+8vLS2FYYhMRkJSCqrtfmGajDHt3biyspJOp/Va9DxPK56lbg1FJzCklD/AkHmU0uXl5Xq9nk6nz87OHjx4cH5+jjsro3+jpQ0gSRKNFFpaWrq8vHRdd39/X3vET+Dp7+4BoYQ+Rrvdrm3bm5ub+mT/+uuvFxcX0e+PTqGRZWwcQ7dppXj37t3J+Vk2m725ueGcm8xIe6mjg8NJHKM/eI8ooSCEGiyR4uzsjBAyNzfHGNOGyrBtotsJI41SQiSU4lwfo1dXV57n3dTr+Wzu4uxse2vL1LnAuD8DQgTnpsliIRQIKMnkc8WpklAyiuN8Pt9sNnd3d5MwAmUAaKISHXLANAkIMQ0AnPP33ntPi8cbhrG0WD49Ot5Ym8QxevcGacUXHkXNZrNWq+3u7lYqlYuLC9d1mzcNvz8AoTwIqUGMH/LIkjhGFAVBoANXKaVWZojjWB+9Ex5abE1vA83N8zxvb29PO88blkW/f/okkUoqpWCaruseHh7qS9swjKurq3K53G63J9apx62EpWXb2Wy2WCxWq9V8Pq+XULlcNgwDSQJK6cjsU0pQSrX0IqWZTGZqaqrX63mep22xNBFqMqTuv8nIKNXKDDMzM8fHx7pccu+99xqNhlbboVxy+f/29mW/dSX5eV8tZ7v33J3kFXm5i5RaUjcld2umZ/Fk7GRgO57EHhgeILHhBE5gIAgQIH9GHhLkKU7y5JcAmeQh8cMkdsaJk56xx+PpUau7tYsU10vefV/OWlV5qHspqluaRA2RBQLiFUGi6tSp+q3f9ykJSnX5SEkJpbrdroZvJJPJSqWytra2v78fBMFFMPRIOQGf6AVI6Xme1l/S79L8/PyTu3c552BMhiHllE9qUkpB14w9z/O8RqPhOM5gMBiNRppsUoeh5z7opBN0cpg1aJjSVqs1NzfHGMvn8/v7+xpOqd2OMxU1rdmVSOhIMo7jwWBw69atBw8evHXtWiaTgZaTO/cl6Jz5JGGVSqXy+bxWw1JKVSqVb33rW2EYYjzGcxpmKZ/HAwDnfGVlxff95eXlg4ODpaWlo8PDUql0EZSjUuoFGNOKKKW0VqvpMFJTd7J8Xvv2MgwnaNbTM+B7HjyvVqvFcZxMJjnn+/v7c3Nz7Xb75OTkIg7xczgPBISMIk3LUK/Xr127pn3SH33/+6urq+j1qGmeiYmplng0YVm2bddqNdM0d3d3r127pvsryuXyRVyjZxwzBkYNI5lMuq7barWGw6FuPCsUCpxzLZE2afTTgAhoJl5Kc7mcFnM1DGNmZmY0GhFC5ufnL6bAMWlmmn6kjHHOM5nM0dGRhsdcv3Wr2WyCc8QxPVvTFFJEWl13NFpfX/d9/6233rpz587a2trjx4+XlpYuYgGETJq2pAxFGAfBcDDo9/u5XK5QKDQaDcMwjp49Y4whCMD59BWiFIbBKNMZL9/3nzx5UiwWDw8PtbLo8vLyo0ePLohqbnp1sjOj3W5ns1lK6Slnqn6f6UQTFNP7xzDAuW5cTCQS5XJ5c3OzXC6Xrlxpt9vq/Cv1MoqmFH5gYIRzx3Ecx5FSNpvNdDodRdHVq1fjONYZBmpSk4BASoShVDLWkt2UvvPOO61Wa2tr6/ionM1m6892v/zlL0fnv4DPCuZMQRxra2u9Xq/f73c6ncTMTKvV0lc/jRBLAIzCMkGopmPr9nu+75/2ZoaeDymHg4F5/mkVwjml1PdDqRVRhNDvTxzH6XQ6DMNcLvfk7t04jjEYgFLKMU0CR5GCoozBtnVji2VZrUbTNs1CoZBIJLa3t8HYuQc0UoIQ2zbpFBTHUqlSqfTw4cP5+XnGWBAEtm2XSqXQ94EzfoQ6A643DGNhYUEIoaUpdSYsm80ilTrn6eMs5nrSpjgNCYbDYbFYbLfbs7OzvV7PTKcBTN1pxohpEhDNp9Hv9y9dutTr9ZaWlvb39zX599LS0kX0ThuGFMLzAgVwyinncjyu1+vLy8uVSkXTZwdB0Gg04DgqiuhzwVst7iKlbhC5d+/e4uJipVLR6fWlpaV79+5dQGILhOjrk0yJzqhtazWsTCaj67+tVmthYQGjEWGMcjI9A9oSUwrD0BIWnHMNRTw5OUnMz18QfbYuz5gcQCQjSAnHKRaL9Xo9l8tpH2dhYSGVSkHr1E9+beqB6FkahrG5ubmzs3Pt2rWdnZ319fWDTz+9devWBdQHzqIdlVJxFGE00siBwWCgQ8pEoXB0dDSh5xEQE+2jMw19YRiOx+NcLtdqtfSpV0o9ffr0AiIyzS6iLb7JTMbYqNfb3d1dWVnpdDq61t04PKxWqxNIOgfXr5p+unEca498e3t7aWnp+Pi4UCj0+/3V9fVaraZ/51yH1I0/BAC80IvjODk3p7lDb9y4oVWums3m1tYWTDMcj6mEPNuNa5qmDupv3rz56NGjmZmZUqk0Ho9bjcbt27cvwJmjhgGlokgAcEzHsG1I2W63bdv++OOP33rrLd36NxgMEEVmIkEp6At5oSgCMB6PGWPaXty/f39jY0OLkKiL4Uw905wOAJ43GAySyaR27/r9/ng8nmCiXxBalVIqGYYhwtD3/U8//XTr9u39/X3Lsk5OTq7funXv3j1yAZypUmKKxQ1FKMIQnGez2dFodP369YODA92La9s2HGcSUupioM4LJZNJmGY2mzUMo3F8zBjTHXYwjLW1tQu4hUQcq2lmxWAGM004jubICoJAOwTFYlELdEVRNI2JX3T0DcO4fPnyzs5OqVSq1+tXrlzZ/vjjYrF4AWeAmSahdAKR0e/2aFStVpeWlnZ2dhYWFiqVSrpY7Pf7stu1HOfMGRACZ87AYDAolUqHh4fZbLbT6eRyuQcPHlwQxdApIwAUhBBRJITQUUEYhnEcj5pNzVn4CgpaAkJIuVwmhAzHo4Tr9nq9mfl56PaEczbHQRgAMDglk/IpZbMzV65ee7a9c3Vj8/jo6K233qrUK7PFuUTCgYzP5IUoFVIYhgGl8jOFazeuVxv11fX1kTe2U8l2q7l166Z3zoktBVDLDJWAAoQymQnOYFnVRiPtuCe7R7O52Z0nT9evXZVMQYTQlhiAVqBhlAGA7w+HQzeVSmczUsrjysny2trhcXlnb9cp5M91AQCUtqoKFEQCQRSrXq+cSgcTAAAbJklEQVTRbHLCGUgunRmNRn7oHZ0cxVEEJV/6ChFK6d27dzOZzIRbZXt7c3OzWq2KC2k1mJxgqShgGiaxbS0plUqlOp1OsVhsNpv5fH44GOB5XkgprawGALadyWRGo5GWftEyp5Zlzc/PXwSmXqOV1RksnOPYyQSd6iRoQMelS5c0N96ZHTgLzqL01q1bmozl2bNnN2/dunv37uzsrJvLnffs6YR7FgAkEEmh+r1Op5NIJIbj0czMjFYfrlarSddFFNMJapE+1zRCFI3H42q1qiuthmE0G43FxcX9/f0LsAMSE6ZsZnJ94cVx7IdBJIV2igkhJycnvXZn2OuDsc8x/enHQGm5XHZdt1qtrq2tPXr0aP76dd/3h+fPgS+FoGeMKqPMSLn5fH4wGHDDqLeaM8W5Tqs9Ozs7Go0Awg3y3DYJIUA5DCOVSn31q1998uTJxsZGFEXr6+vVR49u3rx5AeKyBjM001wcRJFFKSHMMJKu6wV+HI40083S0lKzN8hnspDyBVdiYteUGgwGUkpKqWmae3t72Wz26OiIc34RGhy6UirALcOgTCgJgmq1qnNya2trWn9gZ2dHKQVyNqQ8MyilP/7xjzX8fm5urlKpvP3223fv3h2ein2fzyCA0saUwh95Soe4jLW6nUTKTWUz3X4vkUhoCssJgvKF35+G7ZTSubm5wWAwaZUD+v3+8vLyBcT1jLJetwvATjqdXpcRFrTbX//61zudDiGk1WqtrKwopdbX13Ui/eWGjHO+ubnZbDZ1jVWDcovFYvL8E1sAstms8kIopFIpCZim+en9e57vd3pd07K63a7Wx+Kcw/df/gpxzre3t4vF4t7enuu6URQtLCx88sknFzD7OIpACLFNCMkp64/6xDR1hkGX6ff29sbj8d6zZwwEIM/xxDjzCmkFP8uyND3m3t7e4uKibdv++Te+GoYBNbHEXhSkk2lY5u/+43+krVij0bh27drx8fHq6mq/34dlTRfw4g4wxjY2Nnq9XqlU0q2jrVbrypUrF0MtwSkr5vJ2ws6n01bCShomcrlWqxWKOAzDYrFoWdbs7OyEgYIBAFUUoGAKUAChglPbtjlljuNUjk82f+G9arXaqNYMdu4xcRAEsRS1XjvwQ98LEISj8RBAKukeHx4tr63+5V/9+OrG5scf3S0UChgOqAHGQYXBFNGNpgBkzOhf/uVfrZZWqsfVra2tnU8/fWfr1id3PjEN57zT65ZlSSlAoCjhgO8HVsIFQWm2WEhl6s2G4djtViufzdVbTaRSk0Mcg0hoOlQKgphhc3PzYHfPsqx2uwsgHI/fv/0+QF5+cb3RMemV4LTf7VuGmXRtiLhRrc3PzIHSlbXVbrd7dXOTEAIC+pK6HSEACoXCYDDQlKP5fL5arebz+QuAIkohHMfhjHFm3LhxgxDS7vW0xKO2SxrS0Gq1bNuGRvJ9fhBC9vb29BpyuVwQBKZpPnz48AJ65ihjYRTFQtTr9cPDQ6VUq17/4z/6I80SpJTSkL6DgwOhIQPqZTugaVgsyzo8PLx06dLJycml+fnBYHABrcf9Xg+Axc18Iad5CgvFoqbiz2az5XK5WCyenJwsLi4Oh8OJpB3OmILT8e6772obrEs6w8Hgxo0bF5DcTWcylmm2220lIaWMokjX+XR4qMkZtMIm5xxh+LIdAABYlqXTYLoyNRqNhBDiQnKjUSSSaTeOY0qpZVlgTAuG93q9bDarwT31et2yrJ93Bn70ox9dunTp8ePHpVKpWq0WL1364IMP2PnXB0QcCxE5pm2YnHMahmHkeb/5+7+fyWROkbq6+TsIAiSTlDImlWSaUUJMYgNN8tTpdDKZjFbqjsLw8uXLF8FuQwhjBoCEk7TthGVZ+Xxeo0s0GD2fz4/H45s3b54W9F8+3nnnHc1aq7WYOp3OxZwByphUwgv9o6OjbrerW7TAmMZxDIdDTWY+Ho9brdbPW8DOzs7s7KyWYhsOh4SQBw8enPfsAfS6XSg1HowKM3nbNn3fd7NZhOHc3Fyv17t8+fKdO3fm5+fv3r2by+Wg6XleOur1uob/5PN53/eTyeTh4WF8/juQyWZBSCKVjHWRxnEMasI0h8Ph0tJSu92em5u7f//++vp6EATQ4rIvHe+//36lUkmn07pzNwiCL33pS6Pzz8z5nqcVn+I4FkJpTDPCsFKpKKX6/b7GFJZKpSAIQMgrFxCGIWPMsiwNH9LyaxcAq7cdx7KsyA9tx2KMtFqtSIbgXOf6l5eXHzx48O577925c0eTkf88BIeO3DTFp2ma29vbxvkjOMajEWXMMAxv7Pf7Q8dxYt//0+99L5vNaro80zSrlYpt25qog0LpGxQKE/Z87fBMisS+n8ukB91eIuEUi7PeYHDecNxEMtmoNWEQO2ln0i4AbjuZbP7wuJzJ5zqN5vLiUrlcvnnzJkQMpSiUpJROlPw4AVGSKCtf2NjY4Ixl3WTk+aZBOCOWRZzkORsyhXDszRbnCGPUcigxOGFK4avf/vY4jsMwdgwzHo+dpC2J6DVrEDHVAehkEEw4koD79+9nMhl/7A26ncVSaf/Zzng8lCKa/vzclqAU57zre37gSRFFXkyZAUqy+Vyz1bq6vlE5Pl5cXPzhX/xIvbI+AACIosg0zU6nk8/nG/W6luy+gLyQlUho+KAXRgAIJ4wRxLFt21pgslAoaM5LzcD+uQWQCS5ua2tLy3AYhlGpVC6VSoyxV3l+b3CEnkcpjaLIMQ09HwAa3pnP52u1WqlUOjk5ef/99zVd0Ct3wHVdDYQ7ODiYm5tr1mqpC8lqmY6jtRtsblBmurYbxzEMYzAYtNttLZGey+UODg445+D8ZSElAEKePn26sLDQbDaFEK7r1uv1brdLL0ThV6NW/TiKw3DoD09OTn7wx3+8vLysUTGNRkNr0gghngc0L0weBEAcx7Zt93o9TdqZy+V6vd5F9AtFESHEZFwAlMHgxsLCwq985zu2badSqVqtlslkBoPB6urqcDiEBsK9NK6/cePG7u5uqVTSrX+5XM513QsgxqCGoa8KBsQR/JGfy+XEYPD06VPd+Z3L5TSwMwiCqRLiy+4W7YH2+33Nt/3kyRNd+XtTEz0lCNIfdY+qiGNIqR2WkR9wA8xgg8GApVKEkF6vl06ndfPTD3/4QwDTHXjZaLfbmuHJNM1+v+/7frPZfIOKcI7jnNY86/W6aZoa9GJb1ng8tjkr5POUmUknORgMoNTKyspgMND53SAIXNddWlrCYPDKCRUKBc0yrMH1GsNlv7kKTb/f172IWiowiqLZ2dkwinzfp5T6sfDHIynC0XjkOM6jjz7Sehrlcnl+fr5Wq62trfm+D9t+5QJSqZROZgyHQz5VqX2DmmqahnsiOj+lFfXGYzDW6XS8KYVIGIRCiGtvv72/v5/JZJRSnufpXvByuXwGQ/O5Ua1W2+12Op3WimDlctnzvDdLyzAejzXEt1KpaNkuxli/00mn0znXtbmRTGTS6TTnJiwrk8l4nre+vr63t7eyslIul7PZLHq9Vy5AHxoNEHccx7ZtSukbZDUIw1AjEzQ0TGd+TNNM53Kccz+MRnHUbrf92B+Ph4hjXSvSLeCaOnhtbQ1x/MoFLCwsEEJ0aZ8xtrCwkEgk3njrseaJ0KqNhUIBhHjDoVIqkoIBls2a1SbnvF4ut9vtZDKpe5BPTk7m5+c1ywLVMQADGCZuqQQFBTUNxrkQwjSM2nElCkIhFNw3Buo2TdP3fS0mn8lk6LRLy3FdIaKU6ypg0B3NzM8oKedWV4+Oj/MzhUTKDYIgkUi0m40H9+6rwZDqKhMDuAIEoCAAEBpxpjjnhA8b3blU/uHHn1qOrdlM39SwbVuTEuuPjDHd50Eoo4w5nBVnZ23GbDsBIlfWllvdVsJ1Hm8/LpXmTw6Prm9cIaAcBFCUEEwCAwW9kFQh5ySTnVZ7zk0hEiuLK83K/rlT30PGcSylGEP646BgJgGAxWrQBRBEodfx5orFp4+fXLm8gaPDoN15yRnQfoXhurr3g3NOODNsy3IcWOeO5OOGEYSBaxjz8/Pj7lAnC0kyubOzo1O0pVLJ933tHFi6yKdlsScB8ekIgl6vp+N6SunJyQnn/AJQTIHvZzIZP1LRaJTIuhDC4gZ8P51OCyHS6XS/39cNB57nQXOvvzCma1BKjX3PD4NYCk01F0XRBThzlmWFQeTH0zS4yYUEbHtra2t/fz+RSGh2ifF4fPv2bTEcvvwaVQAp5JPJZL/f13j0CZ3ABbjTUibdxCk9rvJDAF6rde/evdP6kiaP0yHuSyY0SZtwbpomY4xSGolYKGlY5gWcAcpYtVotFosQwjbMbDYby8gpFHZ3d2dmZiilmrhWCLG9vU21L6RekevR6gmtVisMw729vQsIiAH4npdMJFv1VhALPwh7o5GKYzUafeMb39jb29NMkcVi8eOPP758+bLwPPrZSZ2e4zBcXV9rtFpCKe1KXEC3EwDbcShliVTC4kyrIoRhSJJJzeHZaDS0cvjS0pJ2QCY6nJ8ZGsbium4ikTBNU5OHXwzrsRTC88f9fj+IhWUYtsGsRAJB8ODBg6WlpVqtpnkKC4XCT37yE9g2P5290pEZmaa5pDz1/oMoHHme/UbN8KsGpdRiFgFt97pBEIGCUxJHIy3Dsri4WC6XF2dmNNTzeUT2krc7ji3L0mxjhJA4jrWQ/bmvgBAAjU4jn8nalmkbLI58EKKz0zoS0LRhq6urCIJXX4ucJ1wXlBiWmUgkdGLs3GcP+J5HKVtfX7c486PQjwQYgxD1et0wjL29vbfffvvo6Ghzc/P4+HgClPj80B2APJnUrX+UUB2MXsACbMeRUviAEBKBBFFSRpQx3WIzFuODg4NcLndyclKpVOC6r94BpWBZutQ8HI/7w8HkP895aOHFar1qMg6TwmAaFrS4uKiBnTs7O9lsVgtGn1Zo5MTJJADAAQ6AMSSTkptCsdiPwrFHKQWl552dlkpJoDS3EIcRFDKmQ6kBKYeB12g0Hty7/+7Wzd2dp1vv3DBNE/6IApJCEiWhJBhApAUwSUEZDAuO2+6OCm5+xs3Nz89DnK8vpADTcSQUBRKGAQWDMUUQyajWaSUzaaZkzklm7UQ4HI79EebymigPE1FmSAVASigAHIxSJxErxEEsQ0FekQJ742sgIJ43HvdHUNjf3w+Eb9j2pdKC7/uryyuP7t0vFmaePd22LAvhi7fQCxZNCjCaSqWklCPP07z5oOcPwwKG42HCSegAzZ2bEUoC0DT2o9GIUjoYDB3HCaIIqczEF/rsUARKgbF8oaBAPS+IlWSmBUbPG0OjoNyEK5W0EjZC2a83DWr0Br0oikzDGHQHs/nCcDjM5AuxVDBP68S66+/0e82+xYyZuaKiJIwjSimci2icpiAGYyZjlLHVxcWlpaWhN8ykMrP52TAMZ/KFdruTyxae7e7mZmfgB599JSTAyGnJEvl8XjtClBsXAGUlAIEY+WPLcJiC3xxajknT1njYsm277UfCikM/ollabTRL790EI/xsu4SaZB0kyOQ0Ga6rCGIpKWMwjfN+fwAIISzD6HQ7s7kZGyzhOH4kLETeaCxj0aq3SnPFMIxNy1lYXobjTHfgNJLU30sKCBDANBWIBAGjoGyyrPMcjFIC5LK5/mCQshOgIAZRkS+EULEwDSOdztqKC4VCsQjy4g5MBwWRYAxRBNspzM32KtvctmCaF9H0R2jSTY69EJLaxAxU6CkBRMWZYugcuwZvN5okRqVRNxPOy0tMgO6pniQs0plMJGLKDTAKde4L8D3v5OQkFiIQoRd7fhBIQCoZeP6g12eKUDDTtIWClUpBxNOIbJJUfG4KhBCgDKCzl+b9MKKMgZ27jA4A27FL8/OcMYtzyoyl5eUIghJuWbYIBVWUExqGITctmi+AUq7n/Xl9HAnFGIVUM7OzsRSxkgDFq3bszQ1/MGzUaqabUaBcodHtZi0z8r20mzI4D3zfTCSPj48y2SxMQ7GXlpgm/G6TH5mZjGmaURQhvgghJtt1Hdcd+2ODEUKNuZlCP1CUUCklldQfeYzQk5OT9c0rkDJWP6cR+pRvIpnI5LJjP7gYymMolA8OEnYiEKrb60VCZGYznu+JUFBCHMfh3Igj+d5774FS0M+9EqfvuFRysgDLKhaLQRCMh8PzvkMBqCC4evUqZ8yy+PLaqsFZt9FL2AnTNClILpMf9geEM3N9A5QpMD5pR58mRk+tsFQKoCACnDr5dChCORwhkuDq1MzpPLbGRBCAYYpAmP7BL2A1iG2PvEARHirljXzXdRr9ZjqV4g71ScAdfrx9HHo+TBMCIaOUQZLp3cMAOp3TBHQoBSBn10vgsvf4GTpDRLHSdCwK4yjygAHQA0ZADEAAERDpD1Jq//w1nj+FYpxaBjFsauVSmYybLkiKODqq7fXpYL+52/c7797cAmEh5R4MOrk89cGdPjAJGIxFkQClYLSwse6FfnV3D8wAhYTQ963BOH1eVzhzxarP/Pv///wRhnEsxLA/UiJUMuw32/lcATJutWumw1OpZKNVv/atX4IUjBvi56MZJnK4BJgpOInkw6fbaDdBoMgE/2cSYgMu4AK2DkQpJuUqhi8GtzEto95oE8ckzDSomXfdYezDG9WOT3KmO6x1olDg+joMQQFbngqvfW7EAk4yAQJ4YxB6fetmrVE/evh4+qgkIKDABKxYJRUcbUz0UTCg6Be0eWEsCsW8ZIhVGIVhzxs73EYyKYdhhjvbj55svPM2qEDOVbHIUEIVPpceBSggpeSMgxAwA4Tc/spXI4Kd3WcYjjgUAaSMAQmpaCgRg8QgEoIgJAiAEJCvf4IVIKjknCUMximzTJI0mRePITBjpqKBHwj5tV/5lif8gBCiFIk/9+xPj4GOdfzhELYFJbOra4br1mqN6vYzjH0oqZQEkSASUkBiei4QT7++wJAAZUZz1I9iIaUYjkcjbwQhB58+TCjj5KByeesmvXGNu64CCOdQoBLPY7HTjIleQxRHhFIQCgXkM/PLK71Ot3z3IWodxJJCKjJpdJw2hk0egZw+C/r6myCApJUcDfr9bps4HBZDrCr3n6phUGk0N7/2ZdjcYCZVChBSRZPs9PO+xTPGmXFmJd3JXBhb3tgIvLC7fYBmH7EkkBGUDxny5/cYOzUI0+9fdwgVEchUMpHJpggUVIzdo165Fscy5Dy/uQFKAWoSJpUipvHq+gAAfRFRgDJQ+o2//etUEdYePfr+n2EcIopiyCFCaRnKnM5XTfJiDIIo9SL1z/97UCBBGIVUVEkVM8SIVP/ZvqXIBx/+9Df+we9hdiaUCpJDEUUQ4fNtl2oCFYtEpEDVpJGXgFDkcrfeve13e4OT6v6f/U9ws92tMbDqsBlBgkm9dwwwIE/r/q81iILyA+F5EkIhguejPzje3qnVams3307OXwLllFj6MQsoQNJXcXlPBJE4UzpUJgSG8ZW/8YtBFGbSiU9+8tf9x08XswXAm3ULASIFgOqAQhKAakfi9dfAI2WbDoGiUkKS3o9/6g36T4723/mlryeWSxAGVyYIB6FSxhRn3ekXLSpjTAKU8xgE3ICSIIxvbnz5V7/5s8f3Lq+v/uTP/pdfruZgJCBpGE+8BnLmr32BTJ4CLBtScUiiFGqd3uHxQfnw0sbq2q0tuCmd/lEEMRRVE9/nzDjj0hFyWvvTDFwMIDD5wrd/OSymnh3sG+Por//T99H0SYAkDAYIyBgvGuAv5rx2+4gUqu2P/sN/HLbbx6363/md72KmADppTZlQ+1FCXnIGTp+FUgAklAQEKJgBSBhAMfXdf/4Hj3eejKr1gifL//V/YL8CQSClgNIWQJx5Fq83iAQFbAsnnfpf/Kx5ePR/Pvjzv/ntX7GvXwcoFD21jgRglEFIqvDyGiulNFYxgzEx1UTfRSq2mbu18du/+/fre0fJbmCUOw/+y59gHENCASFU+HwNr9+oT6BU7Dca3R99uPfBh6mEM7uyeP27v4Up303EEVNAgk1Ol5jS939uMFAGoo9jFIUKAEUIFYAr8Mu//M23b23d+dlP+tXjjBKP//P3EAa2jBKITIhp6wsH+WwuVYcQMRBChpAxpNCGW8WQMWIRVysffv+/P/7ZR416dbdR++6//lcw+SSjoyYsDKfsigKESHXm7J3GIp+7P6amVoYQw1a1kMyh2v7f/+Jf9o7LX/rSeyJpPG5V3v/2tzO3b8Mw/EByJyWAMIRrTnZCP4Lp7EWEiIJwwISkIjCIgZHXuHv/5K9+agy9hw8fJ4qFX/9n/wSry+AGCAM1n89jsr1SQZHXqr8roBeMM5ZNxiP4AVqtP/93/3b7k7u//Z3fbA+H5V4ntbhy+9d+DUtrYMbYj52kGfmCE0o4IUw/fikhBQSFBCISRSazEEnU6ocf3du7c9fpDR588vEv/K1fvvV7vwOTx7bN8zMKjJAX72UqFaQEXm8BAgi02xyFlgwBdD+684PvfU/1eu+/fcukrOeFQ6lmNzdXv/JlXLoEKBgMFFAyFLGEMDhlhEFI9IawHHghytVoZ/f42f6w3WWMPtx9VLq28ZXf+Lu4ugHDiOOYOSkJSrWr9tznkSCvvwM6YAwVTAIOSK9vciZ3nn3v3/xhKhClTG4mUxiHwWGv7TEy/9bG2o3rsysrsB24DkwOIhHFGPnwAgiCk2blrz9qHBzlkikIub+/f9htvPNr39z6h38PpimHQzozKwjreX7ScflpwK0DbRJP+tNedwHDEMQAI2AAZGwTIIxQrf7JH/772pNtl7Av3X53tlQsN6qVfst2EuO+b9kJmk4gaQlOhZI0lnaoOgcnc5Y752Zsw9w9Orj35NGVra2v/dM/wKUsTArCQLmvJIilLbx1dgEAaAwA5PXPgC8nTUOTpxD63OCIBeLI/+mHH/zpf9t7/DCbTm5eXi/M5plQUXNkGpZMWrHFPCojBSWJqUiSmdKPH91/sH1wsHHzxq/+9neMa1cgI8zkB55nJpKA2Q89zk2HWgAMvYCpaf2CO6DXAAkigRjwIzgGCDDoidhjSRuIh08f/fgHP3j04YeWiDdmL7kjkkuk3JkCce0B4s541B974zjeOyorw3jvF7/2zd/6DuZngvFQOBYzE8MocIw0QAMZGdTS2XOqwHH2/QHIRHHttRcgIjAKxGccpzCCa4DGICHiCCSGH6JRx8EhKs3W3W0x8tvjUcsbBpw6hVx+seTOzZZ+4T0U0sjnYGIY+DTh+iBjRCm4ZBoIce1LxbD51CqqqdkisQIk1P8Femzk9Q2UEzEAAAAASUVORK5CYII=">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22555200" y="48272700"/>
          <a:ext cx="3048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11</xdr:col>
      <xdr:colOff>48243</xdr:colOff>
      <xdr:row>29</xdr:row>
      <xdr:rowOff>284514</xdr:rowOff>
    </xdr:from>
    <xdr:ext cx="2618756" cy="2963414"/>
    <xdr:pic>
      <xdr:nvPicPr>
        <xdr:cNvPr id="6" name="Рисунок 5">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8806" y="204071889"/>
          <a:ext cx="2618756" cy="2963414"/>
        </a:xfrm>
        <a:prstGeom prst="rect">
          <a:avLst/>
        </a:prstGeom>
        <a:noFill/>
        <a:ln>
          <a:noFill/>
        </a:ln>
      </xdr:spPr>
    </xdr:pic>
    <xdr:clientData/>
  </xdr:oneCellAnchor>
  <xdr:twoCellAnchor editAs="oneCell">
    <xdr:from>
      <xdr:col>11</xdr:col>
      <xdr:colOff>88034</xdr:colOff>
      <xdr:row>5</xdr:row>
      <xdr:rowOff>511245</xdr:rowOff>
    </xdr:from>
    <xdr:to>
      <xdr:col>11</xdr:col>
      <xdr:colOff>2492375</xdr:colOff>
      <xdr:row>5</xdr:row>
      <xdr:rowOff>2603860</xdr:rowOff>
    </xdr:to>
    <xdr:pic>
      <xdr:nvPicPr>
        <xdr:cNvPr id="7" name="Рисунок 6">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543472" y="24478526"/>
          <a:ext cx="2404341" cy="2092615"/>
        </a:xfrm>
        <a:prstGeom prst="rect">
          <a:avLst/>
        </a:prstGeom>
        <a:noFill/>
      </xdr:spPr>
    </xdr:pic>
    <xdr:clientData/>
  </xdr:twoCellAnchor>
  <xdr:twoCellAnchor editAs="oneCell">
    <xdr:from>
      <xdr:col>11</xdr:col>
      <xdr:colOff>174399</xdr:colOff>
      <xdr:row>12</xdr:row>
      <xdr:rowOff>81647</xdr:rowOff>
    </xdr:from>
    <xdr:to>
      <xdr:col>11</xdr:col>
      <xdr:colOff>2593079</xdr:colOff>
      <xdr:row>13</xdr:row>
      <xdr:rowOff>23812</xdr:rowOff>
    </xdr:to>
    <xdr:pic>
      <xdr:nvPicPr>
        <xdr:cNvPr id="8" name="Рисунок 7">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24498876" y="21191421"/>
          <a:ext cx="3156852" cy="2418680"/>
        </a:xfrm>
        <a:prstGeom prst="rect">
          <a:avLst/>
        </a:prstGeom>
        <a:noFill/>
        <a:ln>
          <a:noFill/>
        </a:ln>
      </xdr:spPr>
    </xdr:pic>
    <xdr:clientData/>
  </xdr:twoCellAnchor>
  <xdr:twoCellAnchor editAs="oneCell">
    <xdr:from>
      <xdr:col>11</xdr:col>
      <xdr:colOff>122080</xdr:colOff>
      <xdr:row>7</xdr:row>
      <xdr:rowOff>1059824</xdr:rowOff>
    </xdr:from>
    <xdr:to>
      <xdr:col>11</xdr:col>
      <xdr:colOff>2693830</xdr:colOff>
      <xdr:row>7</xdr:row>
      <xdr:rowOff>3166058</xdr:rowOff>
    </xdr:to>
    <xdr:pic>
      <xdr:nvPicPr>
        <xdr:cNvPr id="23" name="Рисунок 22">
          <a:extLst>
            <a:ext uri="{FF2B5EF4-FFF2-40B4-BE49-F238E27FC236}">
              <a16:creationId xmlns:a16="http://schemas.microsoft.com/office/drawing/2014/main" id="{00000000-0008-0000-0000-000017000000}"/>
            </a:ext>
          </a:extLst>
        </xdr:cNvPr>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b="12351"/>
        <a:stretch/>
      </xdr:blipFill>
      <xdr:spPr bwMode="auto">
        <a:xfrm>
          <a:off x="24551693" y="44552852"/>
          <a:ext cx="2571750" cy="2106234"/>
        </a:xfrm>
        <a:prstGeom prst="rect">
          <a:avLst/>
        </a:prstGeom>
        <a:noFill/>
      </xdr:spPr>
    </xdr:pic>
    <xdr:clientData/>
  </xdr:twoCellAnchor>
  <xdr:twoCellAnchor editAs="oneCell">
    <xdr:from>
      <xdr:col>11</xdr:col>
      <xdr:colOff>778098</xdr:colOff>
      <xdr:row>9</xdr:row>
      <xdr:rowOff>254895</xdr:rowOff>
    </xdr:from>
    <xdr:to>
      <xdr:col>11</xdr:col>
      <xdr:colOff>1948335</xdr:colOff>
      <xdr:row>10</xdr:row>
      <xdr:rowOff>217853</xdr:rowOff>
    </xdr:to>
    <xdr:pic>
      <xdr:nvPicPr>
        <xdr:cNvPr id="36" name="Рисунок 35">
          <a:extLst>
            <a:ext uri="{FF2B5EF4-FFF2-40B4-BE49-F238E27FC236}">
              <a16:creationId xmlns:a16="http://schemas.microsoft.com/office/drawing/2014/main" id="{00000000-0008-0000-0000-000024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5207711" y="54212008"/>
          <a:ext cx="1170237" cy="1520576"/>
        </a:xfrm>
        <a:prstGeom prst="rect">
          <a:avLst/>
        </a:prstGeom>
        <a:noFill/>
      </xdr:spPr>
    </xdr:pic>
    <xdr:clientData/>
  </xdr:twoCellAnchor>
  <xdr:twoCellAnchor editAs="oneCell">
    <xdr:from>
      <xdr:col>11</xdr:col>
      <xdr:colOff>47624</xdr:colOff>
      <xdr:row>10</xdr:row>
      <xdr:rowOff>499056</xdr:rowOff>
    </xdr:from>
    <xdr:to>
      <xdr:col>11</xdr:col>
      <xdr:colOff>2738437</xdr:colOff>
      <xdr:row>10</xdr:row>
      <xdr:rowOff>1642055</xdr:rowOff>
    </xdr:to>
    <xdr:pic>
      <xdr:nvPicPr>
        <xdr:cNvPr id="39" name="Рисунок 38">
          <a:extLst>
            <a:ext uri="{FF2B5EF4-FFF2-40B4-BE49-F238E27FC236}">
              <a16:creationId xmlns:a16="http://schemas.microsoft.com/office/drawing/2014/main" id="{00000000-0008-0000-0000-00002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4477237" y="56347753"/>
          <a:ext cx="2690813" cy="1142999"/>
        </a:xfrm>
        <a:prstGeom prst="rect">
          <a:avLst/>
        </a:prstGeom>
        <a:noFill/>
      </xdr:spPr>
    </xdr:pic>
    <xdr:clientData/>
  </xdr:twoCellAnchor>
  <xdr:twoCellAnchor editAs="oneCell">
    <xdr:from>
      <xdr:col>11</xdr:col>
      <xdr:colOff>132477</xdr:colOff>
      <xdr:row>11</xdr:row>
      <xdr:rowOff>187816</xdr:rowOff>
    </xdr:from>
    <xdr:to>
      <xdr:col>11</xdr:col>
      <xdr:colOff>2585164</xdr:colOff>
      <xdr:row>11</xdr:row>
      <xdr:rowOff>1211753</xdr:rowOff>
    </xdr:to>
    <xdr:pic>
      <xdr:nvPicPr>
        <xdr:cNvPr id="40" name="Рисунок 39" descr="C:\Users\HK\Desktop\116813516_duhovoj-metatel-s.jpg">
          <a:extLst>
            <a:ext uri="{FF2B5EF4-FFF2-40B4-BE49-F238E27FC236}">
              <a16:creationId xmlns:a16="http://schemas.microsoft.com/office/drawing/2014/main" id="{00000000-0008-0000-0000-000028000000}"/>
            </a:ext>
          </a:extLst>
        </xdr:cNvPr>
        <xdr:cNvPicPr/>
      </xdr:nvPicPr>
      <xdr:blipFill>
        <a:blip xmlns:r="http://schemas.openxmlformats.org/officeDocument/2006/relationships" r:embed="rId7" cstate="print"/>
        <a:srcRect/>
        <a:stretch>
          <a:fillRect/>
        </a:stretch>
      </xdr:blipFill>
      <xdr:spPr bwMode="auto">
        <a:xfrm>
          <a:off x="24562090" y="57673203"/>
          <a:ext cx="2452687" cy="1023937"/>
        </a:xfrm>
        <a:prstGeom prst="rect">
          <a:avLst/>
        </a:prstGeom>
        <a:noFill/>
        <a:ln w="9525">
          <a:noFill/>
          <a:miter lim="800000"/>
          <a:headEnd/>
          <a:tailEnd/>
        </a:ln>
      </xdr:spPr>
    </xdr:pic>
    <xdr:clientData/>
  </xdr:twoCellAnchor>
  <xdr:twoCellAnchor editAs="oneCell">
    <xdr:from>
      <xdr:col>11</xdr:col>
      <xdr:colOff>183119</xdr:colOff>
      <xdr:row>13</xdr:row>
      <xdr:rowOff>35884</xdr:rowOff>
    </xdr:from>
    <xdr:to>
      <xdr:col>11</xdr:col>
      <xdr:colOff>2492930</xdr:colOff>
      <xdr:row>14</xdr:row>
      <xdr:rowOff>631196</xdr:rowOff>
    </xdr:to>
    <xdr:pic>
      <xdr:nvPicPr>
        <xdr:cNvPr id="45" name="Рисунок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4876682" y="24134134"/>
          <a:ext cx="2309811" cy="1666875"/>
        </a:xfrm>
        <a:prstGeom prst="rect">
          <a:avLst/>
        </a:prstGeom>
        <a:noFill/>
      </xdr:spPr>
    </xdr:pic>
    <xdr:clientData/>
  </xdr:twoCellAnchor>
  <xdr:twoCellAnchor editAs="oneCell">
    <xdr:from>
      <xdr:col>11</xdr:col>
      <xdr:colOff>107324</xdr:colOff>
      <xdr:row>14</xdr:row>
      <xdr:rowOff>201231</xdr:rowOff>
    </xdr:from>
    <xdr:to>
      <xdr:col>11</xdr:col>
      <xdr:colOff>2702886</xdr:colOff>
      <xdr:row>14</xdr:row>
      <xdr:rowOff>2368168</xdr:rowOff>
    </xdr:to>
    <xdr:pic>
      <xdr:nvPicPr>
        <xdr:cNvPr id="46" name="Рисунок 45">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24536937" y="93599893"/>
          <a:ext cx="2595562" cy="2166937"/>
        </a:xfrm>
        <a:prstGeom prst="rect">
          <a:avLst/>
        </a:prstGeom>
        <a:noFill/>
      </xdr:spPr>
    </xdr:pic>
    <xdr:clientData/>
  </xdr:twoCellAnchor>
  <xdr:twoCellAnchor editAs="oneCell">
    <xdr:from>
      <xdr:col>11</xdr:col>
      <xdr:colOff>95250</xdr:colOff>
      <xdr:row>15</xdr:row>
      <xdr:rowOff>142875</xdr:rowOff>
    </xdr:from>
    <xdr:to>
      <xdr:col>11</xdr:col>
      <xdr:colOff>2619374</xdr:colOff>
      <xdr:row>15</xdr:row>
      <xdr:rowOff>2571749</xdr:rowOff>
    </xdr:to>
    <xdr:pic>
      <xdr:nvPicPr>
        <xdr:cNvPr id="47" name="Рисунок 46">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3645813" y="151471313"/>
          <a:ext cx="2524124" cy="2428874"/>
        </a:xfrm>
        <a:prstGeom prst="rect">
          <a:avLst/>
        </a:prstGeom>
        <a:noFill/>
      </xdr:spPr>
    </xdr:pic>
    <xdr:clientData/>
  </xdr:twoCellAnchor>
  <xdr:twoCellAnchor editAs="oneCell">
    <xdr:from>
      <xdr:col>11</xdr:col>
      <xdr:colOff>71437</xdr:colOff>
      <xdr:row>16</xdr:row>
      <xdr:rowOff>142875</xdr:rowOff>
    </xdr:from>
    <xdr:to>
      <xdr:col>11</xdr:col>
      <xdr:colOff>2643187</xdr:colOff>
      <xdr:row>17</xdr:row>
      <xdr:rowOff>2101</xdr:rowOff>
    </xdr:to>
    <xdr:pic>
      <xdr:nvPicPr>
        <xdr:cNvPr id="48" name="Рисунок 47">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3622000" y="154400250"/>
          <a:ext cx="2571750" cy="2500312"/>
        </a:xfrm>
        <a:prstGeom prst="rect">
          <a:avLst/>
        </a:prstGeom>
        <a:noFill/>
      </xdr:spPr>
    </xdr:pic>
    <xdr:clientData/>
  </xdr:twoCellAnchor>
  <xdr:twoCellAnchor editAs="oneCell">
    <xdr:from>
      <xdr:col>11</xdr:col>
      <xdr:colOff>142874</xdr:colOff>
      <xdr:row>17</xdr:row>
      <xdr:rowOff>428624</xdr:rowOff>
    </xdr:from>
    <xdr:to>
      <xdr:col>11</xdr:col>
      <xdr:colOff>2595562</xdr:colOff>
      <xdr:row>17</xdr:row>
      <xdr:rowOff>2857499</xdr:rowOff>
    </xdr:to>
    <xdr:pic>
      <xdr:nvPicPr>
        <xdr:cNvPr id="49" name="Рисунок 48">
          <a:extLst>
            <a:ext uri="{FF2B5EF4-FFF2-40B4-BE49-F238E27FC236}">
              <a16:creationId xmlns:a16="http://schemas.microsoft.com/office/drawing/2014/main" id="{00000000-0008-0000-0000-000031000000}"/>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3693437" y="157400624"/>
          <a:ext cx="2452688" cy="2428875"/>
        </a:xfrm>
        <a:prstGeom prst="rect">
          <a:avLst/>
        </a:prstGeom>
        <a:noFill/>
      </xdr:spPr>
    </xdr:pic>
    <xdr:clientData/>
  </xdr:twoCellAnchor>
  <xdr:twoCellAnchor editAs="oneCell">
    <xdr:from>
      <xdr:col>11</xdr:col>
      <xdr:colOff>381000</xdr:colOff>
      <xdr:row>18</xdr:row>
      <xdr:rowOff>95249</xdr:rowOff>
    </xdr:from>
    <xdr:to>
      <xdr:col>11</xdr:col>
      <xdr:colOff>2619374</xdr:colOff>
      <xdr:row>19</xdr:row>
      <xdr:rowOff>383517</xdr:rowOff>
    </xdr:to>
    <xdr:pic>
      <xdr:nvPicPr>
        <xdr:cNvPr id="51" name="Рисунок 50">
          <a:extLst>
            <a:ext uri="{FF2B5EF4-FFF2-40B4-BE49-F238E27FC236}">
              <a16:creationId xmlns:a16="http://schemas.microsoft.com/office/drawing/2014/main" id="{00000000-0008-0000-0000-000033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5074563" y="42267187"/>
          <a:ext cx="2238374" cy="2805589"/>
        </a:xfrm>
        <a:prstGeom prst="rect">
          <a:avLst/>
        </a:prstGeom>
        <a:noFill/>
      </xdr:spPr>
    </xdr:pic>
    <xdr:clientData/>
  </xdr:twoCellAnchor>
  <xdr:twoCellAnchor editAs="oneCell">
    <xdr:from>
      <xdr:col>11</xdr:col>
      <xdr:colOff>333374</xdr:colOff>
      <xdr:row>19</xdr:row>
      <xdr:rowOff>214312</xdr:rowOff>
    </xdr:from>
    <xdr:to>
      <xdr:col>11</xdr:col>
      <xdr:colOff>2500311</xdr:colOff>
      <xdr:row>20</xdr:row>
      <xdr:rowOff>4509</xdr:rowOff>
    </xdr:to>
    <xdr:pic>
      <xdr:nvPicPr>
        <xdr:cNvPr id="52" name="Рисунок 51">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3883937" y="165782625"/>
          <a:ext cx="2166937" cy="3428999"/>
        </a:xfrm>
        <a:prstGeom prst="rect">
          <a:avLst/>
        </a:prstGeom>
        <a:noFill/>
      </xdr:spPr>
    </xdr:pic>
    <xdr:clientData/>
  </xdr:twoCellAnchor>
  <xdr:twoCellAnchor editAs="oneCell">
    <xdr:from>
      <xdr:col>11</xdr:col>
      <xdr:colOff>209953</xdr:colOff>
      <xdr:row>21</xdr:row>
      <xdr:rowOff>33874</xdr:rowOff>
    </xdr:from>
    <xdr:to>
      <xdr:col>11</xdr:col>
      <xdr:colOff>2686452</xdr:colOff>
      <xdr:row>22</xdr:row>
      <xdr:rowOff>164842</xdr:rowOff>
    </xdr:to>
    <xdr:pic>
      <xdr:nvPicPr>
        <xdr:cNvPr id="53" name="Рисунок 52">
          <a:extLst>
            <a:ext uri="{FF2B5EF4-FFF2-40B4-BE49-F238E27FC236}">
              <a16:creationId xmlns:a16="http://schemas.microsoft.com/office/drawing/2014/main" id="{00000000-0008-0000-0000-000035000000}"/>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639566" y="92171480"/>
          <a:ext cx="2476499" cy="2381250"/>
        </a:xfrm>
        <a:prstGeom prst="rect">
          <a:avLst/>
        </a:prstGeom>
        <a:noFill/>
      </xdr:spPr>
    </xdr:pic>
    <xdr:clientData/>
  </xdr:twoCellAnchor>
  <xdr:twoCellAnchor editAs="oneCell">
    <xdr:from>
      <xdr:col>11</xdr:col>
      <xdr:colOff>308556</xdr:colOff>
      <xdr:row>22</xdr:row>
      <xdr:rowOff>93908</xdr:rowOff>
    </xdr:from>
    <xdr:to>
      <xdr:col>11</xdr:col>
      <xdr:colOff>2522112</xdr:colOff>
      <xdr:row>22</xdr:row>
      <xdr:rowOff>1180563</xdr:rowOff>
    </xdr:to>
    <xdr:pic>
      <xdr:nvPicPr>
        <xdr:cNvPr id="54" name="Рисунок 53">
          <a:extLst>
            <a:ext uri="{FF2B5EF4-FFF2-40B4-BE49-F238E27FC236}">
              <a16:creationId xmlns:a16="http://schemas.microsoft.com/office/drawing/2014/main" id="{00000000-0008-0000-0000-000036000000}"/>
            </a:ext>
          </a:extLst>
        </xdr:cNvPr>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t="10616" b="17428"/>
        <a:stretch/>
      </xdr:blipFill>
      <xdr:spPr bwMode="auto">
        <a:xfrm>
          <a:off x="24738169" y="94847535"/>
          <a:ext cx="2213556" cy="1086655"/>
        </a:xfrm>
        <a:prstGeom prst="rect">
          <a:avLst/>
        </a:prstGeom>
        <a:noFill/>
      </xdr:spPr>
    </xdr:pic>
    <xdr:clientData/>
  </xdr:twoCellAnchor>
  <xdr:twoCellAnchor editAs="oneCell">
    <xdr:from>
      <xdr:col>11</xdr:col>
      <xdr:colOff>214313</xdr:colOff>
      <xdr:row>23</xdr:row>
      <xdr:rowOff>142875</xdr:rowOff>
    </xdr:from>
    <xdr:to>
      <xdr:col>11</xdr:col>
      <xdr:colOff>2571749</xdr:colOff>
      <xdr:row>24</xdr:row>
      <xdr:rowOff>103654</xdr:rowOff>
    </xdr:to>
    <xdr:pic>
      <xdr:nvPicPr>
        <xdr:cNvPr id="55" name="Рисунок 54">
          <a:extLst>
            <a:ext uri="{FF2B5EF4-FFF2-40B4-BE49-F238E27FC236}">
              <a16:creationId xmlns:a16="http://schemas.microsoft.com/office/drawing/2014/main" id="{00000000-0008-0000-0000-000037000000}"/>
            </a:ext>
          </a:extLst>
        </xdr:cNvPr>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23764876" y="173878875"/>
          <a:ext cx="2357436" cy="1428750"/>
        </a:xfrm>
        <a:prstGeom prst="rect">
          <a:avLst/>
        </a:prstGeom>
        <a:noFill/>
      </xdr:spPr>
    </xdr:pic>
    <xdr:clientData/>
  </xdr:twoCellAnchor>
  <xdr:twoCellAnchor editAs="oneCell">
    <xdr:from>
      <xdr:col>11</xdr:col>
      <xdr:colOff>509788</xdr:colOff>
      <xdr:row>24</xdr:row>
      <xdr:rowOff>40246</xdr:rowOff>
    </xdr:from>
    <xdr:to>
      <xdr:col>11</xdr:col>
      <xdr:colOff>2172303</xdr:colOff>
      <xdr:row>25</xdr:row>
      <xdr:rowOff>105311</xdr:rowOff>
    </xdr:to>
    <xdr:pic>
      <xdr:nvPicPr>
        <xdr:cNvPr id="56" name="Рисунок 55">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939401" y="91480246"/>
          <a:ext cx="1662515" cy="1827190"/>
        </a:xfrm>
        <a:prstGeom prst="rect">
          <a:avLst/>
        </a:prstGeom>
        <a:noFill/>
      </xdr:spPr>
    </xdr:pic>
    <xdr:clientData/>
  </xdr:twoCellAnchor>
  <xdr:twoCellAnchor editAs="oneCell">
    <xdr:from>
      <xdr:col>11</xdr:col>
      <xdr:colOff>119062</xdr:colOff>
      <xdr:row>25</xdr:row>
      <xdr:rowOff>71439</xdr:rowOff>
    </xdr:from>
    <xdr:to>
      <xdr:col>11</xdr:col>
      <xdr:colOff>2547936</xdr:colOff>
      <xdr:row>26</xdr:row>
      <xdr:rowOff>238126</xdr:rowOff>
    </xdr:to>
    <xdr:pic>
      <xdr:nvPicPr>
        <xdr:cNvPr id="57" name="Picture 9">
          <a:extLst>
            <a:ext uri="{FF2B5EF4-FFF2-40B4-BE49-F238E27FC236}">
              <a16:creationId xmlns:a16="http://schemas.microsoft.com/office/drawing/2014/main" id="{00000000-0008-0000-0000-000039000000}"/>
            </a:ext>
          </a:extLst>
        </xdr:cNvPr>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23669625" y="177879377"/>
          <a:ext cx="2428874" cy="1762124"/>
        </a:xfrm>
        <a:prstGeom prst="rect">
          <a:avLst/>
        </a:prstGeom>
        <a:noFill/>
      </xdr:spPr>
    </xdr:pic>
    <xdr:clientData/>
  </xdr:twoCellAnchor>
  <xdr:twoCellAnchor editAs="oneCell">
    <xdr:from>
      <xdr:col>11</xdr:col>
      <xdr:colOff>129459</xdr:colOff>
      <xdr:row>27</xdr:row>
      <xdr:rowOff>104304</xdr:rowOff>
    </xdr:from>
    <xdr:to>
      <xdr:col>11</xdr:col>
      <xdr:colOff>2558333</xdr:colOff>
      <xdr:row>28</xdr:row>
      <xdr:rowOff>553228</xdr:rowOff>
    </xdr:to>
    <xdr:pic>
      <xdr:nvPicPr>
        <xdr:cNvPr id="58" name="Picture 7">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4559072" y="103497508"/>
          <a:ext cx="2428874" cy="2071687"/>
        </a:xfrm>
        <a:prstGeom prst="rect">
          <a:avLst/>
        </a:prstGeom>
        <a:noFill/>
      </xdr:spPr>
    </xdr:pic>
    <xdr:clientData/>
  </xdr:twoCellAnchor>
  <xdr:twoCellAnchor editAs="oneCell">
    <xdr:from>
      <xdr:col>11</xdr:col>
      <xdr:colOff>268310</xdr:colOff>
      <xdr:row>28</xdr:row>
      <xdr:rowOff>241479</xdr:rowOff>
    </xdr:from>
    <xdr:to>
      <xdr:col>11</xdr:col>
      <xdr:colOff>2468450</xdr:colOff>
      <xdr:row>29</xdr:row>
      <xdr:rowOff>244498</xdr:rowOff>
    </xdr:to>
    <xdr:pic>
      <xdr:nvPicPr>
        <xdr:cNvPr id="64" name="Рисунок 63">
          <a:extLst>
            <a:ext uri="{FF2B5EF4-FFF2-40B4-BE49-F238E27FC236}">
              <a16:creationId xmlns:a16="http://schemas.microsoft.com/office/drawing/2014/main" id="{00000000-0008-0000-0000-000040000000}"/>
            </a:ext>
          </a:extLst>
        </xdr:cNvPr>
        <xdr:cNvPicPr/>
      </xdr:nvPicPr>
      <xdr:blipFill rotWithShape="1">
        <a:blip xmlns:r="http://schemas.openxmlformats.org/officeDocument/2006/relationships" r:embed="rId21">
          <a:extLst>
            <a:ext uri="{28A0092B-C50C-407E-A947-70E740481C1C}">
              <a14:useLocalDpi xmlns:a14="http://schemas.microsoft.com/office/drawing/2010/main" val="0"/>
            </a:ext>
          </a:extLst>
        </a:blip>
        <a:srcRect l="20892" t="24614" r="19854" b="26734"/>
        <a:stretch/>
      </xdr:blipFill>
      <xdr:spPr>
        <a:xfrm>
          <a:off x="24697923" y="105942148"/>
          <a:ext cx="2200140" cy="1931831"/>
        </a:xfrm>
        <a:prstGeom prst="rect">
          <a:avLst/>
        </a:prstGeom>
      </xdr:spPr>
    </xdr:pic>
    <xdr:clientData/>
  </xdr:twoCellAnchor>
  <xdr:oneCellAnchor>
    <xdr:from>
      <xdr:col>11</xdr:col>
      <xdr:colOff>172724</xdr:colOff>
      <xdr:row>8</xdr:row>
      <xdr:rowOff>174400</xdr:rowOff>
    </xdr:from>
    <xdr:ext cx="2428875" cy="1972413"/>
    <xdr:pic>
      <xdr:nvPicPr>
        <xdr:cNvPr id="70" name="Рисунок 69" descr="ActiveTarget 2">
          <a:extLst>
            <a:ext uri="{FF2B5EF4-FFF2-40B4-BE49-F238E27FC236}">
              <a16:creationId xmlns:a16="http://schemas.microsoft.com/office/drawing/2014/main" id="{00000000-0008-0000-0000-000046000000}"/>
            </a:ext>
          </a:extLst>
        </xdr:cNvPr>
        <xdr:cNvPicPr/>
      </xdr:nvPicPr>
      <xdr:blipFill rotWithShape="1">
        <a:blip xmlns:r="http://schemas.openxmlformats.org/officeDocument/2006/relationships" r:embed="rId22" cstate="print">
          <a:extLst>
            <a:ext uri="{28A0092B-C50C-407E-A947-70E740481C1C}">
              <a14:useLocalDpi xmlns:a14="http://schemas.microsoft.com/office/drawing/2010/main" val="0"/>
            </a:ext>
          </a:extLst>
        </a:blip>
        <a:srcRect l="1657" t="37616" r="-1657" b="3219"/>
        <a:stretch/>
      </xdr:blipFill>
      <xdr:spPr bwMode="auto">
        <a:xfrm>
          <a:off x="24602337" y="45424858"/>
          <a:ext cx="2428875" cy="1972413"/>
        </a:xfrm>
        <a:prstGeom prst="rect">
          <a:avLst/>
        </a:prstGeom>
        <a:noFill/>
        <a:ln>
          <a:noFill/>
        </a:ln>
      </xdr:spPr>
    </xdr:pic>
    <xdr:clientData/>
  </xdr:oneCellAnchor>
  <xdr:twoCellAnchor editAs="oneCell">
    <xdr:from>
      <xdr:col>11</xdr:col>
      <xdr:colOff>45817</xdr:colOff>
      <xdr:row>4</xdr:row>
      <xdr:rowOff>335387</xdr:rowOff>
    </xdr:from>
    <xdr:to>
      <xdr:col>11</xdr:col>
      <xdr:colOff>2739041</xdr:colOff>
      <xdr:row>5</xdr:row>
      <xdr:rowOff>698093</xdr:rowOff>
    </xdr:to>
    <xdr:pic>
      <xdr:nvPicPr>
        <xdr:cNvPr id="73" name="Рисунок 72" descr="https://nemopro.ru/assets/images/products/2851/kupit-kompressor-bauer-junior-ii-w-e-nemopro-ru.jpg">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24475430" y="12006866"/>
          <a:ext cx="2693224" cy="1687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134156</xdr:colOff>
      <xdr:row>29</xdr:row>
      <xdr:rowOff>0</xdr:rowOff>
    </xdr:from>
    <xdr:to>
      <xdr:col>11</xdr:col>
      <xdr:colOff>2562360</xdr:colOff>
      <xdr:row>29</xdr:row>
      <xdr:rowOff>1905000</xdr:rowOff>
    </xdr:to>
    <xdr:pic>
      <xdr:nvPicPr>
        <xdr:cNvPr id="74" name="Рисунок 73" descr="https://pozhsnabnn.ru/images/stories/virtuemart/product/angara_011.jpg">
          <a:extLst>
            <a:ext uri="{FF2B5EF4-FFF2-40B4-BE49-F238E27FC236}">
              <a16:creationId xmlns:a16="http://schemas.microsoft.com/office/drawing/2014/main" id="{00000000-0008-0000-0000-00004A000000}"/>
            </a:ext>
          </a:extLst>
        </xdr:cNvPr>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24563769" y="109094789"/>
          <a:ext cx="2428204" cy="1905000"/>
        </a:xfrm>
        <a:prstGeom prst="rect">
          <a:avLst/>
        </a:prstGeom>
        <a:noFill/>
        <a:ln>
          <a:noFill/>
        </a:ln>
      </xdr:spPr>
    </xdr:pic>
    <xdr:clientData/>
  </xdr:twoCellAnchor>
  <xdr:twoCellAnchor editAs="oneCell">
    <xdr:from>
      <xdr:col>11</xdr:col>
      <xdr:colOff>268310</xdr:colOff>
      <xdr:row>29</xdr:row>
      <xdr:rowOff>0</xdr:rowOff>
    </xdr:from>
    <xdr:to>
      <xdr:col>11</xdr:col>
      <xdr:colOff>2575774</xdr:colOff>
      <xdr:row>29</xdr:row>
      <xdr:rowOff>1797677</xdr:rowOff>
    </xdr:to>
    <xdr:pic>
      <xdr:nvPicPr>
        <xdr:cNvPr id="75" name="Рисунок 74" descr="https://s-pricepom.ru/image/cache/catalog/wyatboat/wyatboat-370/wyatboat-370%282%29-800x600.jpg">
          <a:extLst>
            <a:ext uri="{FF2B5EF4-FFF2-40B4-BE49-F238E27FC236}">
              <a16:creationId xmlns:a16="http://schemas.microsoft.com/office/drawing/2014/main" id="{00000000-0008-0000-0000-00004B000000}"/>
            </a:ext>
          </a:extLst>
        </xdr:cNvPr>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t="5229" b="7189"/>
        <a:stretch/>
      </xdr:blipFill>
      <xdr:spPr bwMode="auto">
        <a:xfrm>
          <a:off x="24697923" y="111455915"/>
          <a:ext cx="2307464" cy="1797677"/>
        </a:xfrm>
        <a:prstGeom prst="rect">
          <a:avLst/>
        </a:prstGeom>
        <a:noFill/>
        <a:ln>
          <a:noFill/>
        </a:ln>
      </xdr:spPr>
    </xdr:pic>
    <xdr:clientData/>
  </xdr:twoCellAnchor>
  <xdr:twoCellAnchor editAs="oneCell">
    <xdr:from>
      <xdr:col>11</xdr:col>
      <xdr:colOff>348803</xdr:colOff>
      <xdr:row>20</xdr:row>
      <xdr:rowOff>67077</xdr:rowOff>
    </xdr:from>
    <xdr:to>
      <xdr:col>11</xdr:col>
      <xdr:colOff>2455035</xdr:colOff>
      <xdr:row>20</xdr:row>
      <xdr:rowOff>1797677</xdr:rowOff>
    </xdr:to>
    <xdr:pic>
      <xdr:nvPicPr>
        <xdr:cNvPr id="76" name="Рисунок 75" descr="https://zenq.am/wp-content/uploads/2017/11/553603.jpg">
          <a:extLst>
            <a:ext uri="{FF2B5EF4-FFF2-40B4-BE49-F238E27FC236}">
              <a16:creationId xmlns:a16="http://schemas.microsoft.com/office/drawing/2014/main" id="{00000000-0008-0000-0000-00004C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778416" y="85859154"/>
          <a:ext cx="2106232" cy="1730600"/>
        </a:xfrm>
        <a:prstGeom prst="rect">
          <a:avLst/>
        </a:prstGeom>
        <a:noFill/>
        <a:ln>
          <a:noFill/>
        </a:ln>
      </xdr:spPr>
    </xdr:pic>
    <xdr:clientData/>
  </xdr:twoCellAnchor>
  <xdr:twoCellAnchor editAs="oneCell">
    <xdr:from>
      <xdr:col>11</xdr:col>
      <xdr:colOff>259773</xdr:colOff>
      <xdr:row>31</xdr:row>
      <xdr:rowOff>1575955</xdr:rowOff>
    </xdr:from>
    <xdr:to>
      <xdr:col>11</xdr:col>
      <xdr:colOff>2478463</xdr:colOff>
      <xdr:row>31</xdr:row>
      <xdr:rowOff>3304425</xdr:rowOff>
    </xdr:to>
    <xdr:pic>
      <xdr:nvPicPr>
        <xdr:cNvPr id="79" name="Рисунок 78" descr="Car Jump Starter Power Bank HQ-Tech High-Power 39800mAh Blue">
          <a:extLst>
            <a:ext uri="{FF2B5EF4-FFF2-40B4-BE49-F238E27FC236}">
              <a16:creationId xmlns:a16="http://schemas.microsoft.com/office/drawing/2014/main" id="{00000000-0008-0000-0000-00004F000000}"/>
            </a:ext>
          </a:extLst>
        </xdr:cNvPr>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4730364" y="131704773"/>
          <a:ext cx="2218690" cy="1728470"/>
        </a:xfrm>
        <a:prstGeom prst="rect">
          <a:avLst/>
        </a:prstGeom>
        <a:noFill/>
        <a:ln>
          <a:noFill/>
        </a:ln>
      </xdr:spPr>
    </xdr:pic>
    <xdr:clientData/>
  </xdr:twoCellAnchor>
  <xdr:twoCellAnchor editAs="oneCell">
    <xdr:from>
      <xdr:col>11</xdr:col>
      <xdr:colOff>0</xdr:colOff>
      <xdr:row>31</xdr:row>
      <xdr:rowOff>0</xdr:rowOff>
    </xdr:from>
    <xdr:to>
      <xdr:col>11</xdr:col>
      <xdr:colOff>304800</xdr:colOff>
      <xdr:row>31</xdr:row>
      <xdr:rowOff>304800</xdr:rowOff>
    </xdr:to>
    <xdr:sp macro="" textlink="">
      <xdr:nvSpPr>
        <xdr:cNvPr id="1026" name="AutoShape 2" descr="https://af12.mail.ru/cgi-bin/readmsg?id=17683984131860872463;0;1&amp;mode=attachment&amp;email=vanbat80@mail.ru&amp;ct=image%2fjpeg&amp;cn=c91be5ac%2d75b3%2d495c%2da751%2d5acf90e2c883.JPG&amp;cte=binary">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4469725" y="12620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13</xdr:col>
      <xdr:colOff>0</xdr:colOff>
      <xdr:row>31</xdr:row>
      <xdr:rowOff>0</xdr:rowOff>
    </xdr:from>
    <xdr:to>
      <xdr:col>13</xdr:col>
      <xdr:colOff>304800</xdr:colOff>
      <xdr:row>31</xdr:row>
      <xdr:rowOff>304800</xdr:rowOff>
    </xdr:to>
    <xdr:sp macro="" textlink="">
      <xdr:nvSpPr>
        <xdr:cNvPr id="1031" name="AutoShape 7" descr="https://af12.mail.ru/cgi-bin/readmsg?id=17683984131860872463;0;1&amp;mode=attachment&amp;email=vanbat80@mail.ru&amp;ct=image%2fjpeg&amp;cn=c91be5ac%2d75b3%2d495c%2da751%2d5acf90e2c883.JPG&amp;cte=binary">
          <a:extLst>
            <a:ext uri="{FF2B5EF4-FFF2-40B4-BE49-F238E27FC236}">
              <a16:creationId xmlns:a16="http://schemas.microsoft.com/office/drawing/2014/main" id="{00000000-0008-0000-0000-000007040000}"/>
            </a:ext>
          </a:extLst>
        </xdr:cNvPr>
        <xdr:cNvSpPr>
          <a:spLocks noChangeAspect="1" noChangeArrowheads="1"/>
        </xdr:cNvSpPr>
      </xdr:nvSpPr>
      <xdr:spPr bwMode="auto">
        <a:xfrm>
          <a:off x="27946350" y="12620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508000</xdr:colOff>
      <xdr:row>32</xdr:row>
      <xdr:rowOff>108239</xdr:rowOff>
    </xdr:from>
    <xdr:to>
      <xdr:col>11</xdr:col>
      <xdr:colOff>1903430</xdr:colOff>
      <xdr:row>32</xdr:row>
      <xdr:rowOff>1519093</xdr:rowOff>
    </xdr:to>
    <xdr:pic>
      <xdr:nvPicPr>
        <xdr:cNvPr id="69" name="Рисунок 87" descr="Picture background">
          <a:extLst>
            <a:ext uri="{FF2B5EF4-FFF2-40B4-BE49-F238E27FC236}">
              <a16:creationId xmlns:a16="http://schemas.microsoft.com/office/drawing/2014/main" id="{6FE0E3FA-3AD2-4B7B-9FE6-20D1D489CDA8}"/>
            </a:ext>
          </a:extLst>
        </xdr:cNvPr>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5273000" y="126949489"/>
          <a:ext cx="1395430" cy="1410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15875</xdr:colOff>
      <xdr:row>6</xdr:row>
      <xdr:rowOff>1555750</xdr:rowOff>
    </xdr:from>
    <xdr:to>
      <xdr:col>12</xdr:col>
      <xdr:colOff>31750</xdr:colOff>
      <xdr:row>6</xdr:row>
      <xdr:rowOff>3650525</xdr:rowOff>
    </xdr:to>
    <xdr:pic>
      <xdr:nvPicPr>
        <xdr:cNvPr id="84" name="Рисунок 83">
          <a:extLst>
            <a:ext uri="{FF2B5EF4-FFF2-40B4-BE49-F238E27FC236}">
              <a16:creationId xmlns:a16="http://schemas.microsoft.com/office/drawing/2014/main" id="{885C4735-88F2-4901-B917-02A86E738D13}"/>
            </a:ext>
          </a:extLst>
        </xdr:cNvPr>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4780875" y="26638250"/>
          <a:ext cx="2794000" cy="2094775"/>
        </a:xfrm>
        <a:prstGeom prst="rect">
          <a:avLst/>
        </a:prstGeom>
        <a:noFill/>
        <a:ln>
          <a:noFill/>
        </a:ln>
      </xdr:spPr>
    </xdr:pic>
    <xdr:clientData/>
  </xdr:twoCellAnchor>
  <xdr:twoCellAnchor editAs="oneCell">
    <xdr:from>
      <xdr:col>11</xdr:col>
      <xdr:colOff>412750</xdr:colOff>
      <xdr:row>26</xdr:row>
      <xdr:rowOff>111125</xdr:rowOff>
    </xdr:from>
    <xdr:to>
      <xdr:col>11</xdr:col>
      <xdr:colOff>2528570</xdr:colOff>
      <xdr:row>27</xdr:row>
      <xdr:rowOff>223693</xdr:rowOff>
    </xdr:to>
    <xdr:pic>
      <xdr:nvPicPr>
        <xdr:cNvPr id="88" name="Рисунок 87">
          <a:extLst>
            <a:ext uri="{FF2B5EF4-FFF2-40B4-BE49-F238E27FC236}">
              <a16:creationId xmlns:a16="http://schemas.microsoft.com/office/drawing/2014/main" id="{0DE176C3-C3E7-4C3E-91AA-DFE2A2C5AE29}"/>
            </a:ext>
          </a:extLst>
        </xdr:cNvPr>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25177750" y="88265000"/>
          <a:ext cx="2115820" cy="17938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0</xdr:colOff>
      <xdr:row>33</xdr:row>
      <xdr:rowOff>0</xdr:rowOff>
    </xdr:from>
    <xdr:to>
      <xdr:col>11</xdr:col>
      <xdr:colOff>304800</xdr:colOff>
      <xdr:row>42</xdr:row>
      <xdr:rowOff>146974</xdr:rowOff>
    </xdr:to>
    <xdr:sp macro="" textlink="">
      <xdr:nvSpPr>
        <xdr:cNvPr id="2" name="AutoShape 1024" descr="data:image/png;base64,iVBORw0KGgoAAAANSUhEUgAAAEAAAAJYCAIAAABdEXdWAAAAAXNSR0IArs4c6QAAAANzQklUCAgI2+FP4AAAIABJREFUeJzEvVlwnUeWJvZl5r/efQUudhIgCYIgKZKiqCrVoqmqLk9HjHvC7R5Hhx2OmHdH2O+OcNhjhyP8MuFHP9kvM572jN3dNYtn7Hapu1SjrlKVJFLiAhL7drFdAHdf/i0XP+S9ICiJ1c1q4fYJhERI/73Mk3/mybN850uieA8EAAUBwAAABr4kBAAUZAREAAcUFBehCcNlJgWg+p/UIgEAQoErMAalYEnox7QoAjBEgIIEwCAZQKCgCAgF6JcH8HoxAEBR0DMdBh9WL/8+rYMEKBCGfsyKEYAylwCQYARnH5EKSgEEioJSMEDozzIoDiYkQMAIIdCzpQbzQ/pqvbEQFfogAKWgRIAKUAowgKjBTAKgUAQCkoAyCQgoL5I8ZKYJxwIAKcAYiAQBiFIAJwpQIehp1DVMMw3HATGUVgj9J89PtBxoQ/U8/vUVCEIQgBFFaQQqAQIwwFDnvpRBERkBFFS0Atuxz/3FEhQgElAgsv9D9cekAg1gSlAGIkRIImEoYlIGwwAhUBTAl4dL3liBCISCQVDKBxNkAJY6t4poXwEFMFC9cihRBApRKEJPRaHh2gAHJKQAJEwKCigDXQHbhWWBQgF6LzBQSECe6UDBIIj+/jcaP4z+KyOUov9W9ecFGexLAkASSPPlbwqSgzAoBaKYAgg5ePgZFUJEPnhEIWKum0zGqZNE4RIEwCMYklDFiaLMJNSklAAUUgJUL1E++H72NeP8DW9AKQBQAIE2A/Lc7h2oJKEkpIKU6IVgBiCxvfvZxx8/ffiw22zELZP3uiaBqZSSHJwbBI5t24YbdPj07Ny1B/cSd29gegwmhUmFEJRZAAWYBFWgEtCr13hTBTylKGDqZax3LYWiiAa/GZCGkhAKXIJzBML76N9/+LOfHRwcJGw3l0nHHJcSFbecuGvH3RijCILA73WCIECkaIR2t3fUbrVVZJfy03dv3Xjv3cS1OTBtMww12M7kzH68kQI1pQwgBjC9AxRAAQNtxcGMruikme0qiUjCF9g9+PR//d8qG6sSuPXWnUtX5npBeHhc6fiBosRyYxyqFwQCyrAtpVTU8xOGGaMs5jihH+3s7x/V67HJ0tji/Lf+4PcCi7J4UoBGiLqN9mim2Gm3E4n0m23iY6UsIKEViAYKmAgZTsNm0oozhFaza1ju5p/+P7/4V/+qaJHFq3Oj42OnzdbO/r5grDQ9nZ+c4ISli0UrX0A8DteFZSII0WohCo6fP9/b2ELAY4bd6/l7lePDViOMmf/lf/Nfo5BF3BFBwGIuhJIglJlvdJCRE6UsIH5eAQYwCEN2eM80aAwqPDj+6P/6SXN5m4rg9js3Tzu1VrfHbCs3UhqZnh6ZnGaFPCwXtgNCAUMbKhCqPE/WT1gmBUrR7h4/fb77YiOstWxOW5XTnZ2d93/3P7j8B7+HdBzKC1xKTNeESd5IgaZSBmADTAyWENFbSypEMvQYM/7yn/2Lv/jjP/3B4ttXFuY+P9iM4mykND5/YzF36TIcB5SCGCAMoELC80OAWk6MUcIAiAAkgtQnNkEv6n2xcvLFCj1qHq1vHx0dXf/221f/i38Im6OY6EC6iLGv+jK/QQGuFM6spwIgoQAlITnCEJR+/H/80U9/8pO/c//+ZH5k42ivm8/e+dH7lxZvAUAQwHZBGUIBBTALxOibsDNDJnw4JCS0BY8ASZhWIFFp45Pn5Z//OmM7D9ee+aXk7/7jf9QJT5z8GIND3kgBFSltezkkBwBpAkwqRByROPrgZ//6n/9RPp26ef1qGPme5Tz4z/8hclmAyjCMBLdch1DaP4/Ohq6ACAgjyUOajMOQAUUXoQSxgSQAT6Lq49ny2gd/4STdnz351J4Z+cP/6b+FSUETgPnXV4AilOASkCHQA3pAoJ2CIMSLtZ/+039RhPnthZvdRr00VXrwh/8AiTx6BiSlpmPHEpEyPE5DgoDAo+hR5TGEBkIXPG3SfDzyPXBqK5qFk5AEYeiFPmiIooH3F/N//72H/PTad+72GrXt//Nf4bCJ6K8/eP0GPAUKGDKksgulwOOQtlA48v7v/+5/pJxnMqmm33nvd3+Q/p1vw3AhEzANEHABScAsCCCUMCjEqyacQDCwvkvCJSjte01EKihAtlvVVCK1//nnR09fyFrz43/3Z//VP/rvce8ebBMMou9RUQPnnBqi3e6+awxIwpViCggFLN7izZhpGTKAx579D//L4cpu8f7NtkXGL12a+w9/R9GAO7aJ+Hk3W7vAEq8Tqc68A0nPDkpQ7XRxBoF6/fjp8s7DzytLy+1O7z/9n/8xLIJ88rDTiCeLDLRXrRUzhb6nwQADYd9YSgJJA4ATgHMIlTItAz4kdv7Nv1377Iu56UtfrK5O37k993t/z+95oZP0YXLIvv9OANL/N3vNDwAByfsu4mAiJaAQciVgKFBYsZGbN003dnXhRjadefHHfwzbQuBnkikBFUDk8gUIYOAoDJxMqV0eaisQAbi2VFxoHTf3H3/4q1g2cxR27n3rwcyN6zBhpOMGiAv6Ro7KYC193ashACCkhGsj5ly5cd1OJApjo3/xwZ9j7wBEu0qcSx+ACsMvxQ9nfidlHDxQoBCM+MKHoL/8yf+Ltp8YL5qj+dv/2R8imz2qHknT5L5vKBD1BqcM/dLoz14dYDLicV/qX6Mocffufu0klc/HXPdnf/qnAKTn2aCWnjGT9b+LvPwa/ZIpQtgW4ZAhFS6zwp39zV9/kWBO16Tv/Cd/HwaFZWRGSxGozUyE4iuD/Kt1eEVjvQt1kK2UkAChUAqMuoUcccx377+z9PALb3ndNG0b0gRREEQrMJgPdubzqX4cjHbYk1JSSX/5b3+aIHY8Hv/W3/u7mCkhCkARgXalB8oQ8lcC5b+ekP5reLl59PJ1TVdACSkQdxEG97733QhkZnpqIlf4s5/8SwhCAINLBiJ1IET730V1SKSNlJ4fRWSC2mJzf+uTx8Vicf7+3dS37ntBF8kYCG12mzFqA4D5Bmfk2YzTc3N/JloHk1mSkn5QNTMTWUa32729cH13eQUHhwi5qRQBhJKKQtH+qyNnxkBSCoooCOJmjCj58N99SBoedezMD74HFbiFPBiEkCPxrAVDhBFM88183b7xP6fNQBSUz30ABMzveUgkILmy7ZPT03w2k3Lc1UefQxJKTQCKEHHeWJ/LmFBQEEoNQJ42jr5YTigWmxxBPoG4E4KCUGYYloSlwFz7jcON/ryfC94JFIECDBDHsPV/s+NxUCoVuXzjeqhEZmpqdnL6p//630ACUkZej/WTIYPR41UFDNtgULWtvQSMXCY7985dxC0BKkGEXmoCEBCgIX6LLfAVhV5KP2UgFQEhsEwj7nKKTuUg4dgOGI6riKRJqD4Q1dmH+r9QENBeEIAoRFh5+Djo9IoTE4m3FmFAgJJBekSfI6qfdXhD0YtX78GBF0AApQRRioISUKGIAiWWbSeTcI3j+kkul8kkEntfPAbnIOQVO3YuVwJCKaEKSsILdp6vNiJv+q0FxO1ACfSjkpfyxkP/kiKDjafFAGFKG3IopSSoAGWxGI3ZEUM6lx0pFB598msIpUfS/znvFAGKgLq2BQm0vF6rhWIq/Z23wcAIMUHMs3OX9hcye5NY6atyLtMHRigFITqkV4OshMl8IknMYiYt5LKby6tod/VB0T9Pzm0ARRD1TRyXancPXJRuXUMpBy4NmERB/wD9k4P0T743l8HKUYOQu38GDUbTz5UCgtA295TJepGXSiUMQltbW3r5DvKnL3eh6PukgiOMyqsbQoi577wNG6AUXL38CwkEg6D9fONvk4B9KfLcDxQX+m9hhNAzy27QiIqI80QiMX/t2tKTp5CAfNUdRP801FkxAoO1DyumkNPXrza7LRgUikBRvd040fn0l47kby2vHmUQQkBIAGRgZhlo0kkRGIoZdiJ27drc9sY6eAjBGaTCK2ugbxkk8RF2srZdpBa6YTqe6IS+NBlAoRAShAD6Dr2EevOdPHC/KEB1EhwUoEpKw3VgECmFlFIn16iisZDFaUKZZqXdOK5XTo7KODmGkoAQQEAgjL4ODDAgKYVCu857Pb/eQK0JCWqZ0WCm1CBT0f/lb2CKyKtvQA28OkVACOn/Lyl7jZ7f9hqdLnFMapCEa+H0BJ4HSAHJAX42KQMjhmq1KqECHslWG1JZMM6/6L+R3fkrtSKv7imlKGMAlFKWZcVisVQq1azXwQyorzjng+GpRr1uu5Ybj3mdLkAIwMHPB1zQM9//9N/wPPiNOiiVSCQMw4jFYlEQxlzXNs1GtQb2lTjqpSsB0u12TdeJJeNHhwe62kWkOnNizun9DQ/9TAGtg1IKSoVhGIah4zidTsdxHEpppVLRw/1aA0ihEPkBsQzLdTZW1xBFgDL1CUZe/Rh5zXf8jRXQf9AKtNttznUAD9u2SyOj1ZNT4OWUE7xiCSmkjIKQWmYyl6kcHEIoCEEGwyVfVeACdHgpSoHReDLR7XYty+JBODMz02w0oBTO0vDnxiMBip4nooC6Zjqf414AYiAUDLpe8HIJqZfqX9zgFYBYLJZMJpvNppSyXq8Xsrluq62Pi7Ma0nmhvZOqZVnVZmN0eiwKvHDphT4xFKBI31QBAOQ5T+obEErp2aBf/sEwfN+v1Wqu40R+MFoc+fzzz6MoQs976U186XtihRFIZcbdzd0dyzBXny3BNAHZDyAG7lB//17AGzjTQUu73c5ms9lsVu8ECjI1MYluF/iSRRkogFrVsexGtz07f9UAMQfB8qtlYi3yggwRzm3lQqEAQEoJgBFyfX7eZCys1r767vuuoddotZuNfKnAhbh+bX7jxQoUwLk8G+u5fNiFCiEElCSTydN6jXMei8WazaadzR4eHoZhiPNzf94KuW7McRyuZKPbFFGws7GJngdmqDMHrv+0/MYnXyn1pfUD4ODgQEqpjzPP8w5WVlOJJA+j1x0FFBGPu7Fas5HKpIlCJhH39/e006bO6aou/iUQQkBIGIaZTIYQ0ul0RgrFRqNx//794+PjcyP+kgKC1+v1bC7XbLcfvPstgzIR8YscZ1++dvoBjI+Ph2HY7Xb1CT0zMyO58Drd130PhWmnE6latRpPJrqhly0WKts76PkEqp8P61tfOnAsLlRIOps5ODgghOSzubWtzfho4Ve//MtUMq7PpT4KBS8XE0UsXztuFNKFZqe736m3hLfxxVMQZuqojAIUDDBBGRj5mpPktx0pIZRSSumZ/SGEgLGnL56PjI83m02pOHOM6tHe1cuXdtfXQaSCeJnVAJSUCpKGO+XJsclep2tZVqKYIyYbz+dxUieQEkqjffqngRrCG0AilYwl4tlUOgzDdC57Wq9NT4ynkwkQJXVup68uCCFUgXZ63TAMOeeJRKLX6927d293dxepFIYw2K+TiYmJIAiiKGq1WoSQdDrted7JycnrnqexWKzT6QDwfZ9SKoTY2dn5Gv97WCKEqFarQgjDMOr1erFYPDw89DwPX7fjCSE0CIJsNiul7HQ6uVzu2bNnmVQanQ6+anQv1A8dyNHRkWVZrutmMhkhxMHBQT6f18ezetWM681Da7UaNQ3HcbLZ7PHx8Z07d6SUsCz90MtVNJTRA0ilUoVCIYoi3/cLhcLGxsbMzEy9Xv/6NwBCLcepNxu26xim2Ww2py9fbjWaMK2v/faL9iYAlEol3/eFEN1u1zTNdDrd6/Uqlcrrnqel8THOuX5Zs7OzH/zZnyWTSWxv4yubeAijB+D7frlczuVysVisVqstLCzs7u5mMhl8ZQlpoe1ux43Fms3mwsJCtVqdnpzyul1wMaTxfp1MTEy0Wq1MJhOG4d7e3rVr10zThOfRQSIUABT6/rZSKggCxlin09nY2Lh2714YhojHcRY/nvOu/2aJub+WFAqFeDzueV6v1ysUCr7vW5lMs9l86Xe8momh6VwWjBZHRlZWVu7evbv66NH169dr6xt/i29gc3OzUCjo02BsbOxgfd33/S8/dOZKUMPIZDKHh4dXrlyRUkIqr9ur1+v4Svw/HPF9PwxD0zRt226327ZtB0GQy+XkmTt/3vUAqO95p6enlFLTNCsHh9du3my1WulU6pVvJS9z1RctjuPMzs4eHx9TSovF4u7u7uW7d13XVUp9/SaOoohLUSqVvvjii1KpVN3ff/vO3d9gti5aGGOVSsV13WazWSwWKaXw/ePj45cKvHoiUcuy5ubmjo6O9LILw5AQsrWx+dWvvsCI+JwIIQ4PD1OplGEYJycnk5OTm8+fE0K+NngAQO1ivtFqMZDxkdF2rzs2PfXo8RdhGEK+gpsalOkuXKhlzs/Pnx6fTJXGN9bXCaVWPDF37aohYSgM8OUaoyslQFvd5srG2uLs1cZ+ZXxq8uHSk9/7/f8o8gNEikgdOPXdaSX4m5eJ31AIpMGIaaWcRGV7f/bylUdPH0/MXTqqHNNOQAQVkHoQkkeMMo6IpsZL+ZFit9mK285pvRbPpiPBLcuCkGe1tD4qQV68Q0SgKHmxvBy3nGa9kUom05lc+ejg+PQEAQeXAkqjNSjR65lScJ5Kpfb29kozM8fHx2NjY/v7+41GAzrDSoblxA3EsizLsvb29uLx+MHBQaFQ4JxPTk4Kzl/x54jO3xIa+P7q6mqpVFpfWrpx48bOzs7Y2FgURQjDL331l4sRFyOU0omJiW63m8vlwjCsVqvpdDqfzwshvnYMlFKqlIqi6MwEpdPpqakpRJFOBZ1t/+EoIKWsVquXLl3q9Xr6QPB9f3d3V0oJQl5CR5QCICAopfTy5cvHx8eL9+6trq6Oj49vbm5yztVAgTMZjgL6HDAMw/d9rYM+Z7UC50cPQEFRZpqNRmNiYqJ5fDw7O3t4eGia5vHxMf/SmhuWGIaRy+UajYbruhsbG4VCgVI6NTUVna0IKCillaGgFITU63Up5f7+fjwe1zumVCpJKb+swLCW0Pj4eDweNwzDMIy1tbVMJqMjlpcKAKB0oEAsZtt2tVq9cft2uVyOx+PHx8ezs7NhGMKy/G6XMQKh+mtOvDFm7k3FicdPT089zyuXy1evXgVg2/bz58/r9TpMUyjBwEDI2eRS+P79+/fj8fjq8+ee542Pj3e73d3d3V6vh0EZAoOtPIRt4HU6BwcHmUymVCoJIdLpdL1ef+utt/QAGNHFO4KBa0RByEcffTQ+Pl6v12/evLm2tnbl6tUwDJvN5t+KAoSQYrHYbDZLpdLOzk4ul+Ocj4+PN5tNKBVEAaB7v6jGElIAUspyufzud76zv7+fSCR63e7CwoJOBDDW13hoCiilxsbGer1eu91mjDWbzUwm8+LFizAMIWV/Qs8Ng8K2f/SjHxFCgm735ORkZGTk6OjIdd1WqwWlSP8DoJSqb75C8DUihDg+Pi4Wi0dHR/ocsCzr6OjINE0wZjLzvAIcnILSJ0+eTE5PLy0t3b17d2tra3p6emtry/O8l4oSEEpf59B+s5LIZDqdDqU0lUrVarVisdhqtd55551OpwMhhBJaS/0wA6MA1tfX93Z3r1+/3ul0GGNKqUQiEUURCAEhQ5n3c2Lb6XS62+26rnt6ehqPx5VSmUzG932EIedcQJwZQwJCQeh73/nOSb3hxpM7m1v5dGZrZ/vG4nUqNOZJnAWjGi550eLXapRSNx6rVCqXZ2e3trZyudxHH32UyWTgurZpG2B6Z1JAQlKAWInk5Wvzj54+zqbSJ4cH2UJ2dXUl68b0ZpdUgUsoUMaGkFbpdrsntWqr28nksgBM09QlM9u28RIETAdlY0VB2KcPHx6enuYLxXQiaTIjk8m0e93q4SE6bRlFhBAYA2N6waMHkJ+aTKSSjuOYpvnZo4eTM9P1ev3tt9/WhUouOABduAfAQCl6vdu3b+/s7MzMzGxubk5NTW1sbCwuLhqGAcuipkkHqE0hB3voQoVSpVSn06lWqzMzM+VyOZFILC0tfe2zBITCcTKZzFtvvfXs2bOpqSl9FHDOXdeFOYiKhdIbv38QXqR0T08bjYZhGGEYXr58uVar2ba9s7NjmiYAgxlaSf2w0p3ja2trsViMc67TkaVSaWVlpdFooNtVnAsplJQghP023Ru/jRiGkclkxsfHnz17Nj8/X6vVvvvd777uYYpeb2Ji4vPPP79+/frq6urs7Ozm5ub169eDIEAYKqUYZcRkoBrhe+E2NZ5MlkqlZrMZi8WCIKCU2rZNCAmCAFJGPAJexgMEhAohSqXS+Ph4uVzOZDLatc4Wi+l0GvE4NV/mVqSUUfSGXV6/hUgphOj1es1mUyes0un0ixcvXvc4Zcnk6enptRs3Tk5OCoVCt9udm5v79S9+4bouGIMQQgo974wy27Rf90XflPR6vXK5rCMYIUQmk2m328Vi0bIsUGoYBvAlXygMXdf9+Z//+dtvv729va19wMuXL6+srHTKZTCml778Sox/QRJLJPL5vFKKc+77fiqVCsPw2rVr+uX3T9XzISWkVErpCAhAvV6Posi27enp6UQiASDiESioZeE1NZJvWFyXUrq+vj4xMXF8fOx5nq6Uve5xCsfhnL/11ltLS0szMzNHR0eTk5PVatUa1PnOR2Hyt0DuvqlE0c7OzrVr1zY2Nu7evbu2tpZMJvf391+vABBFUblcdhxHSqkTSYyx4+NjXT82DEMjiBTUEM6BoN0eHR01TTORSNRqtfn5+SdPnszPz79eASkZYx999NH822+vr69PTk5ubm6Oj4+/khAmrwWXfONiJxJjY2OVSqVQKGxubo6OjkZRNDo6+noFCHEc57vf/e7B6momkymXy6VS6eTkZGxszHVdxbmupRHTJIRwefFIHMPY3t5mjLXb7UuXLj179uzWrVsPHz78TQpQSueuXt3c3MzlcrVaLZfL6byQlFJjSs6eHkJIGTabYRgKIWKxGGPMsqwgCL6mRnZOAUSC//P//Z9+9/3vr62tXbs+//njLyYmxvZ2y91mG4xYpgUCHgZCRMbF7wHLMIuZXDaXO23WPR6OjpVOTk6+/e632NehEClABYni2fRooXi4uZ1Op/eP9gvjI4TRydKY7PqQSrcQGo5tMuPC6wMSAHOZeXB0aCRie7UTN530fV/6oRFp/BXRnCwa96SRWMyJO/fu3q2enEyMl3qel8nndnZ3x4qFhGMjCAUPOJRmMlJD2AOEVU9PicFgsrHpyc+fPpmdnf3ow5+zQY1RDnoPABAFyhVnjD19+nR+fv7g4GBkZOTg4CCbze7t7fV6PViWaZgERCoppST04otMYZhOp1OpFACdHTo4OLh79+7rHqdhGGp4gmmatVpNbxodRMtz8byUcjhmFFLG43EhBCGk1WqNjo72er25ubnXKuDarpTywYMHn3766czMzN7env7nwsJCKpVCGIZRCMBgBmNMXnxuFI5zcHDgeZ6U8tKlSysrKzdu3Pjggw9eqwABMU2z0+mUSiXOueM42qPudrs6s8LOobeGUSKIIillLpfTmRVKaavVchzntQoICL0Hpq5d29/fHxsb06fY1tZWu92GaTLKFBQXfGh7YGRkhDFm23a5XL506dLOzs6DBw9eqwAApdT09PTW8+eJRMLzvLm5OSllPp83TRNBIKSQUhrMoEMYPQDHYYxtb2+Pj4+3Wq1Wq3Xp0qXd3d3XKsDAXNedn5+XUk5PTx8eHjqOU61WZ2dnpZTQ2ZjB0AW/eDNqWaurqxr/Njc3t7e3F4vFHj9+rC0KpfTMpdeROhUQYRh++umnly9fbjabs7Oz9Xo9lUqVy+V2uw2AUSalDMIAADPeuCX9jYWQyclJjTTzPG96erpcLr///vs6oHmZJCeE9Is0gGVZx8fHhBBtTD3P0671WTPOcMp7fQnDXC7XarXS6XSr1cpms51OJ5VK6aF/1ZRTBhaG4Q9/+MOnT5/Ozs4+ffp0fHy8Wq1OTEy4rgsphRSUUNuyAfAhBPVRdHp62u12KaWZTGZnZ2dycvLx48d6GdNBXQNKSSGgFA14YCUSURRpwNPExITneUopXT/+W6i0Mqan/OTkJJfL1et1nbN6PVrFsEHpxx9/HBsd3d/fn56ebrfbY2Njx8fHvV4PlOqgfnh7gNLJyUkhRDwe39raWlxc3NjYuH//vq7QCCE0oyQIoYz1u9Wblcr09PTqw4eXLl16/vz5yMiIBn1RSl/G/0OrGTOmlArDMJlM9no9x3EIIVEUvfYNCCHS+eLs7Ozo6Khi1LDMnt89ONybmZlJJZPgQghOAdt29fMXrkDMffL0aT6TrR4d3715+9cf/+rG/ft//uHPYDAwyig1dFZIQQghlGbGANs/OKCWuVXeGZ0cO6mdTkyMPXvyuH5yAtMwCOt1u7pzgPMLzkoQgKI0PibCaDSbr5T3x0ZHK/vlqauzRswBAUAM9OGfkpGIgBrMAOcff/KpJIglErVmI5lOmY5dyGX9ngffByHxWJwAXIqvMB1cgLRbc9euNmt117S67U4xXzg+Pb12Y8GPQgCIuJICQp9mZJCnlvLHP/6xroyvr6/ncrlyuTw2NpZOp8EYpI4FJB1s6IuVZHJ9fV13s2az2Xa7nclknj9//rrHKRcciUQsFtM7+Pbt25ubm5ZlVatV27ZhmlCq2+0qpcjFA7YAgJCjo6NkMtloNDKZTKPRyGazOlABAMNglA12gZKQ1GAGOp1f/vKXjDF98nHOZ2Zm9vf3T09PAYCxRCKhnWptTC9WWq3FxcVOp+O6brVazWaz9Xr9+9///use7/tG165dW1tbu3Pnzi9/+cvFxcXDw8O+M9du61kBwAXX5/HFimGEYRgEQSqV6vV6lmVJKWu1mq6RgXMhhTbuBISC0larhURidHR0amqqXq9rL0p3ZMZiMRCiD+Mh4FT6Eottb28nEgnf9/P5vK50/KbEVjqVBvDixYtssXh0dHTv3r1yuTw3N/fs2TPP85BIgFKXi69ZAAAgAElEQVQNmjCYocPLixUhRkdH9frRSCHf92dmZl67BwCcbm3V6/W97e18Pr+7u6u9INu2t7a2+l9KCAAhhWm+AYngbymE5HK5Tqdz7ebNTz75ZH5+Poqi+fn5vlugfTMdG4BSUBpGYeHy5QcPHjQajXw+v729fevWrefPn9+9e3dsbAxKhb2ehnnowODCFWi3O52O7/vVw8M7d+48f/68WCx+9tlnr3u87xp0Op35+XmdjNjY2NCRcRAEIMRyHJ2aFlIM4xyIxer1eqFQ6PV6lNJ0Oq0RHK9VwDIt1WqVy2XTss4QUqOjo3t7e7qLAJRSxpRSw5h+AKaZSqU457lcbn19/a/OCwEgqdTs7OzTJ08WFhY+/fTTBw8erK2tXb58OZFIIAwjz9NamIY5jApNu53NZvf39zXob29vL5vNavjY1yugDUs2m83lcs1mM5lM1ut1y7J0YgOWZZrmGdSJkov3Rhkrl8sadzU9Pa3PhL29vdcqYJkWPG97e3tienpnZ2d2dnZ5eVmH0rrEBMMghAgh+kCLi5ZYLAzDXC5nGEav1xsZGdHx8WsVACgUOa3XVpeXJ8fHV56/uHr16unpqeU6Yeij0xM9D1RRxiilw4iJPf/eW3dWN9Ynrl1d39zgUmTT6ctT0/QcL9J5yj+qYXOL9+4enJ6Mj4yLXphOp5dXV6anp13LBmHMtBUQQTIC07xgK6QA0MrhEbPMzY2167dvHlYqNjM/+8uPpR8CREIFEFKzMwjBlKSccxhGKPjf+bs/fvL5F9fn53/98a/u3n1rt1xmjMEyQUgv9LX+gv82XItvJp1uvVYrlkaJZdQ7rVQm3Wm1JsfGLco06GrALwbGGNNN1QA2NjaqJyexWKxer09MTOjmVp3Ywrl4dBjZRdsuFAqdTiefzx8fHxcKBdM0p6amtDMmdaeY5iuQEkpRSinCMBaLPXv2bGZmplar6Xzq5ORkFEWoVkGIa7v6w8NI7gKaUSIMw2KxeHJyks/nK5WKnkQppeq3xUAfTVRKCcbm5+evXr1aqVSmpqaWl5eTyWQymXRdF5aFQSpFCDEMPHujsbe3VywWj4+PtTHUuFyNhDAMg4Fpa04Zo4z1Fdja2kqlUqenp77vK6WKxeLm5mYURXBdSKnLw6ZpDiO5Eo8bhpFIJOLx+Obm5tjYWK1W0wlzDN5A/0mlBksIqFQqa2tr+Xy+Xq/Pzc3VajWllBACnEOIl00cQ1hC6bTGTqfTab0HlFJnrYh6D0gloZQQQkfqFGH43nvveZ6Xy+VmZmZ6vd7e3t6te/cymQyEgGmazFRQ4XAQN52ObmWt1+vXr1/f2dlJp9OPHz/W/hxjrL+ECGGGQRmjnHPdgH737t1Hjx5JKZeWlm7fvv300aN4PI54HEJ4gccVP8OvXKxI2Ww2E4lEGIa6hZIQ4jjOmUN6ZoX0hqSGYcD3Dw4OHj58ePXq1YODg5s3b56cnDDGDg8PUauBMdd2GWFRFEVDeAmplG3bOqDd2Ni4dOlSs9m8devWmS/8SnJEaQ5mStPptOM4+Xxeh2OtVmtsbCwWi51lp7nkSilzCC+B81Qq9eLFi3w+TwixbVsptbu7q4sVWg2tg45SqOYwmJiYuHr16tbWVqlU0v+UUqbTaaTT4FwooZnrLnz0AMKwVqtp3MzCwsLq6mo6nd7Z2XmdEae6uabdbler1Xq9zjmPx+P5fP7o6KheryMIQCkjzGJDGT2AWMwwjFKplEqlnj9/rrE/9+7de93j1DAMcN5sNvf3969fv64BvxozHgQBr9c1ZlfiZcXpYiUMs9lsuVwuFArtdlv35ZqmyRj72jaq/hJKJBIjIyOmaZqm2ev1ut1uKpVKp9OG6+qmSqnkbwhMv0nh/OTkxLKs1dXV99577/nz5+OTk0+ePNEncZ8bDf1Sn6Ym8QDEkolLM7OffPJZqVja2N6eX1jc3NhwDIZiAbYFxS1iEsJ4KC48QWoZoeC5XC6TTJV3dkdHCmtra7FkXDEKgEBSKE21owBFCI3FHOn3QuD/+4uf3bt173Dn6OrCzbWdsqVIs1bH6REMIjjXbLuUXnCJiQKOkymVBJcpN1k7rriWLSFmF660/Q6IhFQ2CBEKUglCQ1AKKGobIY/GxyddO8aY6YcShMxfX6CQjXodRFqmRYEokJRd8PwTwPc5IVtbW0KI8eJoFIWZXHarvEsNAiJBKNVwVxAJJTAofLuue+XKlf39/YmJCY1Q6DSb8Xg8k80CCINAQZnWUKAGtt1ut2Ox2NHRUT6fr9VqjLFqtfq6AiklILqy2Ww2dQ9pNpuNoujg4MD3fV3giKJoSMUBQFMbabD04eGhTq9PTU29LivVn9RWq7W2tjY9N7e7uzs/P7+8vDw6OtpqtU4OD0FpPJEAwKMhFSo1eHJ6elqjZ8Iw1IVTDPpBz0t/U87Pz4uT2unhoW5ByWazruvmcjlNKyOFAGOGMaSXwBjr9XqNRqNUKm1ubqZSqc3NzX43q5RKqT6bKACASiURBGYqpSO3ZDJ5cHAwNTVVq9VisZiZzwPoJ4iGtYja7XY6nT49PdWvwrIsjTwAIdCsaOdGQimhMIznDx/qsvgnn3xy//79g4MDSun+/n6zXAaQSqcJCI+UHEKVQ0ohhGmao6Oj2jX2PO/WrVuMMTCGcxGV5vqgXHAdEwPgnF+7dq1cLvd6vZHJSb1+zpbdOUq4ixTOc7nc0tKSbdu6QJ9IJLrdbq/Xw6u+DCVUQPQH5Xne93784ydPnugy/+jo6OnBgWVZ6ZERUKrDAMoQhhfvDinleZ4OhXO53M7Oju/7lUql78hEURRFmiOJgBgw+qXfSqWyvbzcz0QAGqvT7XaV7+NcYt2yLh7sYduxWCyXyzHGEomElNK2bcdxHMeBaeIrXh0FoHx/dnb2pz/96dV33tGJrb29PU3WVa1WAdiOA0BJDCE5DSCTyeg8eafTGR0dZYyNjY3pLiZof44RABIyQkSFFMRxiGX9/u///vYXX+gF53leLJtNJBKO45xV1C4cKKFFCKWU5srT3Mfdblf3NcHzEIZC9Pm/KKgBg+rlUatUHMfxPI9zrvMwJ3t7SqlYLAZAcE5ATIsOob4BxjQ5RxRFuVxOU7ZpEj/E4zBNKSUiPqAaItQ0zKDVyhUKf/Inf7Lwve/t7OzodgnOued5nU4HYfgyoB6SN2Sn02lCyNkecF23j30lxDDOADcKAFUgdiojgvD9998/ePp0fuGGlHJ7a2vs+jxhrNVqQUHH8n1X4kL9CUX1Eup6Pue83mxJqZRS6XT65KQKPwTnUuKMClJB0UgpSMVyhWw21xMiWRo5OThavHb9ZL9878F9s08UprzIMwwyDIonLphhr66sj45P1mvNYnG01WpVq1Xf9/U5wNjLm0AIBKWEgdH2bvno6ChTyB3tlWcvXWo2GlyIv/jwQ8e0YJhhFFqmDTEUZ852lVL33nlwXDmemZlZXV/P54tSolQqIZGAzi1EElJC9a9jRuR5juOsr68XRkfX19eT6bSu1GoM6cuvZkN5A4BpmmEY6hpZKpUyTdNxnLPEZj+/QggllIDQIApM1/V9/+bNm0tPnly5cuXF0pLruvV6/d133+Wcw/Ms0+q3Qg8hOx1FlFKNeKjVaroNK4qiRqOBXg+ca2bbs7OM9hvsB/S3+g+MsZ2dHQ3agesCCIIAAC46pARgmkKIQqFQq9XS6XSlUtGdEK7rwnFgGHRwP5VUUkBQgxphr2cYxqNHj65fv760tHTt2rVWq3Xr1q2nT5/qFxdGYcyJAUPhaQM0qYS+PaHb7QLQPNp61qXU91CCEsrAqFDCisWazebk5OTu7u7U1NTx8XEsFnMmJuLxeBAEuiOh/91DQBtwTgipVCrFYrHdbuv8WjKZbLfb6HZVEHwJuUQpoZByZG5uenq61WrNzs7u7+8Xi8X1X/96cXExHo+DMcd2vMADcEZvcIFiGL7vN5vNIAh0oo1z3uv1wjCEUsQwTNPUw5BKcnBKQHqdDnx/eXn50qVLe3t7+Xze8zzG2Onp6ZkX7tput9m+8NEDACzLWlxc3N/f123NGvQ3OzsLxsIzqyglIcSAQb3Ai6VSnXpdc3p2Op2pqant7e3Li4uHh4fVahWWpUEG8VRyGMMXgnNOCEkmk8vLy+Pj48fHx5cvX97f34dpWokEAPihpueJEFHNmJHI5WZmZtrttuu6u7u7s7Oztb298fHxRCJxVicW4cXjDABQmkgk9MQfHx9PTU21Wi1ddMLZ9J/ZUFBKQbnvI5PR/AFhGHqel0wm9/b2XNc1TRNhqBOrQ8ILEZJMJqMo4pxfuXLl8PBQc/dNTU1BykDX3u0+8o2B0ZCHhuOg2dSdK/V6fX5+/osvvpidnd3e3q5UKojHdRrAdG3hXTxuFOCcz87O6s6wcrk8OjqaTCbj8bimAzt7TCopIfsHmfJ9zVJVLBYrlUo2m1VKTU5OxuNxnCMlYUMp0kRRdHR0FI/HX7x4cfPmzaOjo2KxuLa2hjDsE2IHEQBKqISkjDAIQRKJycnJbrebTqf19q9UKtPT0+n0gAVcL7shnMSA67qHh4exWKzVaqVSKZ2SCMNQkw9KKeV5gqSIh6AMlGpule2dndu3b6+vrI4Ui+urq7WTU8QTbJCV/g0XGXwzQgACJxa7uXCj1+m89dZbH3744eSlmUajcfetO0gkEUWUUJpwoKSQggDUMQwoBSXK++Vqo1oo5oWImvVaKp/nPS9st3VLMechl9xNxS82P0cACuJYSsjIC05OTjLF/OHpcTqbCTs9HJ7AtAXnkAqM6osDqe6FQCz27rvvbm1tZXK5R589vHnz5sqnn337W99u1hsAoGAYxlkX74UKD30FtfLiRS6TqVars1fmur0el3J3YyuoN6DADAMGUVCcc6rT6zIModT+/v7c3Nzy8vLY2Njp6alt2+srKzMzMwBkGFJQgxni4mMaw3GiKNKMJPl8vtPpGIbRbrdnZmZs14VSupuQEGKappCCAqCmiWZzf39fM4QVCoWTkxNd6eCcIwiG2ggHUEo1XjGTyZyenurjaHR0FLEYhAiC4CwlwSijQgoYBih98ODBZ5999u333ltaWpqbmzs9Pf3Wt7714sUL2DYxTd3QyoZghTg3HGd/f79QLB4dHY2Pjwshcrnc8vIybzRgGLF4HARRFGmqngF7nOPoKtNxpaJtP+e82+3Ozs4CgBAEZDhLCJSqKGo2mzyKhBCO4wghdGR7vlBtGEa/PdRgBoIAhvHkyZPLCwsrKytXr17d2dkZGRnRPWUIwzO05TBq3ZQGQTAzM3NycjI+Pr63t6c5zGdnZ514HL4fBgEGl6hwwSkAmKb+2ONf/3phYeHw8FDDIubm5j744ANQajgOlzwIA9u+ePg9QAgplUr6UsF2u61vtAiCAJTCcfTYhBBCCIOdBSie9/3vf7/ZbGaz2fX19YWbN1dWVibm5kqlksbMMcqG0xAtgsCOxx8/fmzb9tHR0cTEhBAilUo9fvy4oe9CIYRHgjHm2A4XnPa8nm4kWFpa+v4PfvCLX/ziRz/60Scffzw/P//Fr36lc6PoX/tChpCUYLYNw/A8T6cXLMuq1+vb29v3799PJpOIIgCGyaSUQgqDGTTm9kFBnU7n+PCwUCg0Gg2djYFe9Of5heRQcltKjY2NadxMrVZzHEdbUkrpuXJRvzRDAUS9Hhibm5vb3Ny8cePG0tLS9YWFnZ2dO9/+9nncu1JqCGZURRGAs8SW4zjJZHJycnJpacnzPNg2lJJCk3/TMAqpVNJMJGAYOhLViYmjw0M95D518LDYUvtC6dbWlm3bjUZjbGys0+m8kiD80rNnkMrV1VVCSL1ez+fzOzs7ly5devTLXyYSCX3JtFZgCOcAMQxwrsGThUKhXC4LIWq12uLiouu6CAIQop1jqaRlWoP2yDCUUuoC/fHx8cjIiOYXAl65MmIYL4EQEKKNTzwe1x2RlmVFOj01sIRnVCm039ag5I2bN23btk1TKDk5PbWytnr/3Xf9TheGCX0tllRDaGYFgHjyybNnmWx2d//g+vXrfhTG4/FPH37WbrdhMgA8iiiljBIuOKWaxtl1Ks36rRu3PvvVp1Mzl1c3tyYvXV5+sVzKj4IroSBAGGPn7vq9IKHdbg9cxBIJqQihtNvzNcPg4uKi6GO+OaF9tiSlhOY0h+y0A8E/f/joxz/6naPjiqDoBf7o6Oi///DnIJRSFoK3Wp0hNHTHEwkE/ujI2O5eeWJiqlKpJFLJdrc1Pz/PDAIpCaXMMKIoEjIyDZMapgkpqW2XSiVNbdxqtSYnJzudTjqdHhkZ6QNkQc8OtQsXw6jVavF4vNPpFAoFXSx79OhRu93We0AKQQjRpC+DKXUcAJrwslgsSilHRkb29vbu3bunoccMzDDoELLTPIpgGHr6Op2OzhHZtn18fNwn95AyiiKdTJFSUiil1To6Our1evl8XtOvZ0ZHW62WpthzbVdCSgl58d6oYZoIQx2QjI2NbW5uMsZqtdr7778fj8fh+wBsx9E4fNrHsEiJXq9QKGxvbxcKhb29vcnJycPt7Zt37pxdSKOghBB0CFADAErpMEDXmnQTWK1WE0JgEAYwxgiIEILqD8AwCoVCLpc7ODhQSiWTyW63i0ymWCxqxnMKeuEtTHrwUsK29/b2dGQ7PT0tpcxkMk+ePPE8T7vGOiSAXkKBBsZZVrlcnrl1q1Kp3Lx58+HDh1du3dr85JN4PA6lrMH9avLi0SqEUhhGt9vVtLuJRELH74uLi5ZlQSlmGJZtR1EklTRNk9qOAyEghGman//853fv319bW5ucnGwfH/fvxyak2+sSEN8Ph7SEOJ+amvI8T1OuCSEajca1xUXGGKJI90VqZ7lfZuVRBMbGx8eTyWS31QrDMJ/PHx4eXvrBD2zbhu8nYgkO7jjWcGpkkLLX62msg2VZjuOk0+nPPv640WjAssiAMIUSGvGIQinDcTTQ68qNGxpos7q6OjY2Fq6sJJNJpFJ+6FPQIIiGcJDpPVCv13P5/OnpaTab9TxPu9YvGX/PuWcDb1TKSqVSr1Ti8bimGNYNFN1uV19IQ4cw9sGYAKTTaSlEKpXSdHe6iSMWi2Ggw8uITCmlogiGwRj7/PPPi8XiwcHB4uLi1tbWwjvvdDodfnTkWA4A2za5f/EtKISg3S6VSnt7e7q+lMlkgiAwdIV44PyLQW8VpYwR0wSQy+UePHiwsbGRSqUODg5SqRQ6nVKpZGQyAHpRD4DhXHx9QCk4jk7I6UoFAM1O4nkeLAtKhUFgGIbBjH5qUWsEIFEqBUFg27bupVtaWnJdF/F4EAWUUn8I06+hEKbZbDbz+fzp6WlmcJ/CeQZaxpheaUopCqWCbhcma3ndf/lH/+zud77z/NnSg7fvr26sX756ZXt7u7e15Zi2xQzHsXhw4XU+TSI1NjnRqLfGJieOj08Nw6ient6+fTMWc+G1oaR+RoEYzKIAk5SBUSuZnJm7Ui3vz81cajWaLa/tpOOjk6VYNqN8zwXtdDqGY1404aiClN0OM41mu2NbTqPeciw3kUi0W/XqySFilhQBlAAoAQsCRX3Pc2MxgKRHRm7fubO3t5dNppZfvLj3zv2PP/1kZGQEPY+YNgWci0/LKcAPfJqI7ZR3L8/Olsv7V65c8XpBPpPd3t5uNeuAoiaDkL7vEwXLYtRxXW1fO53OixcvdA/7zMyMrtEuLy8HA8djOE1Aju0ASCaTge9rliEA3W53ampK+zWKc1B6Rh9J9ciCMPA8TxsfKeXk5OTBwcH0zIwml+nnw4ZAcaZFCO3J6fqAaZoaDm5ZFoQ4fy1WFOkl5Lq2ZZdKJQ37LhQKq6urV65cWVle/t73vnf2tYZpDgHwFEYhGNNgoVarpbtZ4/H4ysrK6ekpDEOXen3f5xxKKXrWXKVvZE4kEvV6XXuCSqnl5WVt1wZ3Qg6vhUDjrjRghTGWTCYZY2f31Nm2bRgwTUpNy9JLqNVqLS0tacj+5OSkro70jw+Acz6MTlDAMi3N0FOtVvP5vO4p63Q6c1eu6PZgPqgPAKAUlEeRPqVN05ybm9vd3R0dHT08PJyenq5UKj/84Q97vR58nzFmWtZZJHGxIoRux9Zd8/rPtWqVcw7XNWwbgOd5GvxHz4AcxWJx8cGDbrc7MjZ2cnKiO3rDMNRUYZRQKYRlXzhFFRccltVoNAqFQrVa1dnysbGxlZWV/l3pUnqdjuM4eu1TEOL7vm3ZjUbjT/7JP7nz3e+ur6w8+Pa3Hz9+fOPGDb2EVL9/YBghpb7nxDAMTVJIKQ2CoNvtLiwsaCsESt14HOjfa0elEBoCojFG/ump4zhep6O5Yq5cuVKr1YgGLr6eAP0bFiH0DVian8GyLN/3NQZQ4111mlZnzSlljBAipEilUu+++66+EHt/f//S1auaZUb7gwrKfj318DcoCgpCdDodjVzSmd1YLKb5GWCaSoiwzxiEKFIUQKfT0bf2ra6uzs3NHR4eTk5OVo+OisXis2fPstms7PX6tujiyWF0d20QBKOjo/r+imhgZr6WYITyKDJN07bsdrut01g68VKtVuPxuO7Hoa4bc2MYSo2DUQalNIRSX8NhGIa+ahMAej1iGNoQcQ7TJFQHAABM01xYWNAXoWxvb2uON80xoc+vwPeHVKTxvEQiUa1WNYu3bdtSyjAMz1+VOWAPBo0nExIq5FEqlZqcnEzE4gCogmvZJmNra2tvv/02OO96HdtxxAW3cBBtRmOxnXK5MDKytb4xOTHBOS9NjK+srIRhiFgcCpxHIMQwNPs9pICUDIbFPvjgg9HxiZXnK9fuv/v00ZPRS3NLj5/s7e4CMubGFC6eXwh9fHmqkLMTsbDnjeZHTk5OeoE/Ojkei8UgFCSoafQrp0qThIG0Wi0QEo/HN5eXH/zwh49++sG77zxY//TTf/Af/4Hf88A5BWk2a0PwqE1mAHDjsa2d7Suzcw9/9avx8fHDw8PCSNG2bfgBgkBAnSlgMKUIQTaZgucvXL2SVKq5s1Ms5KLQTyaTrXojZpkIOeJIOTEKCnWxsCfOuUFop9OxLMvzPNd1dRvN9vZ2p9OB48BiBERAKMUIASWSeK22SQ0EUe30NFUovnjxYuratc3NzdHx0vKLpeOjCmJxBJxScwhdQIZpQgjtflar1StXrpyenubzeZ2r088MLnQAAAoJN5YEl0rK58+WDjfWbyzMby49TaTi5e3tGzdulLd39J0Rot4cUmoxDDXjtO4i0EQL/fsQej34voIyickYIDAo3gtJLPPOnduh4ELxerMWS8RbnWYsEZu7chmRD8qYri8MAWxg25pKXd/sqBH4/TdAKQzjZT8uAQWXAIVFYZm5Qn50bGRze+Pylcv1Vn1iavzF6ovC6Ag8D0TCtDXn8IWK1+uBUu2HttttXbGOx+O6o0Q3cQAQmgGVguqueu77gPzjn/xxp9stjpdM2wx54CbiEurx0y+QTfFuBwRwrIsGLrqxGMJwbGxMZ7I0Z5NlWYVCwbZthKFeMgyMMW1GbVNJTm0TpvHe979XbVTHJsc++/yzmdlLL1ae33/wdrZYQOAbqYQK/SE1dVsWgHq9rm9SsG27UqnoIioGF64qqChSIKCRiGAaXMmo0z46Oppf/P95e68e2Y48T+wXEcenzyxfWd7de+tamu4m23N6ZhsQhFlJL9oV5qtI+joC9CJhhYHQ083RtqFp8pK8vrxPU5U+8+RxYfQQWUX2CKunzQwQiSqibtWJzDB/8zP3jvb3f/KjH+2/e1Ms5N++fTszNwtGQUA8ZwIlaimE8n3Lsvr9vmZfaU++w8NDzrkWbIp5TEBMk0CCwjQFEEnOOW83GwcvX8/ki81qdbZQSHx/cW72YG9PRFEUR1EcyTFfAtBAoFQqiqKFhYV+v3+H2BqBI26hM9//fCyFBAiY66VStiPDuOh6vNfPm67JVS6diwdDxgzLskzbmQQZlBAAWqszSRLLsjShY2Njg1KKfh+UWoY1WkIUdOD7ACzDBKFT6dzOrz85fvlqdfu+X60vL69e7x/8/IMfQyoCQkAmQ0lPut2pqanDw0MtPKopxSOsjP7vB8PIZjIUSnKBYUC5VC9e92uNxlffNRqNoDXwQz5MZwfVa8eyiWUIIe6kKMY3GGPEMLQ4VSaTUYR4nndycqKUQjYLKROREGaYJiBgmCBxEjqUgUtLyD/+3//iUPXHb7/LZrP16+bW7pPBYDjo9tKOAzDPHX80SghNp/nVjbbXnCvPnl9c5DKpYWfAtCzDD8GTClQpWMyijMG00tnM7u6Db779enF+zqbG00cPB83Wr3/xK4tqGqgcDieS1ycxtc12p0OAbqsdxlGn39vY2LIME8MhKDWZSYCYKzAYTIJS1m01snHU6HfTnvvJf/Pv5kv5uB96XtpLt7779mv76YMingJwxt9iUgCxjEiJ9qD3bP7xi2+/Wry/eXl2avmnYbcPJSE5YQYFmEmgQCkBFHKFEleyUr8+u7qkpvGnzz8L4+D3n/5LGIbVq0utGNtrNyfw9ADiMKSWmSnkh+3O44cPe/5gobwY9AZEAek0TIOAcMk5hyKgSo7QoISQe/fuVSqVd+/ehWH4xz/+EUCSJBsbG0opDIfa2mnccwCga/qGYQRBoLUNwjBcW1vLZDKIIt3OM6hhGJASBqHQMExCyMLCQi2Xs1W8uLXeuKjMzMxB2gkhmUwGnmdSU2cYY316BUUMIwiCJEk8zzs+Ps7Ml1qNm6X5klIKURRbxPRGFSqlbo01ATDbPjw8XFpa+uCDD2zbfvr0qVJq5dGjTqejCaRJGNoTqI3eEjS0JaLruul0OpvNHr192+12kUpZngdALyHGYACwLAuKI5UyTdNvN77++jgadN8FsW27PGbbj3Z7g0Ee6PV6pdn0uCdgGiZEol3FdWlov1Et5bLIiR+6klE6ghTnf74AACAASURBVI/RMOCUjUwGpqamut3umzdvtLgH5/zPf/5zkiSZTAZAqVSahD+xnoZlaZCBJlL2er2ppSXXdeH78XAILethIElAbduAAhjDcKjllH7zm9+Uy+V/+Id/KJVK//RP//T5559rZj0Ym4R8PwBKeZL0+/3S9LSWX+/1es3Ly16vB8AwjJFosIJh3ImRKwXP+/jjj23b1oqxNzc3uVyu3+8/fvz44uJCM+snwAcVUgAQQmxsbHTb7SdPnrTbbW2tlM/n4TjUsjjnt2J/oDwBCOIw5M0mgG63+9lnnz1//vz4+PjPf/7zxcWFUmp3dxdRhDtpgLFOQAgAdirVarWGw6GuqfT7/ftPn9q2LTodANppMo4FAGoYUBKW6xqe9+bNm8FgsLq6Ojc3RwhJpVJhGNZqtXq9rk/f/x9zv/9agzEGIZDJXF1d5fN5TfCP4xiEJEni+/6dV7VuTxogCIaBlzLhusPhcHp6+v5aedht5SyXMbN5MzAW5+vDIVwXSpHxg6cZZSKOmB+VSiXLsgzDiOK4UCjUTk+VUtlsVigVx5Fh3V5kUsBLuQDHcLi8vJxUyMuXL5GEBSelFOl1ovefPPLWyiAk8H03kx/3BAAw2x5WrrWK99zCwtvaeXaqJM2h53nIZJhta7y61m0zvjelMIxGoxHUaqfHx0jCjGELobrtMMxldor/7ZRSbjqtJXzH+vRxEtsG82Zmvvt//vhgYbHf7Wog7k5p9vD8THQ6LOeZhsmheCIcx6AAAh0kW5bWBZifn793797u7u4vf/nL9fX1OI5rtZpGG0xgExuGkQQBTPPq6iqXz9frdc/zkiQJwzAMw7sHICAjBVKu4KYczmPE8dMnj549epjPpJ+892w4HKTT6XQu/fNf/iJXKMAwgiCcRJuMUNNLodNZW1sbBsN8sTQcDhcWFjqdTtpLeVNTABKeEEDziA3BICEtk0EZ7XoVtdr15cXvTw6TJGm1OqGkL9++yX78ISh1PFeOvAvGNygAlcQkm1Mg/Z4/uzz34nTPLhULhYIgBEmIxLZMT0ASUMFHhR4KADxu1q/fvXp5cXxsMJrEUa/btiyr2Wmn0tnhYIBxkx8AABKSmAaGw8FgkM5lTw4Pc4V8q9O2c7mvvvoKhgHD8Ic+BYRQhgGDAZInQnJGrfnZBa/TnU65z37+UevkxPGyletuemszCUIvnZdxQphBxszEIiCAAmOGYTD9apqWZSGOCSF6K5JbUhIAaihYzGTEABc8imUiOZcQKgxiwdX1dQMCnZsmFChXjJBxfwoERHAOz0ulUt1ud2l9vd1uF4vF61rtRz/6UTAYJL7vuZ5UUidXBgIJi4JQcNVstts3zdr5KSB73a5hXgYxOdg/Wvzklwgj2GmMfxMAkFIyAc55HMcyiqIo0sowul2p+5Occ2YaUoCC3bYIGCtOzdx7+HB2eaXW6kjTNtwUs+10Lm/aFiwbQiLiY396SNOykCRhGOZyOV3earVaU1NTr1+/tizLSqelkpTSKEoogwEGRAlMBaX6STTtpaeWV8iNZdt2yst1KzdWJj2M49Fzjx+9frcH9AbQqtnyNksekaAJ5UpqU00DgCIgBoNtH1xcdExzuVzeef9JkiTtVs8qztT9wc70dOL3zVRx3E+vJ5DEkRYGa7fb6+vrLyvHS/Nz128v33//fT8I0O/b2RLn3HNsKFApBGwTlEBEU8tLwnWOmo1vT08bcfL14YHP6BCqGwfKNEAnovAEmJYFIbRC2OnpqVYyX9zZef78uRBCX8Cu4wqhoECpxbiW+nDd2fVVu1TwKekB3xwdLT+4l5qZagbDThhyKBBMwJdSQSVxDMbiODZcN0mSkU7hYDByUnAcAMNgyDkHgQECapoCnIE0B/3/9Pt/efnulZv1pktTHwrRqreVa/9qbc1NpaIgtE0TGG95VCppWRYiPj8/37m5mZqaGgyH6XT6+up6eXnZdV2/00kVZz3Xi0IOgAZBoCAUqCIkAi5uGjSdevyjn/z7//g/LW5tHpyd1hrNYRjEko9Ub8c8RtFuHBNCNJNmMBjoGtFgMOj1ep7n6XzScaw4EtR1XAYCYBAOO91+Z+CX1zd++utfvz44eHd4fNPu+EHY7fcNahimmQz/i7ze/1qDgvZ7Pdj2ycmJhs05juP7frpYPD4+brfbxLZ93x/4AwCccwoppVCA8mx3Zm5+aWV1+96DXKn0wYc/ATO4UN2+7/tDKSQUTGMSVQldwHQcRylVKBQYY6lUqnp29uTJk3Q6DSkdx0mlUkIoL2UbAGWQClBKBUFQq9X4G1ZpXK8urx0dnZimaVlWeX7BZAaG8WSAr6l0Gn6ofQGXNleqV0czxUJ7eL2xunqt1KDTSZfmFEicJMy2KG7N2w3KMm5qeX7x6e6DrbXVtGf9u3/45H/8H/77NGVhqwPBFVOYBIBdiSiGYfb7faVUr9XkQRQPw42nT/710z+cHB2nC8UwCrt+37EtEUkDEjBMnwc5w/Qo8ibLMHJzU+vH/h/eHt7LLw4uLtIxhyIx5YRKc+xHKWGWhVD0O904n+sPBrOF0qDTRm4uUXK5UISEbTvUJlAQCdd8aGIbTpzEM8WCqdT/8b//b+1G/fz48MNnTwwe//YXv2xfVSBlLDgfv9oil1z3Up89fjI1MzMzMxP4Q89xP//0D3//H/+DbVoIAgmpQETELdcyeMCpaxDAMi2NvPz3/+G/6/KAedbqbNnfu7w4vlxcXATgOV40CkfHOAxqQEnE8XA4VNI0maupiLlcrn14WOu2F90fK6UkkcwyIUENy6AEYRyIOL6pXyshNtc3TMIW5+cvzy8W5+ffvX3Loxi9nhRcTSInAwDY9t7eXq/Xa7fbruv2+/37H374u9/9TscRjNzaGoWc6jDTtdwkSRbLS1P54l/+8x+nisWb+jUjhIJ8+N77UAqZrBDCGPM1DCDm8Qg2l81ms1ndbI2iKGo2nz59Wi6Xtd4fBeVRQm2DqkiAKwo4XgpeqpQvvPf02czUNJEqn81dnJ1nUmmqgIFPCRmEg3FPwDK0qm6ytLSk1cvDMNSu22traxcXF5p8LiEN0wQBJTYDI1EcQqrqy1fffvMNVfjyL5/l0hkZJ5ZhVC+vXNeFaVqmNSErGkKQJMPhcCQvB+g9cHh4WKvVvpdN1T5SAETMHcsBF/PLyzOlqZcvXuxsbcuEKyHnN7cYY9WrCixLSDEB4OvoFPK8m5sb0zSjKHIcR9fW+/3+zs4OhkMAjDLFRxaVYDrPMgxw/uEHH6a9VCGb67TahWzu9NvvHty/r0vejLLR5zvOYVCj3+1CqZ2dnZmZGc1M1RZ9a2trAOB5nV5HKkkMCl0XioNIu+6Bsedff31/e+fs5HRmZubm5mZpaens7Ezv/TAKJ8NpzeTziCIp5f7+vpZl0O51AE5PT+H7+WzeIEav3YUBCgLTsXFrbFGr1ZIk6Xa7lmEoIZlhRFFkWCYImGFM6hAFHKdWq1FKNX8gCAKtNSSlhGY/QGVzOXBQKBAGQhg4h2WVy+WzszNtOF4oFauVyvTMjGEYUIoyI1aT4AFpegBjrFgsBkGgnQOVUq7ramH7br9LQEAhkoTGXChdMzQN2LaOVPP5vLxVErvVUlJqQqrNsFwXUaR7e7Ozs1JKz/OCIJieno7jGL6fy+QAJGHMXJNaNgsTLiBAgDDYPzyYnps9OTnJ5/OdTmd2eanZbMaCg9JYxCaxxr2KRrvRtq+vr6MoklKmUqk4jguFQrVavbm5wW2zfUSIVgRcZysAHw4ty+p0OjFP7uQ/bM+NkwQEsZiEBQQhRHEOYDgc6jeREBKGoZZaMU0ThpGIJJGJ5dqIJSUSDjMZGABisJ/89OPz8/PHDx/d1OvT09OVy4uVtdVECgCuZRPIcV8EBmGEMfBke/e+aZrpdPq6cWO7TqvVur9zrzwzB6FMZlLK4jiBRSk4TEoJyCDwqW3Wm43lxXLl9LyYygb+kBrG4flpYaqEILDB7DGjv8ldzcM2K43rarVqmqag8LKZeuPGzGTqx+eIhQQkiGmaEKCIAYlIRq6bum41v/zqrzPTM/VqdX5urttuz60s126uwySGbQe9vjH+nDKJYxACKUKeTE9Pn56e5vP5yk19e3v7r5/+q2taYBp6rOu5MCAEwLTSlmEYm5ublasr7U1WKBSq5+ebm5scAKVa39MYM2RoFK1QqmujwhgNLYKs26RCCUUooUACCptBwYABoDQ3NzMzI6XMZLOaguD7fjqd1hAJw7YnwOAwTFPrqjHGtHCxLk2fnJws/eQnrVYLcRzHsd604JICiAd+JCMAUOrzzz8vb229fvVqfX29Wq1uPnz43XffaetHEce2NXa8EG49HjjnSZJom3cdUUfHxy9fvgTg2i4BSWI+2sRWJqXDtetKpVQqXZ+dpdNpzaLjg4HruropzsaPdgKQxPHdH5qfn7+4uLjTMH/16tXa2pqGhseITdMAQH9INyeEPHnyROvVVqvVYrF4enq6vr4uhND/TIzfz2sEyyNEl6T0q6YUz83Nra6uQqmYx0opHbxRuCYSQQiJkmi6XD48PNz9+c8PDg7m5+e1GV61Wg3DEEA8HDI69oSGGcYdnKNara6srHQ6ndnZ2Vqttri19eLFC0SRZVg2sYFbGlYchgYM27STweDVq1fawkD32Oxy+erqShf0JpSOAdSyEARa9z6Koru3v3J4GIahTin9xAeAWBDVk3BJaEjFA+Os0j85f/3N1z//7d8fHe/NTs12L68TRaOMt/MPvwElglI2dhaKDPs9x3HPPv8cnZ5jUSufarebi16x22grZs3+5lcDQxI7bcfKoOxWuhASgJnJVKvV9fX1oN3WHEvf93WRFQAonYyCv5NKQak7bRXf903T1MKj1WpVi1FxcMNkmgBBkIhEJqZhwrK+/PLLxffe0+oANzc3Kysrx8fHqVRKG1louvXYByFxq5VKpWq1mu15w+FQ6+wGQXBwcIAkMagRxiEASFBwwGQGNcIoRBA8evTo8uuvNQdH/zZtxDwJC53bwcPQKpVqtdrS0lKjXtcySdqacnl5WUvNpa10r9uHAaqxZAxM0wvm5uaiKJqbm2u1WtPT0ycnJ6urq/1+H6aJiRyjUN/bsReLRc65pnJ0Op2RpYZSOmfI5jJQoLBGZ4tjORDi6Oho48EDreYQhqHnecPhcPSrpZwAdlop5WUyAPL5fL1ez2azQRA4jtNqtZjj1Go1CGFQIxABoJcQBYQkgIRsNm76wdBvtbrd7vJi+fT0dPnpk+9evMilM4gTPhGHVkIoQJDEfhx2Oh0t1u857szc7NX5mVQq9ocMSDN30Pf1ElISigBKiNLq8tLG2tffPN/56ON6tZbN528uzx5/+F6n2QIz4ziW40bcKEASKKodW+7vPhwOglI6Wzm/SOczCVXZYtayTChpQDKmM3uLKEqoTjFN1gv8X/zd39VfvNQ2ePXra8txUo4LBS+TicX4ocdSgXMYhqTs4OiolC+0m63NtfXzy4vVB/c45ygUkv5ACe6mHMkTCgWt/80YG7bb9XodSrXbbU3LX11dPT4+llLqmrDJxt/kI0SfeNrJRSlFKTUMw7KsXqNRrVYhpZlK6Z+lhkHBFQAFxQiTUhYKhf03bxYWFvTe16SHJEnguqE/ZgOOuwmYZjQc6kNTk4nPz8+1S2ixWJTNJggxmBEMhyCEwiQAhsFQQaWLxcXFxVKpZNv24eGhJnPt7OzoWNVJpaJkIuIwALtFbAEQQiRJ0uv1dDSqlNIRtG3bUFrxVSHlphQUHw6Pj49La2uVSkVXg7X8qGEYI6VSc/wpgZQQwrBtx3EuLi5KpdL19fXCwsJwOPQ87+XLl6xYhFJccMoYlKIqErdihTKKom63O6hUHMeZmZnxfb80O3t9fR0EAQjhk9HmwffGebo0yBhjjHme1+l0rq+vQQgsi+itQiklNtPpGOc8NTv7/vvvv3z5cn539+joaGlp6c2LFx999JHv+7BtHVGM/ekJgWHwKNI2Cu12e25urlar6eTmV7/6lWq3oRSjTOtkUEgYJuOSK6UQx47jbG1tDc7PtcRVJpPRMQWEMB1nEqGEJoPatja00hGxZqVr1T/iuuB8pPdNCAVFEnOllGu7oPSf//mfp2Zmrq+vp6amarXa0traycmJFvGXSWLQ8UejnANIwtA0TW0Oqzexdrn+9NNPUSiAMSmlYZoAKDhM07izL15fX788P19cXLy6usrlcteVyurqKiEElFLTlBOoTzMGKfUhrp8eQBAEhULh5uZmdXUV19eg1DJHellUJAkIKKg+Ind3dwkhtuMEQZDNZgeDQalUklJqpNAk3OoJgZTEMMJboTzGmNbbYozt7u4Obi0RRsBX5o4uV9u0YVnffPPN4qNHx0dHm5ub7XZ7fXPz4OAgDEMIkYThJCYAaN0CzTzRSMVUKlWv10ul0rt379KlEvd9aGidlBQSUtweL0JwzjvHx/oMdV231WhkMhl+a0EwiRHHAPxez8tkGo1GJpOJ4ziVSk1NTVUqFcZYMhgY2iWNc1BKVSIoI1Lr7ki5vb19fn6enpvTsfj5+Xm5XNZgM9NxJnET67VKSBwEWq8PQBAExWKx0+ncu3ev3W7rH9Sem5TYDICA4pLD9prN5uOf/ez8zZvFxcVGo7G+vn51caG3OA/DSdzEJhNx5GUyN7Xq/PRM86Zhmmaz0z4+O93Z2h50ezOlafgBILO5HAioTBQAg1iUGrzfOz4+TZpNbTDYbDaz8/OHh/tDfwAlDcPgIhpvo4xAEdkJeoDyDOv07f7i1la/3y0vL/YGXcbId198Calg2zJOFJBAUGoRAAEPAWJks6tray9evCjv7FxcXCyvlE9fvfrkk0+6rTaAOPQ1lXp8QwGxEvliSQZhYX6hlMui00mn09eNRnl5+c2bN08ePUIQIkoYMwAZ8piCII7lqAYRReVyeWNjw7++dhxHn19JkpRKJSg1MrUc8xihox0HcVwqlTqtlm5R5nI50zRLpZKMY+29hJHmLmBZdFTwMc2zs7P8+rqWKgyCYGVlZW9vTwgx0gkb/yY2man/iozjZrOZyWS63a62OlxfXz87OxtZuigVhIFjOrTf8QEIKRQUGLu6urrZ21tdW2s2m67rhmGo+zwA4sFgEpsYsE172OnQQuHm5oal077v27bdbreHw6Hv+1oDFoToEgnN5FKcg1FGQBBF77//vhDiTgJT66fOzs4iSSagFHk3vFQKUbS6utq4uNA+v8vLy9fX1+vr6yOuImBbtoKiIOCc647NsNcrFotzCwtXV1dafDeTyVQqlZEnlmkKNf5oVC9U04x7Pd3ivssKpqam4jh2HOdOYYVLToNB5DgGBxdKeNPTf/jDHxrX17lcTkoZBMH8xka9Xj88PAQhYa93B1Yb69DtCCubffny5cKjR0dHRzMzM69evSqurX355ZejwExKLrhJzZE7rgGDEYYo0hslv7h4enq6uLh49PLlBx98oIU+J0BlBSCUyGVyfDiE48zOzqLZnJub046x77744tmzZ4PBAIQoKfXBQ6mJJFF+5IdxCNu2LOv9Tz652t8vl8v6LBoMBj/96U/h+7CsUU14nIMRFkSB4Xno9crlchzHpmneCbguLCxoXjcxjDjRsvyAYZCUndKdvG63i+FQKeU4joZKHR8f12o1jdKZDCXdtV0ohVTq/Pxcq87Ozs5eXV2trKzouj+GQ8W5ZVqJTCiPpL7EDGogji3L+vLPfy5vbl5fX2uHzampqYODg7u3Z9xPn+jiX5LANPv9vg7DMpmMrjSPyKCcE+2oIyU1bKoUEpVISDjO9PS0FtjWVa1arba1vb2zswOtdzv+YTDDD3yYJrrd+/fvazaQthc7Pz//5JNP9vf3kc2CMX/oG4ahL2QwwnQfqV6v7z57drq3p0U779+//+rly1QqhWIRGpU65kFAPNeDUrDtXq+nlNLbQL/qBG30k4QwMAoFSkFBGWGI416vJ27t1+I4Nj2vVqsdHx+DMRmGE1Avl5AEBELAce72gK6szM7OPn/+fHZ2FpxDSq3hqrvKGGVklrO2tv7yzdvVrc3j05Otra0//usffvP3f8eVRBBQ06Gg4wZ/K92AsUz0+4tLKzqf1Feq7/vT09PBwIdhgNAwigFQmXAABKTd7QJsc/ve9Nx8tVrJFvL15vXM/FS7215fXwVjoCxOxl6VIMQ0qAWp4HlTU1OW41HD7PYH8/OLjUbryQc/7vd9SAIF13Y451R74wxDP58ryP7wr18/n5tdkCDpbErIZH1z7fjk8O3eG1CaDII7S6DxDa64ApIogmGenp6GYTgYDLLZ7PHx8erq6uGbN7fq9ySJY9uwRvL9nuMBoI6TyWSOj491jzWfz1cqlcXFRUopGDMn4kf2Q/kW3RlwXTebzeK2X3rXqx6B/mQcU0oJSG/Qg2GsrKxEURQEgWmaYRh2u91sNruzswMpQYgYv7GmtowxXRdCLCwsaM3Lu1bL1r17epYALNsOo5BS06SUDqNhNp2FlJVK5d69e9VqVQNWNjc3Dw4OpJQQQkURGz8V8fvSkxBapXMwGPT7/dH//NumNSGEghCllG6FaxOkq6srncRo6KnGvcM0J6PZHPEIQBIEsKzr62vTNKWU2ittbW1t7+1brawNpaIwtC17dCYaxOj2uzCMxcXFer2eyWRqtVoul6tWq0tLS5Zl6ap8wseeD+glrte367qpVMrzPNd1/60r5u23VEQRISRMQo3ndRznRx9/fHh4+Pjx48PDQ222vL29DaWQJIYx9ljItVxo9LFSCwsLACilOiE+PT3defCAUqqrd5ZtJzyhGt81umKjiHNeu7xMpVL9fl/zDyzL2t/fRxwncTyBNaSXEIQAIfV6vdfr9Xo97dOaTqePDw4450gSXYUXQlBIORgMDGJwyWHbjLHnz5+v7+72+/3Z2dmLi4vZ2VnXdZEkZiqlL7+xDtvQuuocnGsfEO1Hdnp6urixEcdxNptFKqU4T+LYsiwKSjXB1aAGlGKMPXz4sHFxUSgU6vX6+vp6vV4vFosaMzeBfEBAADBsG4ZxZ5McRdHy8vLhq1f3nj7VjsPEcUzTpDqqppSOovAo0j7119fXuqaiXbKjKNL95wkco6NOHCEALMuK41hfxvMLC51OB5y3Wi1No8HIYFmpMAwtZkVJpOFof/7zn+/du1ev19fW1l68eLG2tlatVhGGk6mwG8RQUCpJEIZBEARBoJl8e+/effDRR3/5z/+5VCqNiExa8k8DHIXexxyO42hvYKXUcDgsFotU+wY5jooieOOV+dNDSklME4rm83nHIIbjSBUPBoNes7m0tNQNIg1eklIK8BFKIkxCnQ8YhrH98OH5+bm+BFZXV2u1WqFQgGlOBjCHH2ip6T2gmXzlcvnFixdLjx+32219BOnMZiRVaJtOGIewrTiOv/jjH1dWVpIkmZ2d3Xv7zjCMYDhEp8NcV46fAjFKEZVCHDR7nU6vG4cR4dKkbGNjo/b27dnVJQQHVK/Xs5hBAWWYZgJuWQ4ApdTe3l5qfv66Vi+VSkEQLGxs9jtd5HKQatybgAAyDj3TBAUM2k/CIBo6tjk/VYr9QTGb8ePh8tYqLAKictm8iiMKQqSm4g/74ImbyfzjP/7j2y++ePLkydH+wfLycuv8fHd3F/4QnOsceqzD0AAPKWCZpZlScWrKtezYD2SUXNfqG48fxZzDc0HAoyFlJh0BJ0AzXgZS9jsdIYSWdtPom7OzMyklfB+mOQHVY3rbI4OUmsY3HA673W4mk5FSBq1Ws9lEHGt8PgAqpdTNZABJkpim+Ze//GVlbW1vb+/+/fvPnz9/+vTp559/jkwGSmnA+AQGJRRCBEHQarX0U8VxPD09vbe3l06nRRhCKaKtoSmlmhUQi1hK6ZTL+Xy+Xq1qURztCr25uRlUq5iISbqScoTIICSVSlmWlUqldJ9YCFEqlWZmZpjrqts3nYIQLriAYIzZqRRarffee6/dbs/MzFxdXd1//PjVq1dLS0s62pvAEiKUjngihGQyGa383el0stns5eVlsVg8Pz+HaRINcqe3BToCwsDA2HWt1mw2l5aWGo3G0tJS9fx8aWnpiy++MJeXk37/brGNdw76g+Y8juNer+f7vu/7eg+09B7QKAkNeIqjyDItCsoVB+czCwtfffVVamoqDENCiBbtTKVS4cmJaduuO/4mzW26KIUYDAbdbpdSqt16FxYWfN/f3t7WfsRgDIRQ3TgKksAghlY2/+lPf7r/3XdbOztXV1dbW1unp6fPnj27I3GMfRDCGIuTmHqeYRj379/X6GPGmO/7Ozs7o5yYsVv7diDhiWu6YRLqOb19+3b78eOzk5O1tbXBYJBOp8/Pz3VrLQjG3qWMwpBRZpompEylUt9++206ndbiu2EYEts+OTlBKjXs90GICIJRLASdhgrBh0Pf91UQ+L6fLRZvbm6mFxdPTk5mZmY0jGfcExhpyIHo5ERKqbNhSmkmk+ne3ExPT/vX1xpfzUyTAqCECgjXcmUcSyl3d3ffvHmzsrLy5sWLra2to7dvnz175vs+6CR8xnW1RyoJxjjnjx490ju42Wzatj0cDldXV7VrVxIEMAzKk0T7KgCgtm15Xjqd1luec64DwwmZYN0OKaWWAr6TNdNfa5tKTetIwtB0XShFKaVCCANGLGJQCiGeP3++vLZ2enq6u7v79u3bjfv3v/32W8/zMJEzVHCu6+ZIkkwm8/z580wm0+/3i8WiLi0Oh0NCiJ6YjKKRpR00f05KniRBEAz7/Vwu1263p6enm9Xq2tpapVIBY5O4yO4+baXwg09Ap/ODwWBlZaVer9ueByGo3gMGpUESuJYLBcP2Pvjgg+Pj4+Xte+fn57lMRhu7Oo6DOLbGLZSnQKnZ7w0EAMtIwvjRk8fDQZDNZhuNhiJIud78VbVUCwAAIABJREFU7CxJBBSkEDAZhRIEikBSAGGEdFoprK+sX+7tLy4udTt9ovDm1eup0hQYUWL8SZlAJpPvJ6FihjTY9XXDIIyC5Yqldrdve96rb19sLCxi4FPbSiSnUEKI2DVdBQnXxWDwn/7P/8t1Xd8PZqdnKpXK0taWlDg9PoQQk2jUK4gwscxUa9C3C/mbZttkRjAIMtmsIhh2e5E/DAe+FvIGYxSAwYxYxlTzKi3r0aNHup51dHS0vb198vbt9vb2XUl17BMQYKbJwXPpHOJYC2Ok0+mLi4tyuaz93n3f15qDBGTkyaEBdJASnre9vU0I0TxY13W73W4YhlrQYQKiwRASFAlPAAjOXdfVHAghRLfb1Rhk7bCpyyoUABe8kCkkIoFtI4p+//vfL62vn52dPXj06Pnz508/+ujVq1dCCMTxJESDLSpj7hpumIQsk6lUKkKIVqu1sbGxv79v5/N/+tOfbNuGoT1lQDXLU0GZzIQQ4DybzdYvL1dWVmpXVzMzM4Obm+3t7VarNTEuHNXAV9PWYHSllGmajUZje3u7dnJy7949XTk1LUtBUSUlARkEAwCIIjD27Nmzdrs9Mz9/fHy8vrX16tWrjY0NIQQmA3hKFCiGyZCAJEFQKpUYY9ls9vT0dHZhodfrPX36NAgCXRpSUJQYhoLKuBkJCduGUt999929Dz/ce/Pm0aNHe2/e7OzsfPXVV9ZkYmkAJgGXnuklMjGz2Uajod1EFhcXv/7yy+2dnS+//BIAHKfZaNA77N+o0c0Y4rhSqYhOR1PSKaWpVEpqFMtkBod+qiRJIOWdC0qhULAsC0pdXV3p21ojnWgwGFBCJeToGM3lfvGLX7x48eLRo0dHR0cLCwvX19e7u7tKKUzG3vcWC2BZFmzbdV3P89Lp9OHh4aOPP/7uu+9++9vf+r4PztOZjIIaGb6PCBFSYjg0TfPevXuNRkO7mgGo1+uzs7OYjM37bemMEopbq3HNIxtUq9owWggBw4jCkICM9gBjbHSMcv7FF1+4KysXFxfaOCKXy93c3PR6PRjGBOx9casCJKQA51qTQTc49vf35+fnX79+zW/VYwBQCEFADBgjQGk2yzm/+Prr1dXVbrc7PT0dBMGDBw+Ojo7wt8bA45uA+kHcLqXUAelwONR4vu3tbQ1pLxSLAKj+hoNn01kkyR10VENmp6enW60WY2xpaWnsj67H7VvEKMOtbLNt27VaTS+kxcVF6zaoSURCdRNqVPBRSnU6hJDVtbVKpZLNZtvtdjqdPjg4KJfLOv2ZwBS+T4sJuXN69zzv7OxsYWHh7OyMUoowFJwTQigYBeAwezAcwLbI3OyXX/31plbX/jnV63p5dYWCHO7tI4wm0WUiUAAFlJLgSZBEQRRqSrplWdetxk2jEfZ9CMWYYVCDghIFUClyXjoKfED++KOP3r17t71z7+Lq8vGPP/zyq7/+5Nn7KWrCdoI7dvdYp2DSiIc8jmEZC+ur6WyWgjBKlVJBEi8uL4XdPmyP+0OipeAVlEFZGIZ2yoNBK5XKz//xH9++eFksFl+/erm6sX64tx8FIbRt57gHBQDHsF3bhWVUG9da8HL/7bvNzU1isMWlctAbIIgM15OCjwyWoU8YQhBFl5eXqtlUSumigC5mJLfN8XEPzSgZDSE0Zi5JEk1ty2azL1++1NHoaL6a/hOGod7afDicm5v761//ur6+3mg0tra2rq6ulpaWNBZTjr8wwW+jNC45hJiamsrn82EYFpeWtDdQGIaZTAaMQQiDGVRXYEaZCiFGNruwsLC+vg5Ay/sAsG3bcRyYJh2/vIplaYIhJYRo+yrHcTzPu9zb29nZabfbH//yl4PB4G45jI7FXC43mgNjb9++nVpcrFar8/Pzx8fHy8vLV1dX/X5/Msrx+okkJCMMSt3c3HS7Xa0OIaWcmZnpNZvNZvOOuU6BEeZyFDALMRgMzg8ODMPQcC99RXS7XUTRBJYQJJS8jc2U0g71QRCUy+W7PWBZ1t9Up+/KXaHvg7Ff/vKXV1dXWtZq5969g4ODER/UtidxkVGdqFMuOUxzYWEhn893u12N27q4uNjZ2ZmensZwqPv1VEFRQnUvzDAM/Ql89Nvf7u3trays7O/tLS4uHh0dzc7O/n99Ucc0eCIMYmjOdpIk7XZ7bmGhUqnYtm2apjZs/X6+BERBabCjYdugtFarnX733ezsrMYta/nI4XCoer0JPD3I940vKCWECMOw3+1qGkSpVHr9+rUQAp4HKYfB8Pt74Ps3gPPhcJjL5eI4npqaarfbCwsLg8GA5HKTmMBtYKbBqq7r6jc+OzWlcTeZTCafzwOQUeS5HtU7WId0WqWxUCisrKx0u13GmEaPauDQZJ4e8m+q+ZRS0zRN02xWq6VSqdlsrmnRsn6fWhYAqn5QLFFK3fGzhsOhaZq9Xi+fz9/c3IzsyyYwKAxzJCeBOA6CQL+DlUpFv/etZrNarcJxwFgUR6MJjD410wTQ6/XOzs6mp6cHg0GhUBBCrKysXF1dTaY/8De6CYzp9UMIWVpaur6+LpVKlUpFy0jritZINuuH56Nt27pFniSJtvmmxaKUEpPxdFTQuqZ6D2jxbyllvlDQTL5cLlcqlSAlDwKDGXoCVCsLx0EARebn51ceP9UJzcnJSbFYrL59ff/+ffCJuGpSABLQlkWUEBYFQafRPDo5np2f6bSa89NT/nAAxQ0vJTinhDAFBVDGTMtyEMec8+q7d6lUynEcxojnecPhoFqrINFk4vHyiUHARWyCWsyCQMh55eRyYWY2SPxYDmU46NQrjUYNSQTAoCa1TEtKKcRtYcuygiC6urqaXVrSajLHx4cbH398enoM1xWTiKiFaVlQSnAOkLnZhVJhKvL91fX149Pjrc31fre9ubUOg2EYAIRqYybGyN1pVCqVNjc3m9Xq3NycpmE137x5+PAhbjvK4x70tl6o/yJjjBAyGAzK5XKtVltbXw+CAJTqlIBqpMdo7nEMzimlnuc1Gg0tkzw9Pf3u3btsNoskmUhOTJIkIYRo4Q5dknJSKX0w9vt9pFJnZ2faGg4ANZghb1kRzLJASLVa/eabb7Ro+crKyunp6U9+8pPPPvsMpjmJwhb+7UUGAEIUi8W9vb2tra2z16+15baGgI8yMp1OAgBjmUxGq7ZrM0Xf95lt638zAcVXKDXCJkURgLm5uVwupwUvdaeDc14ul9Hr6Toi5ZzTOyljIQCUSqW1ra2bmxsd983Ozh7v729ubuIuZxjv8//gJrttYMdxrOegS0PdbvfuVqWamCSE4nwkoNJoNA7fvUun091uV8u95vP5N2/eoN+fQEqpbyQAGgdUr9dbrZauzHU6ndXV1SAIzs7OUCjIfh+GQXU7jWmvQyEAaJXG4uxsp9OZn58/Ojoqzs0lSYJMJhp/hX0k7QjwJAFjMzMztm1blrWxsXF8fGxZ1t7e3scff4xWi2YyMo6ptldKEmEYVGskpVKpDz/88NU332xvbzebzWw2G3S7z549w2AwgSYfoXTkWXp7mGpc5XA4nJub+/rrrx8/ftxqtSAlOKeWRaWSXHB9wBPDQBRp0sT8/LyW3FpZWTk/Pw/DUEzKoFufiXohCSG0e8LZ2Vk6nc7n80mSnJ6eSs51I4cmSWIw4/uDy/OiKNrf3y/Nzx8fH+/s7Ozv729ubn7xxResUJhAUq9+gGPFrV6bYRgaMvTgwYO9vT3P86hlaWzNLWg0TsIwFnEMxqamphYWFl5+/fXy8vJwONSoIe3eMQHg0N0SunvVQ6Plut1uKpVaXFyE5+nS0KisQil1HIuZJoQghOitY9v2ycnJzs7O3t7e9PR00O+TiZTX9dCfw51wdq1W03tyc3OzWq0ijsEYKKVRHBGQEZaMEDDm+/7FxcX2w4eHh4crKytaO/mrr75yZ2cn0etW6m71j/ozUkopq9Uq5zyXy2l/GuH7urZFR6tCYTgIuOCgYK59XrmqX1ysL62kPG/Q62Xyudn5Oc0JGfsECKGUCsCwTBBq27btOnbK3d7c/OKzz23X2Ts4ePbsGdUKkZRQw7S44BDwPBcG88NBZn76yY8/uLq6olzWzi6nS1Nnlxc7uw8Qx647idReCCEASpnyfceyqGO1el2ViAfbO3tHh6vbm61Wi9gOCBFC0EBLRRAAkCBeOm1mvItqZblctgyTx3EqlZJQzXar1WxOwgxLwTTNUEQckngpvz/YOzq0097+u3eO4+QKeeZYRweHvNtDkjDToI7laIkMGfNYxFEcXVxcHB8fazrlxsbG3t7e2r17r1690qTesY8fcCkB6LKaNmbRKkMa1B0EAUyTc87+5//1f1FSUMmIScEYJPcUmUmnG5WrXDbTHnQLxVK31jQ9LzM35+ZyYGy8/r4EXHBmWAygfd+UUg0GjMi5xblWt0UUFGg6nSvMzluzs4kQt0W822GZViqbzWQyWlei1WoVi0X9GgTBBIw18YMSSRzHIo6DIOj3++12O5vNauDr6empYRhJv2/bNlVQpmGCgoexpgHWrq5+//vfaxLixsbGq1evHr///osXLzRoa9xDcU4pHcbDIAqsQkFKWalUisWiRpvoGFmnJVq4lt4JWFJKtcpQOp3WCBWtDJPJZIJeb2pqajLkgbs6lb6JTcdxHEcXpfv9vuu69Xp9dXWVcw5KgyCgBjUUFCQoYxJSKskY29ra0mqrjUZjbm7u6Ojo0aNHSZJg/PEcsywAjuGYzITvg9Lp6enLy8tUKqVTew0D1PN0Xfe2QUYBRihoHMe2bes+QqVSWVlZ6fV6pVLpm2++0S48456A+mHWyhg4v7i4mJ6ePjw81HSAQqHw5s0b3bxTSlGhhGM7ACI/EBh9fXh42Ov1kiTJZrNHR0fzT540Go1erzeh8ijAwQHAcZDJ6BLbxsbGmzdvFhcXz87Odnd39XomhFBKqG5I2Z5LQYUUNJv98MMPLy4uNra3v/322x//+Mev/vCHv//7v282mxP4BHS8+P1+s23TNPWW0PbQmuamLwqlFCUY5aAaXcE5B2OlUml+fr52daV1pznnzWZzbm5u3E8P4N+WnpLRuLy83N7evr6+LpfLFxcXOoSL45gC0ClB5AcKyrZs1en87ne/K5bLp6en8/PzJycnT99777PPPiOEyAmgzm4LcgAghK7Vah7HXbqsv9Y//n2b1TTNuxJdNpu92Nt7//33a7VaPp+vXF5+/PHH1WqVTqCscospBqDbinr9LC8vv3v3TquOLi0tacljy7K+b9NrlZggDIjrPn78eDgcmqmUZrFoXZxsNovxJzRES4PqPjGlMAxdaBFCUErjONYoTCmltsGmElKfPCoRCsp2UuD87du9nffee/fihWU6DGSqWPryL595tnXLVRnnoASASLiS2pedCSHiMDk5OXlwf/e8crWysvL21WuDEFCilKAJH0mIKiIBogBIXN80GheXmUwOStWuavl02gDlwyHiSRQmFJA2bYMyUMAybDdNiZl2M61Wa3pxvnpTLc/M2gQAJ0RSW3tl8liHUDGPkc189NFH1Wp9bm7upt549OjRyfHxh+8/87s90HE7KEihpFScaFF4UFi24ziO48yUZjqdXmGq1O52t7e2zo6PYJjQvA0FBcPQkaYWsvF9f2NjQwsNX11drW9svHz5cjI275TQ72u1UiKKdBIcBEGpVDo7O1teXtbK/FGjAYAmcuSsIeIYWt4njt++feulUs1mc8QeLRQuLy8nB5++HUoI3Dp6adVRbXWoGZ76eahJTQAQIgxDHU7Ddaenp7/79lutG7y5uXn017/++te/9n1/AsGcJrWNznvTvEMf68LW/fv33759+9577+3t7ZFslmvImVbSSGWzDEyrrc7Pz3uepy01jVuqQRiGE+i0kjuXVYy8CPSwLItSqg0hkiTRR7/BDJrIRCl1d8ALITAYNJvNjY2Nm5ub6enpWq22ubn54sWLcT/630yDEOglxLleQv1+P5fLHR8fl8tlbTo72gOMMkoolAp9X0F5jgfHabVa1WrVMAylVD6f15XhOI4nAGBXP7hriGnCcTR6XSt/LS0tHR0daRSBPTXFBacjx15CnFQKwGA4gGH8+te/1oIeR0dHC0tLuqw3HA4x/vK6Xq6GYSRxDClhGIVCIQiC2dnZy8tLx3EIIeVyWZfYkiQZkYD07iQgKS8F4OTkZHd3N4qiXC53cXo6NTX15s2byQBWDGYkSaJ5MyCEN5v1ej0MQ33y6Kju8PBQP4zruFRj7+8gaEIKDAZXV1dSypubm7m5uWq1ml9ZqVarrutOBrAyqpIQAkIMy7Jt23XdOI7z+XytVltcXLy8vFxcXBzZpSciISCgFFJycCEEHCeTyRweHi4tLR0cHHzwwQcHX331s5/97Pr6egITSHhi2zYhZNTSzWRKpRKldG5uTueWFxcXP//5z6+uruC6CU8MKaX2qFRKGTCYSQGRzWbznuO6LoAoiqIo0lJRE8jI2KhdBymlkgkRKggCWyaWl9HnaZIkAuIOJUQd0wFGrZzR7xCiVqtp0Oj29vaLFy8efvTRn/70p2w2O4HyOiU0iiOllGXbxDQRBNrOSwOIq9Xq7Ozsp59+Wi6XEQSO7Xwf3+tgLhEJwlAIoS3JKpXK6uqqX6tpY0VMxIrmb4SMLEvjhj3PGwwGGkGtLY7gugqKjsIHxqhhEoASAi+lqXtTU1M3zet8PntwcLC9uUUpgT3uY5RKIVwnRQiJYw4pYFuG4/T9wdziQhAEruWajO3eu68SBZ0TExi3nOmESkESAcF77fbDp49fvHq5uLRwcLT/8PHup5/+3jUNqDHjhQDGmAb/EEaVYULwRr9LTKvV6c7Pz7cazeXyyvOvnhcKBUSRZblUabfcIAahBmWWZcMPLi8vT/f2Hz58kAjBpeh229ubG9f1KuJJLCEdRyRaJ91kqXQ2nckEUcSYmU6noyDU3CzYbpRElINTQsldqCwlPE8LNudyuW63qwG/KysrQojJwObuSg/6W9u2lVLaVUoXbbUeJwDbtKlSanQPECKlFJxrWZlyuXx0dJROpymlruuen5/Pz89P4OmlEHoTW1rLSCkA/X5fnzGDwUDjEAkhozarSUwFBSFAKaWUWRaC4OTkpFAodDqdqakpba95enrKGMNkODSE/PAc0gj6er2uxWEAfPPNN8vLy5AyEckt9Pg2lFCcwzS1tqFmDjiOMxwOt7e3Ly4uJhDMafeuOx4HKM3lcjqnGQwGelXPz883m01YFqX09hjFKCmLogiGUS6XNXum1+ul02nf90ulEoAJ1IXwg9WvoDT+SQihtR9d1+Wcb29vawA7I4wyMAWl15PjOI7nQalKpXL/2TPN+2s0GgsLCy9evFhfX8dEbPnULeOOgkJK7WfXarXS6XS73c5kMmdnZ1NTUwhDocQPltBdDCjl2dlZ8+pKB1WMMd2f6nQ6EzM0Mgw6DEL91cnJydTUlOZEJ0mSy+Wur68ZY0gSRtht+ACMTKzjGIzdu3dvf39/aWnp9evXi4uLnU7n4aNHe3t7GH9KIG+jsrsiSCaT0dq1R0dHqVSq2Wz+7Gc/6/V60Hxi6DX3Ay9cAKZprq2t1ev1lZWVSqWSSqWODg81tWncg9zZm9zutyRJtCCDUkoL8luW1Wq1AAgpqIQc+bwliRDCsG0AGqTZ6XTm5uY0aEu7lWP8WAlC6fdYLUgkiVLK9/1arba+vn5xcbG+vv673/1ufX0d/b5B/8vSg69fv15bW3v58uX29nan03n27Nnz589HgiBjHkopIRSlhILCNGdmZrLZbLPZrFQq6XS63+8vLS2FYYhMRkJSCqrtfmGajDHt3biyspJOp/Va9DxPK56lbg1FJzCklD/AkHmU0uXl5Xq9nk6nz87OHjx4cH5+jjsro3+jpQ0gSRKNFFpaWrq8vHRdd39/X3vET+Dp7+4BoYQ+Rrvdrm3bm5ub+mT/+uuvFxcX0e+PTqGRZWwcQ7dppXj37t3J+Vk2m725ueGcm8xIe6mjg8NJHKM/eI8ooSCEGiyR4uzsjBAyNzfHGNOGyrBtotsJI41SQiSU4lwfo1dXV57n3dTr+Wzu4uxse2vL1LnAuD8DQgTnpsliIRQIKMnkc8WpklAyiuN8Pt9sNnd3d5MwAmUAaKISHXLANAkIMQ0AnPP33ntPi8cbhrG0WD49Ot5Ym8QxevcGacUXHkXNZrNWq+3u7lYqlYuLC9d1mzcNvz8AoTwIqUGMH/LIkjhGFAVBoANXKaVWZojjWB+9Ex5abE1vA83N8zxvb29PO88blkW/f/okkUoqpWCaruseHh7qS9swjKurq3K53G63J9apx62EpWXb2Wy2WCxWq9V8Pq+XULlcNgwDSQJK6cjsU0pQSrX0IqWZTGZqaqrX63mep22xNBFqMqTuv8nIKNXKDDMzM8fHx7pccu+99xqNhlbboVxy+f/29mW/dSX5eV8tZ7v33J3kFXm5i5RaUjcld2umZ/Fk7GRgO57EHhgeILHhBE5gIAgQIH9GHhLkKU7y5JcAmeQh8cMkdsaJk56xx+PpUau7tYsU10vefV/OWlV5qHspqluaRA2RBQLiFUGi6tSp+q3f9ykJSnX5SEkJpbrdroZvJJPJSqWytra2v78fBMFFMPRIOQGf6AVI6Xme1l/S79L8/PyTu3c552BMhiHllE9qUkpB14w9z/O8RqPhOM5gMBiNRppsUoeh5z7opBN0cpg1aJjSVqs1NzfHGMvn8/v7+xpOqd2OMxU1rdmVSOhIMo7jwWBw69atBw8evHXtWiaTgZaTO/cl6Jz5JGGVSqXy+bxWw1JKVSqVb33rW2EYYjzGcxpmKZ/HAwDnfGVlxff95eXlg4ODpaWlo8PDUql0EZSjUuoFGNOKKKW0VqvpMFJTd7J8Xvv2MgwnaNbTM+B7HjyvVqvFcZxMJjnn+/v7c3Nz7Xb75OTkIg7xczgPBISMIk3LUK/Xr127pn3SH33/+6urq+j1qGmeiYmplng0YVm2bddqNdM0d3d3r127pvsryuXyRVyjZxwzBkYNI5lMuq7barWGw6FuPCsUCpxzLZE2afTTgAhoJl5Kc7mcFnM1DGNmZmY0GhFC5ufnL6bAMWlmmn6kjHHOM5nM0dGRhsdcv3Wr2WyCc8QxPVvTFFJEWl13NFpfX/d9/6233rpz587a2trjx4+XlpYuYgGETJq2pAxFGAfBcDDo9/u5XK5QKDQaDcMwjp49Y4whCMD59BWiFIbBKNMZL9/3nzx5UiwWDw8PtbLo8vLyo0ePLohqbnp1sjOj3W5ns1lK6Slnqn6f6UQTFNP7xzDAuW5cTCQS5XJ5c3OzXC6Xrlxpt9vq/Cv1MoqmFH5gYIRzx3Ecx5FSNpvNdDodRdHVq1fjONYZBmpSk4BASoShVDLWkt2UvvPOO61Wa2tr6/ionM1m6892v/zlL0fnv4DPCuZMQRxra2u9Xq/f73c6ncTMTKvV0lc/jRBLAIzCMkGopmPr9nu+75/2ZoaeDymHg4F5/mkVwjml1PdDqRVRhNDvTxzH6XQ6DMNcLvfk7t04jjEYgFLKMU0CR5GCoozBtnVji2VZrUbTNs1CoZBIJLa3t8HYuQc0UoIQ2zbpFBTHUqlSqfTw4cP5+XnGWBAEtm2XSqXQ94EzfoQ6A643DGNhYUEIoaUpdSYsm80ilTrn6eMs5nrSpjgNCYbDYbFYbLfbs7OzvV7PTKcBTN1pxohpEhDNp9Hv9y9dutTr9ZaWlvb39zX599LS0kX0ThuGFMLzAgVwyinncjyu1+vLy8uVSkXTZwdB0Gg04DgqiuhzwVst7iKlbhC5d+/e4uJipVLR6fWlpaV79+5dQGILhOjrk0yJzqhtazWsTCaj67+tVmthYQGjEWGMcjI9A9oSUwrD0BIWnHMNRTw5OUnMz18QfbYuz5gcQCQjSAnHKRaL9Xo9l8tpH2dhYSGVSkHr1E9+beqB6FkahrG5ubmzs3Pt2rWdnZ319fWDTz+9devWBdQHzqIdlVJxFGE00siBwWCgQ8pEoXB0dDSh5xEQE+2jMw19YRiOx+NcLtdqtfSpV0o9ffr0AiIyzS6iLb7JTMbYqNfb3d1dWVnpdDq61t04PKxWqxNIOgfXr5p+unEca498e3t7aWnp+Pi4UCj0+/3V9fVaraZ/51yH1I0/BAC80IvjODk3p7lDb9y4oVWums3m1tYWTDMcj6mEPNuNa5qmDupv3rz56NGjmZmZUqk0Ho9bjcbt27cvwJmjhgGlokgAcEzHsG1I2W63bdv++OOP33rrLd36NxgMEEVmIkEp6At5oSgCMB6PGWPaXty/f39jY0OLkKiL4Uw905wOAJ43GAySyaR27/r9/ng8nmCiXxBalVIqGYYhwtD3/U8//XTr9u39/X3Lsk5OTq7funXv3j1yAZypUmKKxQ1FKMIQnGez2dFodP369YODA92La9s2HGcSUupioM4LJZNJmGY2mzUMo3F8zBjTHXYwjLW1tQu4hUQcq2lmxWAGM004jubICoJAOwTFYlELdEVRNI2JX3T0DcO4fPnyzs5OqVSq1+tXrlzZ/vjjYrF4AWeAmSahdAKR0e/2aFStVpeWlnZ2dhYWFiqVSrpY7Pf7stu1HOfMGRACZ87AYDAolUqHh4fZbLbT6eRyuQcPHlwQxdApIwAUhBBRJITQUUEYhnEcj5pNzVn4CgpaAkJIuVwmhAzHo4Tr9nq9mfl56PaEczbHQRgAMDglk/IpZbMzV65ee7a9c3Vj8/jo6K233qrUK7PFuUTCgYzP5IUoFVIYhgGl8jOFazeuVxv11fX1kTe2U8l2q7l166Z3zoktBVDLDJWAAoQymQnOYFnVRiPtuCe7R7O52Z0nT9evXZVMQYTQlhiAVqBhlAGA7w+HQzeVSmczUsrjysny2trhcXlnb9cp5M91AQCUtqoKFEQCQRSrXq+cSgcTAAAbJklEQVTRbHLCGUgunRmNRn7oHZ0cxVEEJV/6ChFK6d27dzOZzIRbZXt7c3OzWq2KC2k1mJxgqShgGiaxbS0plUqlOp1OsVhsNpv5fH44GOB5XkgprawGALadyWRGo5GWftEyp5Zlzc/PXwSmXqOV1RksnOPYyQSd6iRoQMelS5c0N96ZHTgLzqL01q1bmozl2bNnN2/dunv37uzsrJvLnffs6YR7FgAkEEmh+r1Op5NIJIbj0czMjFYfrlarSddFFNMJapE+1zRCFI3H42q1qiuthmE0G43FxcX9/f0LsAMSE6ZsZnJ94cVx7IdBJIV2igkhJycnvXZn2OuDsc8x/enHQGm5XHZdt1qtrq2tPXr0aP76dd/3h+fPgS+FoGeMKqPMSLn5fH4wGHDDqLeaM8W5Tqs9Ozs7Go0Awg3y3DYJIUA5DCOVSn31q1998uTJxsZGFEXr6+vVR49u3rx5AeKyBjM001wcRJFFKSHMMJKu6wV+HI40083S0lKzN8hnspDyBVdiYteUGgwGUkpKqWmae3t72Wz26OiIc34RGhy6UirALcOgTCgJgmq1qnNya2trWn9gZ2dHKQVyNqQ8MyilP/7xjzX8fm5urlKpvP3223fv3h2ein2fzyCA0saUwh95Soe4jLW6nUTKTWUz3X4vkUhoCssJgvKF35+G7ZTSubm5wWAwaZUD+v3+8vLyBcT1jLJetwvATjqdXpcRFrTbX//61zudDiGk1WqtrKwopdbX13Ui/eWGjHO+ubnZbDZ1jVWDcovFYvL8E1sAstms8kIopFIpCZim+en9e57vd3pd07K63a7Wx+Kcw/df/gpxzre3t4vF4t7enuu6URQtLCx88sknFzD7OIpACLFNCMkp64/6xDR1hkGX6ff29sbj8d6zZwwEIM/xxDjzCmkFP8uyND3m3t7e4uKibdv++Te+GoYBNbHEXhSkk2lY5u/+43+krVij0bh27drx8fHq6mq/34dlTRfw4g4wxjY2Nnq9XqlU0q2jrVbrypUrF0MtwSkr5vJ2ws6n01bCShomcrlWqxWKOAzDYrFoWdbs7OyEgYIBAFUUoGAKUAChglPbtjlljuNUjk82f+G9arXaqNYMdu4xcRAEsRS1XjvwQ98LEISj8RBAKukeHx4tr63+5V/9+OrG5scf3S0UChgOqAHGQYXBFNGNpgBkzOhf/uVfrZZWqsfVra2tnU8/fWfr1id3PjEN57zT65ZlSSlAoCjhgO8HVsIFQWm2WEhl6s2G4djtViufzdVbTaRSk0Mcg0hoOlQKgphhc3PzYHfPsqx2uwsgHI/fv/0+QF5+cb3RMemV4LTf7VuGmXRtiLhRrc3PzIHSlbXVbrd7dXOTEAIC+pK6HSEACoXCYDDQlKP5fL5arebz+QuAIkohHMfhjHFm3LhxgxDS7vW0xKO2SxrS0Gq1bNuGRvJ9fhBC9vb29BpyuVwQBKZpPnz48AJ65ihjYRTFQtTr9cPDQ6VUq17/4z/6I80SpJTSkL6DgwOhIQPqZTugaVgsyzo8PLx06dLJycml+fnBYHABrcf9Xg+Axc18Iad5CgvFoqbiz2az5XK5WCyenJwsLi4Oh8OJpB3OmILT8e6772obrEs6w8Hgxo0bF5DcTWcylmm2220lIaWMokjX+XR4qMkZtMIm5xxh+LIdAABYlqXTYLoyNRqNhBDiQnKjUSSSaTeOY0qpZVlgTAuG93q9bDarwT31et2yrJ93Bn70ox9dunTp8ePHpVKpWq0WL1364IMP2PnXB0QcCxE5pm2YnHMahmHkeb/5+7+fyWROkbq6+TsIAiSTlDImlWSaUUJMYgNN8tTpdDKZjFbqjsLw8uXLF8FuQwhjBoCEk7TthGVZ+Xxeo0s0GD2fz4/H45s3b54W9F8+3nnnHc1aq7WYOp3OxZwByphUwgv9o6OjbrerW7TAmMZxDIdDTWY+Ho9brdbPW8DOzs7s7KyWYhsOh4SQBw8enPfsAfS6XSg1HowKM3nbNn3fd7NZhOHc3Fyv17t8+fKdO3fm5+fv3r2by+Wg6XleOur1uob/5PN53/eTyeTh4WF8/juQyWZBSCKVjHWRxnEMasI0h8Ph0tJSu92em5u7f//++vp6EATQ4rIvHe+//36lUkmn07pzNwiCL33pS6Pzz8z5nqcVn+I4FkJpTDPCsFKpKKX6/b7GFJZKpSAIQMgrFxCGIWPMsiwNH9LyaxcAq7cdx7KsyA9tx2KMtFqtSIbgXOf6l5eXHzx48O577925c0eTkf88BIeO3DTFp2ma29vbxvkjOMajEWXMMAxv7Pf7Q8dxYt//0+99L5vNaro80zSrlYpt25qog0LpGxQKE/Z87fBMisS+n8ukB91eIuEUi7PeYHDecNxEMtmoNWEQO2ln0i4AbjuZbP7wuJzJ5zqN5vLiUrlcvnnzJkQMpSiUpJROlPw4AVGSKCtf2NjY4Ixl3WTk+aZBOCOWRZzkORsyhXDszRbnCGPUcigxOGFK4avf/vY4jsMwdgwzHo+dpC2J6DVrEDHVAehkEEw4koD79+9nMhl/7A26ncVSaf/Zzng8lCKa/vzclqAU57zre37gSRFFXkyZAUqy+Vyz1bq6vlE5Pl5cXPzhX/xIvbI+AACIosg0zU6nk8/nG/W6luy+gLyQlUho+KAXRgAIJ4wRxLFt21pgslAoaM5LzcD+uQWQCS5ua2tLy3AYhlGpVC6VSoyxV3l+b3CEnkcpjaLIMQ09HwAa3pnP52u1WqlUOjk5ef/99zVd0Ct3wHVdDYQ7ODiYm5tr1mqpC8lqmY6jtRtsblBmurYbxzEMYzAYtNttLZGey+UODg445+D8ZSElAEKePn26sLDQbDaFEK7r1uv1brdLL0ThV6NW/TiKw3DoD09OTn7wx3+8vLysUTGNRkNr0gghngc0L0weBEAcx7Zt93o9TdqZy+V6vd5F9AtFESHEZFwAlMHgxsLCwq985zu2badSqVqtlslkBoPB6urqcDiEBsK9NK6/cePG7u5uqVTSrX+5XM513QsgxqCGoa8KBsQR/JGfy+XEYPD06VPd+Z3L5TSwMwiCqRLiy+4W7YH2+33Nt/3kyRNd+XtTEz0lCNIfdY+qiGNIqR2WkR9wA8xgg8GApVKEkF6vl06ndfPTD3/4QwDTHXjZaLfbmuHJNM1+v+/7frPZfIOKcI7jnNY86/W6aZoa9GJb1ng8tjkr5POUmUknORgMoNTKyspgMND53SAIXNddWlrCYPDKCRUKBc0yrMH1GsNlv7kKTb/f172IWiowiqLZ2dkwinzfp5T6sfDHIynC0XjkOM6jjz7Sehrlcnl+fr5Wq62trfm+D9t+5QJSqZROZgyHQz5VqX2DmmqahnsiOj+lFfXGYzDW6XS8KYVIGIRCiGtvv72/v5/JZJRSnufpXvByuXwGQ/O5Ua1W2+12Op3WimDlctnzvDdLyzAejzXEt1KpaNkuxli/00mn0znXtbmRTGTS6TTnJiwrk8l4nre+vr63t7eyslIul7PZLHq9Vy5AHxoNEHccx7ZtSukbZDUIw1AjEzQ0TGd+TNNM53Kccz+MRnHUbrf92B+Ph4hjXSvSLeCaOnhtbQ1x/MoFLCwsEEJ0aZ8xtrCwkEgk3njrseaJ0KqNhUIBhHjDoVIqkoIBls2a1SbnvF4ut9vtZDKpe5BPTk7m5+c1ywLVMQADGCZuqQQFBTUNxrkQwjSM2nElCkIhFNw3Buo2TdP3fS0mn8lk6LRLy3FdIaKU6ypg0B3NzM8oKedWV4+Oj/MzhUTKDYIgkUi0m40H9+6rwZDqKhMDuAIEoCAAEBpxpjjnhA8b3blU/uHHn1qOrdlM39SwbVuTEuuPjDHd50Eoo4w5nBVnZ23GbDsBIlfWllvdVsJ1Hm8/LpXmTw6Prm9cIaAcBFCUEEwCAwW9kFQh5ySTnVZ7zk0hEiuLK83K/rlT30PGcSylGEP646BgJgGAxWrQBRBEodfx5orFp4+fXLm8gaPDoN15yRnQfoXhurr3g3NOODNsy3IcWOeO5OOGEYSBaxjz8/Pj7lAnC0kyubOzo1O0pVLJ933tHFi6yKdlsScB8ekIgl6vp+N6SunJyQnn/AJQTIHvZzIZP1LRaJTIuhDC4gZ8P51OCyHS6XS/39cNB57nQXOvvzCma1BKjX3PD4NYCk01F0XRBThzlmWFQeTH0zS4yYUEbHtra2t/fz+RSGh2ifF4fPv2bTEcvvwaVQAp5JPJZL/f13j0CZ3ABbjTUibdxCk9rvJDAF6rde/evdP6kiaP0yHuSyY0SZtwbpomY4xSGolYKGlY5gWcAcpYtVotFosQwjbMbDYby8gpFHZ3d2dmZiilmrhWCLG9vU21L6RekevR6gmtVisMw729vQsIiAH4npdMJFv1VhALPwh7o5GKYzUafeMb39jb29NMkcVi8eOPP758+bLwPPrZSZ2e4zBcXV9rtFpCKe1KXEC3EwDbcShliVTC4kyrIoRhSJJJzeHZaDS0cvjS0pJ2QCY6nJ8ZGsbium4ikTBNU5OHXwzrsRTC88f9fj+IhWUYtsGsRAJB8ODBg6WlpVqtpnkKC4XCT37yE9g2P5290pEZmaa5pDz1/oMoHHme/UbN8KsGpdRiFgFt97pBEIGCUxJHIy3Dsri4WC6XF2dmNNTzeUT2krc7ji3L0mxjhJA4jrWQ/bmvgBAAjU4jn8nalmkbLI58EKKz0zoS0LRhq6urCIJXX4ucJ1wXlBiWmUgkdGLs3GcP+J5HKVtfX7c486PQjwQYgxD1et0wjL29vbfffvvo6Ghzc/P4+HgClPj80B2APJnUrX+UUB2MXsACbMeRUviAEBKBBFFSRpQx3WIzFuODg4NcLndyclKpVOC6r94BpWBZutQ8HI/7w8HkP895aOHFar1qMg6TwmAaFrS4uKiBnTs7O9lsVgtGn1Zo5MTJJADAAQ6AMSSTkptCsdiPwrFHKQWl552dlkpJoDS3EIcRFDKmQ6kBKYeB12g0Hty7/+7Wzd2dp1vv3DBNE/6IApJCEiWhJBhApAUwSUEZDAuO2+6OCm5+xs3Nz89DnK8vpADTcSQUBRKGAQWDMUUQyajWaSUzaaZkzklm7UQ4HI79EebymigPE1FmSAVASigAHIxSJxErxEEsQ0FekQJ742sgIJ43HvdHUNjf3w+Eb9j2pdKC7/uryyuP7t0vFmaePd22LAvhi7fQCxZNCjCaSqWklCPP07z5oOcPwwKG42HCSegAzZ2bEUoC0DT2o9GIUjoYDB3HCaIIqczEF/rsUARKgbF8oaBAPS+IlWSmBUbPG0OjoNyEK5W0EjZC2a83DWr0Br0oikzDGHQHs/nCcDjM5AuxVDBP68S66+/0e82+xYyZuaKiJIwjSimci2icpiAGYyZjlLHVxcWlpaWhN8ykMrP52TAMZ/KFdruTyxae7e7mZmfgB599JSTAyGnJEvl8XjtClBsXAGUlAIEY+WPLcJiC3xxajknT1njYsm277UfCikM/ollabTRL790EI/xsu4SaZB0kyOQ0Ga6rCGIpKWMwjfN+fwAIISzD6HQ7s7kZGyzhOH4kLETeaCxj0aq3SnPFMIxNy1lYXobjTHfgNJLU30sKCBDANBWIBAGjoGyyrPMcjFIC5LK5/mCQshOgIAZRkS+EULEwDSOdztqKC4VCsQjy4g5MBwWRYAxRBNspzM32KtvctmCaF9H0R2jSTY69EJLaxAxU6CkBRMWZYugcuwZvN5okRqVRNxPOy0tMgO6pniQs0plMJGLKDTAKde4L8D3v5OQkFiIQoRd7fhBIQCoZeP6g12eKUDDTtIWClUpBxNOIbJJUfG4KhBCgDKCzl+b9MKKMgZ27jA4A27FL8/OcMYtzyoyl5eUIghJuWbYIBVWUExqGITctmi+AUq7n/Xl9HAnFGIVUM7OzsRSxkgDFq3bszQ1/MGzUaqabUaBcodHtZi0z8r20mzI4D3zfTCSPj48y2SxMQ7GXlpgm/G6TH5mZjGmaURQhvgghJtt1Hdcd+2ODEUKNuZlCP1CUUCklldQfeYzQk5OT9c0rkDJWP6cR+pRvIpnI5LJjP7gYymMolA8OEnYiEKrb60VCZGYznu+JUFBCHMfh3Igj+d5774FS0M+9EqfvuFRysgDLKhaLQRCMh8PzvkMBqCC4evUqZ8yy+PLaqsFZt9FL2AnTNClILpMf9geEM3N9A5QpMD5pR58mRk+tsFQKoCACnDr5dChCORwhkuDq1MzpPLbGRBCAYYpAmP7BL2A1iG2PvEARHirljXzXdRr9ZjqV4g71ScAdfrx9HHo+TBMCIaOUQZLp3cMAOp3TBHQoBSBn10vgsvf4GTpDRLHSdCwK4yjygAHQA0ZADEAAERDpD1Jq//w1nj+FYpxaBjFsauVSmYybLkiKODqq7fXpYL+52/c7797cAmEh5R4MOrk89cGdPjAJGIxFkQClYLSwse6FfnV3D8wAhYTQ963BOH1eVzhzxarP/Pv///wRhnEsxLA/UiJUMuw32/lcATJutWumw1OpZKNVv/atX4IUjBvi56MZJnK4BJgpOInkw6fbaDdBoMgE/2cSYgMu4AK2DkQpJuUqhi8GtzEto95oE8ckzDSomXfdYezDG9WOT3KmO6x1olDg+joMQQFbngqvfW7EAk4yAQJ4YxB6fetmrVE/evh4+qgkIKDABKxYJRUcbUz0UTCg6Be0eWEsCsW8ZIhVGIVhzxs73EYyKYdhhjvbj55svPM2qEDOVbHIUEIVPpceBSggpeSMgxAwA4Tc/spXI4Kd3WcYjjgUAaSMAQmpaCgRg8QgEoIgJAiAEJCvf4IVIKjknCUMximzTJI0mRePITBjpqKBHwj5tV/5lif8gBCiFIk/9+xPj4GOdfzhELYFJbOra4br1mqN6vYzjH0oqZQEkSASUkBiei4QT7++wJAAZUZz1I9iIaUYjkcjbwQhB58+TCjj5KByeesmvXGNu64CCOdQoBLPY7HTjIleQxRHhFIQCgXkM/PLK71Ot3z3IWodxJJCKjJpdJw2hk0egZw+C/r6myCApJUcDfr9bps4HBZDrCr3n6phUGk0N7/2ZdjcYCZVChBSRZPs9PO+xTPGmXFmJd3JXBhb3tgIvLC7fYBmH7EkkBGUDxny5/cYOzUI0+9fdwgVEchUMpHJpggUVIzdo165Fscy5Dy/uQFKAWoSJpUipvHq+gAAfRFRgDJQ+o2//etUEdYePfr+n2EcIopiyCFCaRnKnM5XTfJiDIIo9SL1z/97UCBBGIVUVEkVM8SIVP/ZvqXIBx/+9Df+we9hdiaUCpJDEUUQ4fNtl2oCFYtEpEDVpJGXgFDkcrfeve13e4OT6v6f/U9ws92tMbDqsBlBgkm9dwwwIE/r/q81iILyA+F5EkIhguejPzje3qnVams3307OXwLllFj6MQsoQNJXcXlPBJE4UzpUJgSG8ZW/8YtBFGbSiU9+8tf9x08XswXAm3ULASIFgOqAQhKAakfi9dfAI2WbDoGiUkKS3o9/6g36T4723/mlryeWSxAGVyYIB6FSxhRn3ekXLSpjTAKU8xgE3ICSIIxvbnz5V7/5s8f3Lq+v/uTP/pdfruZgJCBpGE+8BnLmr32BTJ4CLBtScUiiFGqd3uHxQfnw0sbq2q0tuCmd/lEEMRRVE9/nzDjj0hFyWvvTDFwMIDD5wrd/OSymnh3sG+Por//T99H0SYAkDAYIyBgvGuAv5rx2+4gUqu2P/sN/HLbbx6363/md72KmADppTZlQ+1FCXnIGTp+FUgAklAQEKJgBSBhAMfXdf/4Hj3eejKr1gifL//V/YL8CQSClgNIWQJx5Fq83iAQFbAsnnfpf/Kx5ePR/Pvjzv/ntX7GvXwcoFD21jgRglEFIqvDyGiulNFYxgzEx1UTfRSq2mbu18du/+/fre0fJbmCUOw/+y59gHENCASFU+HwNr9+oT6BU7Dca3R99uPfBh6mEM7uyeP27v4Up303EEVNAgk1Ol5jS939uMFAGoo9jFIUKAEUIFYAr8Mu//M23b23d+dlP+tXjjBKP//P3EAa2jBKITIhp6wsH+WwuVYcQMRBChpAxpNCGW8WQMWIRVysffv+/P/7ZR416dbdR++6//lcw+SSjoyYsDKfsigKESHXm7J3GIp+7P6amVoYQw1a1kMyh2v7f/+Jf9o7LX/rSeyJpPG5V3v/2tzO3b8Mw/EByJyWAMIRrTnZCP4Lp7EWEiIJwwISkIjCIgZHXuHv/5K9+agy9hw8fJ4qFX/9n/wSry+AGCAM1n89jsr1SQZHXqr8roBeMM5ZNxiP4AVqtP/93/3b7k7u//Z3fbA+H5V4ntbhy+9d+DUtrYMbYj52kGfmCE0o4IUw/fikhBQSFBCISRSazEEnU6ocf3du7c9fpDR588vEv/K1fvvV7vwOTx7bN8zMKjJAX72UqFaQEXm8BAgi02xyFlgwBdD+684PvfU/1eu+/fcukrOeFQ6lmNzdXv/JlXLoEKBgMFFAyFLGEMDhlhEFI9IawHHghytVoZ/f42f6w3WWMPtx9VLq28ZXf+Lu4ugHDiOOYOSkJSrWr9tznkSCvvwM6YAwVTAIOSK9vciZ3nn3v3/xhKhClTG4mUxiHwWGv7TEy/9bG2o3rsysrsB24DkwOIhHFGPnwAgiCk2blrz9qHBzlkikIub+/f9htvPNr39z6h38PpimHQzozKwjreX7ScflpwK0DbRJP+tNedwHDEMQAI2AAZGwTIIxQrf7JH/772pNtl7Av3X53tlQsN6qVfst2EuO+b9kJmk4gaQlOhZI0lnaoOgcnc5Y752Zsw9w9Orj35NGVra2v/dM/wKUsTArCQLmvJIilLbx1dgEAaAwA5PXPgC8nTUOTpxD63OCIBeLI/+mHH/zpf9t7/DCbTm5eXi/M5plQUXNkGpZMWrHFPCojBSWJqUiSmdKPH91/sH1wsHHzxq/+9neMa1cgI8zkB55nJpKA2Q89zk2HWgAMvYCpaf2CO6DXAAkigRjwIzgGCDDoidhjSRuIh08f/fgHP3j04YeWiDdmL7kjkkuk3JkCce0B4s541B974zjeOyorw3jvF7/2zd/6DuZngvFQOBYzE8MocIw0QAMZGdTS2XOqwHH2/QHIRHHttRcgIjAKxGccpzCCa4DGICHiCCSGH6JRx8EhKs3W3W0x8tvjUcsbBpw6hVx+seTOzZZ+4T0U0sjnYGIY+DTh+iBjRCm4ZBoIce1LxbD51CqqqdkisQIk1P8Femzk9Q2UEzEAAAAASUVORK5CYII=">
          <a:extLst>
            <a:ext uri="{FF2B5EF4-FFF2-40B4-BE49-F238E27FC236}">
              <a16:creationId xmlns:a16="http://schemas.microsoft.com/office/drawing/2014/main" id="{00000000-0008-0000-0100-000002000000}"/>
            </a:ext>
          </a:extLst>
        </xdr:cNvPr>
        <xdr:cNvSpPr>
          <a:spLocks noChangeAspect="1" noChangeArrowheads="1"/>
        </xdr:cNvSpPr>
      </xdr:nvSpPr>
      <xdr:spPr bwMode="auto">
        <a:xfrm>
          <a:off x="23193375" y="17954625"/>
          <a:ext cx="304800" cy="16789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49790</xdr:colOff>
      <xdr:row>29</xdr:row>
      <xdr:rowOff>110404</xdr:rowOff>
    </xdr:from>
    <xdr:to>
      <xdr:col>11</xdr:col>
      <xdr:colOff>2872654</xdr:colOff>
      <xdr:row>30</xdr:row>
      <xdr:rowOff>7225</xdr:rowOff>
    </xdr:to>
    <xdr:pic>
      <xdr:nvPicPr>
        <xdr:cNvPr id="5" name="Рисунок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600478" y="106076029"/>
          <a:ext cx="2822864" cy="3507125"/>
        </a:xfrm>
        <a:prstGeom prst="rect">
          <a:avLst/>
        </a:prstGeom>
        <a:noFill/>
        <a:ln>
          <a:noFill/>
        </a:ln>
      </xdr:spPr>
    </xdr:pic>
    <xdr:clientData/>
  </xdr:twoCellAnchor>
  <xdr:twoCellAnchor editAs="oneCell">
    <xdr:from>
      <xdr:col>11</xdr:col>
      <xdr:colOff>142874</xdr:colOff>
      <xdr:row>5</xdr:row>
      <xdr:rowOff>555662</xdr:rowOff>
    </xdr:from>
    <xdr:to>
      <xdr:col>11</xdr:col>
      <xdr:colOff>2935431</xdr:colOff>
      <xdr:row>5</xdr:row>
      <xdr:rowOff>2754456</xdr:rowOff>
    </xdr:to>
    <xdr:pic>
      <xdr:nvPicPr>
        <xdr:cNvPr id="6" name="Рисунок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693562" y="14128787"/>
          <a:ext cx="2792557" cy="2198794"/>
        </a:xfrm>
        <a:prstGeom prst="rect">
          <a:avLst/>
        </a:prstGeom>
        <a:noFill/>
      </xdr:spPr>
    </xdr:pic>
    <xdr:clientData/>
  </xdr:twoCellAnchor>
  <xdr:twoCellAnchor editAs="oneCell">
    <xdr:from>
      <xdr:col>11</xdr:col>
      <xdr:colOff>40820</xdr:colOff>
      <xdr:row>12</xdr:row>
      <xdr:rowOff>190503</xdr:rowOff>
    </xdr:from>
    <xdr:to>
      <xdr:col>11</xdr:col>
      <xdr:colOff>2857497</xdr:colOff>
      <xdr:row>12</xdr:row>
      <xdr:rowOff>3643313</xdr:rowOff>
    </xdr:to>
    <xdr:pic>
      <xdr:nvPicPr>
        <xdr:cNvPr id="7" name="Рисунок 6">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rot="5400000">
          <a:off x="24273442" y="39608694"/>
          <a:ext cx="3452810" cy="2816677"/>
        </a:xfrm>
        <a:prstGeom prst="rect">
          <a:avLst/>
        </a:prstGeom>
        <a:noFill/>
        <a:ln>
          <a:noFill/>
        </a:ln>
      </xdr:spPr>
    </xdr:pic>
    <xdr:clientData/>
  </xdr:twoCellAnchor>
  <xdr:twoCellAnchor editAs="oneCell">
    <xdr:from>
      <xdr:col>11</xdr:col>
      <xdr:colOff>190500</xdr:colOff>
      <xdr:row>4</xdr:row>
      <xdr:rowOff>47625</xdr:rowOff>
    </xdr:from>
    <xdr:to>
      <xdr:col>11</xdr:col>
      <xdr:colOff>2883724</xdr:colOff>
      <xdr:row>4</xdr:row>
      <xdr:rowOff>1735427</xdr:rowOff>
    </xdr:to>
    <xdr:pic>
      <xdr:nvPicPr>
        <xdr:cNvPr id="10" name="Рисунок 9" descr="https://nemopro.ru/assets/images/products/2851/kupit-kompressor-bauer-junior-ii-w-e-nemopro-ru.jpg">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741188" y="5238750"/>
          <a:ext cx="2693224" cy="1687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166687</xdr:colOff>
      <xdr:row>7</xdr:row>
      <xdr:rowOff>261937</xdr:rowOff>
    </xdr:from>
    <xdr:to>
      <xdr:col>11</xdr:col>
      <xdr:colOff>2738437</xdr:colOff>
      <xdr:row>7</xdr:row>
      <xdr:rowOff>3929062</xdr:rowOff>
    </xdr:to>
    <xdr:pic>
      <xdr:nvPicPr>
        <xdr:cNvPr id="18" name="Рисунок 17">
          <a:extLst>
            <a:ext uri="{FF2B5EF4-FFF2-40B4-BE49-F238E27FC236}">
              <a16:creationId xmlns:a16="http://schemas.microsoft.com/office/drawing/2014/main" id="{00000000-0008-0000-0100-000012000000}"/>
            </a:ext>
          </a:extLst>
        </xdr:cNvPr>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b="12351"/>
        <a:stretch/>
      </xdr:blipFill>
      <xdr:spPr bwMode="auto">
        <a:xfrm>
          <a:off x="24717375" y="28836937"/>
          <a:ext cx="2571750" cy="3667125"/>
        </a:xfrm>
        <a:prstGeom prst="rect">
          <a:avLst/>
        </a:prstGeom>
        <a:noFill/>
      </xdr:spPr>
    </xdr:pic>
    <xdr:clientData/>
  </xdr:twoCellAnchor>
  <xdr:oneCellAnchor>
    <xdr:from>
      <xdr:col>11</xdr:col>
      <xdr:colOff>214312</xdr:colOff>
      <xdr:row>8</xdr:row>
      <xdr:rowOff>23813</xdr:rowOff>
    </xdr:from>
    <xdr:ext cx="2428875" cy="1833562"/>
    <xdr:pic>
      <xdr:nvPicPr>
        <xdr:cNvPr id="19" name="Рисунок 18" descr="ActiveTarget 2">
          <a:extLst>
            <a:ext uri="{FF2B5EF4-FFF2-40B4-BE49-F238E27FC236}">
              <a16:creationId xmlns:a16="http://schemas.microsoft.com/office/drawing/2014/main" id="{00000000-0008-0000-0100-000013000000}"/>
            </a:ext>
          </a:extLst>
        </xdr:cNvPr>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1657" t="37616" r="-1657" b="3219"/>
        <a:stretch/>
      </xdr:blipFill>
      <xdr:spPr bwMode="auto">
        <a:xfrm>
          <a:off x="24765000" y="33480376"/>
          <a:ext cx="2428875" cy="1833562"/>
        </a:xfrm>
        <a:prstGeom prst="rect">
          <a:avLst/>
        </a:prstGeom>
        <a:noFill/>
        <a:ln>
          <a:noFill/>
        </a:ln>
      </xdr:spPr>
    </xdr:pic>
    <xdr:clientData/>
  </xdr:oneCellAnchor>
  <xdr:twoCellAnchor editAs="oneCell">
    <xdr:from>
      <xdr:col>11</xdr:col>
      <xdr:colOff>904875</xdr:colOff>
      <xdr:row>9</xdr:row>
      <xdr:rowOff>119062</xdr:rowOff>
    </xdr:from>
    <xdr:to>
      <xdr:col>11</xdr:col>
      <xdr:colOff>2075112</xdr:colOff>
      <xdr:row>9</xdr:row>
      <xdr:rowOff>1639638</xdr:rowOff>
    </xdr:to>
    <xdr:pic>
      <xdr:nvPicPr>
        <xdr:cNvPr id="22" name="Рисунок 21">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5455563" y="40481250"/>
          <a:ext cx="1170237" cy="1520576"/>
        </a:xfrm>
        <a:prstGeom prst="rect">
          <a:avLst/>
        </a:prstGeom>
        <a:noFill/>
      </xdr:spPr>
    </xdr:pic>
    <xdr:clientData/>
  </xdr:twoCellAnchor>
  <xdr:twoCellAnchor editAs="oneCell">
    <xdr:from>
      <xdr:col>11</xdr:col>
      <xdr:colOff>142875</xdr:colOff>
      <xdr:row>10</xdr:row>
      <xdr:rowOff>190500</xdr:rowOff>
    </xdr:from>
    <xdr:to>
      <xdr:col>11</xdr:col>
      <xdr:colOff>2833688</xdr:colOff>
      <xdr:row>10</xdr:row>
      <xdr:rowOff>1333499</xdr:rowOff>
    </xdr:to>
    <xdr:pic>
      <xdr:nvPicPr>
        <xdr:cNvPr id="23" name="Рисунок 22">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24693563" y="42219563"/>
          <a:ext cx="2690813" cy="1142999"/>
        </a:xfrm>
        <a:prstGeom prst="rect">
          <a:avLst/>
        </a:prstGeom>
        <a:noFill/>
      </xdr:spPr>
    </xdr:pic>
    <xdr:clientData/>
  </xdr:twoCellAnchor>
  <xdr:twoCellAnchor editAs="oneCell">
    <xdr:from>
      <xdr:col>11</xdr:col>
      <xdr:colOff>119062</xdr:colOff>
      <xdr:row>11</xdr:row>
      <xdr:rowOff>142876</xdr:rowOff>
    </xdr:from>
    <xdr:to>
      <xdr:col>11</xdr:col>
      <xdr:colOff>2809874</xdr:colOff>
      <xdr:row>11</xdr:row>
      <xdr:rowOff>1214437</xdr:rowOff>
    </xdr:to>
    <xdr:pic>
      <xdr:nvPicPr>
        <xdr:cNvPr id="24" name="Рисунок 23" descr="C:\Users\HK\Desktop\116813516_duhovoj-metatel-s.jpg">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9" cstate="print"/>
        <a:srcRect/>
        <a:stretch>
          <a:fillRect/>
        </a:stretch>
      </xdr:blipFill>
      <xdr:spPr bwMode="auto">
        <a:xfrm>
          <a:off x="24669750" y="43481626"/>
          <a:ext cx="2690812" cy="1071561"/>
        </a:xfrm>
        <a:prstGeom prst="rect">
          <a:avLst/>
        </a:prstGeom>
        <a:noFill/>
        <a:ln w="9525">
          <a:noFill/>
          <a:miter lim="800000"/>
          <a:headEnd/>
          <a:tailEnd/>
        </a:ln>
      </xdr:spPr>
    </xdr:pic>
    <xdr:clientData/>
  </xdr:twoCellAnchor>
  <xdr:twoCellAnchor editAs="oneCell">
    <xdr:from>
      <xdr:col>11</xdr:col>
      <xdr:colOff>238125</xdr:colOff>
      <xdr:row>13</xdr:row>
      <xdr:rowOff>190499</xdr:rowOff>
    </xdr:from>
    <xdr:to>
      <xdr:col>11</xdr:col>
      <xdr:colOff>2547936</xdr:colOff>
      <xdr:row>13</xdr:row>
      <xdr:rowOff>1500188</xdr:rowOff>
    </xdr:to>
    <xdr:pic>
      <xdr:nvPicPr>
        <xdr:cNvPr id="26" name="Рисунок 25">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24788813" y="45029437"/>
          <a:ext cx="2309811" cy="1309689"/>
        </a:xfrm>
        <a:prstGeom prst="rect">
          <a:avLst/>
        </a:prstGeom>
        <a:noFill/>
      </xdr:spPr>
    </xdr:pic>
    <xdr:clientData/>
  </xdr:twoCellAnchor>
  <xdr:twoCellAnchor editAs="oneCell">
    <xdr:from>
      <xdr:col>11</xdr:col>
      <xdr:colOff>179676</xdr:colOff>
      <xdr:row>14</xdr:row>
      <xdr:rowOff>1106199</xdr:rowOff>
    </xdr:from>
    <xdr:to>
      <xdr:col>11</xdr:col>
      <xdr:colOff>2775238</xdr:colOff>
      <xdr:row>14</xdr:row>
      <xdr:rowOff>2844510</xdr:rowOff>
    </xdr:to>
    <xdr:pic>
      <xdr:nvPicPr>
        <xdr:cNvPr id="27" name="Рисунок 26">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4736858" y="36677744"/>
          <a:ext cx="2595562" cy="1738311"/>
        </a:xfrm>
        <a:prstGeom prst="rect">
          <a:avLst/>
        </a:prstGeom>
        <a:noFill/>
      </xdr:spPr>
    </xdr:pic>
    <xdr:clientData/>
  </xdr:twoCellAnchor>
  <xdr:twoCellAnchor editAs="oneCell">
    <xdr:from>
      <xdr:col>11</xdr:col>
      <xdr:colOff>214312</xdr:colOff>
      <xdr:row>15</xdr:row>
      <xdr:rowOff>214312</xdr:rowOff>
    </xdr:from>
    <xdr:to>
      <xdr:col>11</xdr:col>
      <xdr:colOff>2738436</xdr:colOff>
      <xdr:row>15</xdr:row>
      <xdr:rowOff>2143124</xdr:rowOff>
    </xdr:to>
    <xdr:pic>
      <xdr:nvPicPr>
        <xdr:cNvPr id="28" name="Рисунок 27">
          <a:extLst>
            <a:ext uri="{FF2B5EF4-FFF2-40B4-BE49-F238E27FC236}">
              <a16:creationId xmlns:a16="http://schemas.microsoft.com/office/drawing/2014/main" id="{00000000-0008-0000-0100-00001C000000}"/>
            </a:ext>
          </a:extLst>
        </xdr:cNvPr>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4765000" y="48744187"/>
          <a:ext cx="2524124" cy="1928812"/>
        </a:xfrm>
        <a:prstGeom prst="rect">
          <a:avLst/>
        </a:prstGeom>
        <a:noFill/>
      </xdr:spPr>
    </xdr:pic>
    <xdr:clientData/>
  </xdr:twoCellAnchor>
  <xdr:twoCellAnchor editAs="oneCell">
    <xdr:from>
      <xdr:col>11</xdr:col>
      <xdr:colOff>166687</xdr:colOff>
      <xdr:row>16</xdr:row>
      <xdr:rowOff>47625</xdr:rowOff>
    </xdr:from>
    <xdr:to>
      <xdr:col>11</xdr:col>
      <xdr:colOff>2738437</xdr:colOff>
      <xdr:row>16</xdr:row>
      <xdr:rowOff>2333624</xdr:rowOff>
    </xdr:to>
    <xdr:pic>
      <xdr:nvPicPr>
        <xdr:cNvPr id="29" name="Рисунок 28">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24717375" y="57126188"/>
          <a:ext cx="2571750" cy="2285999"/>
        </a:xfrm>
        <a:prstGeom prst="rect">
          <a:avLst/>
        </a:prstGeom>
        <a:noFill/>
      </xdr:spPr>
    </xdr:pic>
    <xdr:clientData/>
  </xdr:twoCellAnchor>
  <xdr:twoCellAnchor editAs="oneCell">
    <xdr:from>
      <xdr:col>11</xdr:col>
      <xdr:colOff>190500</xdr:colOff>
      <xdr:row>17</xdr:row>
      <xdr:rowOff>47625</xdr:rowOff>
    </xdr:from>
    <xdr:to>
      <xdr:col>11</xdr:col>
      <xdr:colOff>2643188</xdr:colOff>
      <xdr:row>17</xdr:row>
      <xdr:rowOff>2309812</xdr:rowOff>
    </xdr:to>
    <xdr:pic>
      <xdr:nvPicPr>
        <xdr:cNvPr id="30" name="Рисунок 29">
          <a:extLst>
            <a:ext uri="{FF2B5EF4-FFF2-40B4-BE49-F238E27FC236}">
              <a16:creationId xmlns:a16="http://schemas.microsoft.com/office/drawing/2014/main" id="{00000000-0008-0000-0100-00001E00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4741188" y="59507438"/>
          <a:ext cx="2452688" cy="2262187"/>
        </a:xfrm>
        <a:prstGeom prst="rect">
          <a:avLst/>
        </a:prstGeom>
        <a:noFill/>
      </xdr:spPr>
    </xdr:pic>
    <xdr:clientData/>
  </xdr:twoCellAnchor>
  <xdr:twoCellAnchor editAs="oneCell">
    <xdr:from>
      <xdr:col>11</xdr:col>
      <xdr:colOff>333375</xdr:colOff>
      <xdr:row>18</xdr:row>
      <xdr:rowOff>23813</xdr:rowOff>
    </xdr:from>
    <xdr:to>
      <xdr:col>11</xdr:col>
      <xdr:colOff>2571749</xdr:colOff>
      <xdr:row>18</xdr:row>
      <xdr:rowOff>2357438</xdr:rowOff>
    </xdr:to>
    <xdr:pic>
      <xdr:nvPicPr>
        <xdr:cNvPr id="32" name="Рисунок 31">
          <a:extLst>
            <a:ext uri="{FF2B5EF4-FFF2-40B4-BE49-F238E27FC236}">
              <a16:creationId xmlns:a16="http://schemas.microsoft.com/office/drawing/2014/main" id="{00000000-0008-0000-0100-000020000000}"/>
            </a:ext>
          </a:extLst>
        </xdr:cNvPr>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24884063" y="64365188"/>
          <a:ext cx="2238374" cy="2333625"/>
        </a:xfrm>
        <a:prstGeom prst="rect">
          <a:avLst/>
        </a:prstGeom>
        <a:noFill/>
      </xdr:spPr>
    </xdr:pic>
    <xdr:clientData/>
  </xdr:twoCellAnchor>
  <xdr:twoCellAnchor editAs="oneCell">
    <xdr:from>
      <xdr:col>11</xdr:col>
      <xdr:colOff>333375</xdr:colOff>
      <xdr:row>19</xdr:row>
      <xdr:rowOff>142875</xdr:rowOff>
    </xdr:from>
    <xdr:to>
      <xdr:col>11</xdr:col>
      <xdr:colOff>2500312</xdr:colOff>
      <xdr:row>19</xdr:row>
      <xdr:rowOff>3571874</xdr:rowOff>
    </xdr:to>
    <xdr:pic>
      <xdr:nvPicPr>
        <xdr:cNvPr id="33" name="Рисунок 32">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24884063" y="67151250"/>
          <a:ext cx="2166937" cy="3428999"/>
        </a:xfrm>
        <a:prstGeom prst="rect">
          <a:avLst/>
        </a:prstGeom>
        <a:noFill/>
      </xdr:spPr>
    </xdr:pic>
    <xdr:clientData/>
  </xdr:twoCellAnchor>
  <xdr:twoCellAnchor editAs="oneCell">
    <xdr:from>
      <xdr:col>11</xdr:col>
      <xdr:colOff>333375</xdr:colOff>
      <xdr:row>20</xdr:row>
      <xdr:rowOff>214312</xdr:rowOff>
    </xdr:from>
    <xdr:to>
      <xdr:col>11</xdr:col>
      <xdr:colOff>2439607</xdr:colOff>
      <xdr:row>20</xdr:row>
      <xdr:rowOff>1944912</xdr:rowOff>
    </xdr:to>
    <xdr:pic>
      <xdr:nvPicPr>
        <xdr:cNvPr id="34" name="Рисунок 33" descr="https://zenq.am/wp-content/uploads/2017/11/553603.jpg">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4884063" y="71056500"/>
          <a:ext cx="2106232" cy="1730600"/>
        </a:xfrm>
        <a:prstGeom prst="rect">
          <a:avLst/>
        </a:prstGeom>
        <a:noFill/>
        <a:ln>
          <a:noFill/>
        </a:ln>
      </xdr:spPr>
    </xdr:pic>
    <xdr:clientData/>
  </xdr:twoCellAnchor>
  <xdr:twoCellAnchor editAs="oneCell">
    <xdr:from>
      <xdr:col>11</xdr:col>
      <xdr:colOff>214312</xdr:colOff>
      <xdr:row>21</xdr:row>
      <xdr:rowOff>95250</xdr:rowOff>
    </xdr:from>
    <xdr:to>
      <xdr:col>11</xdr:col>
      <xdr:colOff>2690811</xdr:colOff>
      <xdr:row>22</xdr:row>
      <xdr:rowOff>3173</xdr:rowOff>
    </xdr:to>
    <xdr:pic>
      <xdr:nvPicPr>
        <xdr:cNvPr id="35" name="Рисунок 34">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4765000" y="71604188"/>
          <a:ext cx="2476499" cy="2166936"/>
        </a:xfrm>
        <a:prstGeom prst="rect">
          <a:avLst/>
        </a:prstGeom>
        <a:noFill/>
      </xdr:spPr>
    </xdr:pic>
    <xdr:clientData/>
  </xdr:twoCellAnchor>
  <xdr:twoCellAnchor editAs="oneCell">
    <xdr:from>
      <xdr:col>11</xdr:col>
      <xdr:colOff>285750</xdr:colOff>
      <xdr:row>22</xdr:row>
      <xdr:rowOff>500062</xdr:rowOff>
    </xdr:from>
    <xdr:to>
      <xdr:col>11</xdr:col>
      <xdr:colOff>2499306</xdr:colOff>
      <xdr:row>22</xdr:row>
      <xdr:rowOff>1586717</xdr:rowOff>
    </xdr:to>
    <xdr:pic>
      <xdr:nvPicPr>
        <xdr:cNvPr id="36" name="Рисунок 35">
          <a:extLst>
            <a:ext uri="{FF2B5EF4-FFF2-40B4-BE49-F238E27FC236}">
              <a16:creationId xmlns:a16="http://schemas.microsoft.com/office/drawing/2014/main" id="{00000000-0008-0000-0100-000024000000}"/>
            </a:ext>
          </a:extLst>
        </xdr:cNvPr>
        <xdr:cNvPicPr/>
      </xdr:nvPicPr>
      <xdr:blipFill rotWithShape="1">
        <a:blip xmlns:r="http://schemas.openxmlformats.org/officeDocument/2006/relationships" r:embed="rId19">
          <a:extLst>
            <a:ext uri="{28A0092B-C50C-407E-A947-70E740481C1C}">
              <a14:useLocalDpi xmlns:a14="http://schemas.microsoft.com/office/drawing/2010/main" val="0"/>
            </a:ext>
          </a:extLst>
        </a:blip>
        <a:srcRect t="10616" b="17428"/>
        <a:stretch/>
      </xdr:blipFill>
      <xdr:spPr bwMode="auto">
        <a:xfrm>
          <a:off x="24836438" y="74271187"/>
          <a:ext cx="2213556" cy="1086655"/>
        </a:xfrm>
        <a:prstGeom prst="rect">
          <a:avLst/>
        </a:prstGeom>
        <a:noFill/>
      </xdr:spPr>
    </xdr:pic>
    <xdr:clientData/>
  </xdr:twoCellAnchor>
  <xdr:twoCellAnchor editAs="oneCell">
    <xdr:from>
      <xdr:col>11</xdr:col>
      <xdr:colOff>285750</xdr:colOff>
      <xdr:row>23</xdr:row>
      <xdr:rowOff>357188</xdr:rowOff>
    </xdr:from>
    <xdr:to>
      <xdr:col>11</xdr:col>
      <xdr:colOff>2643186</xdr:colOff>
      <xdr:row>23</xdr:row>
      <xdr:rowOff>1785938</xdr:rowOff>
    </xdr:to>
    <xdr:pic>
      <xdr:nvPicPr>
        <xdr:cNvPr id="37" name="Рисунок 36">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4836438" y="76914376"/>
          <a:ext cx="2357436" cy="1428750"/>
        </a:xfrm>
        <a:prstGeom prst="rect">
          <a:avLst/>
        </a:prstGeom>
        <a:noFill/>
      </xdr:spPr>
    </xdr:pic>
    <xdr:clientData/>
  </xdr:twoCellAnchor>
  <xdr:twoCellAnchor editAs="oneCell">
    <xdr:from>
      <xdr:col>11</xdr:col>
      <xdr:colOff>619125</xdr:colOff>
      <xdr:row>24</xdr:row>
      <xdr:rowOff>261937</xdr:rowOff>
    </xdr:from>
    <xdr:to>
      <xdr:col>11</xdr:col>
      <xdr:colOff>2281640</xdr:colOff>
      <xdr:row>24</xdr:row>
      <xdr:rowOff>2089127</xdr:rowOff>
    </xdr:to>
    <xdr:pic>
      <xdr:nvPicPr>
        <xdr:cNvPr id="38" name="Рисунок 37">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25169813" y="79081312"/>
          <a:ext cx="1662515" cy="1827190"/>
        </a:xfrm>
        <a:prstGeom prst="rect">
          <a:avLst/>
        </a:prstGeom>
        <a:noFill/>
      </xdr:spPr>
    </xdr:pic>
    <xdr:clientData/>
  </xdr:twoCellAnchor>
  <xdr:twoCellAnchor editAs="oneCell">
    <xdr:from>
      <xdr:col>11</xdr:col>
      <xdr:colOff>214312</xdr:colOff>
      <xdr:row>25</xdr:row>
      <xdr:rowOff>285750</xdr:rowOff>
    </xdr:from>
    <xdr:to>
      <xdr:col>11</xdr:col>
      <xdr:colOff>2643186</xdr:colOff>
      <xdr:row>25</xdr:row>
      <xdr:rowOff>2047874</xdr:rowOff>
    </xdr:to>
    <xdr:pic>
      <xdr:nvPicPr>
        <xdr:cNvPr id="39" name="Picture 9">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4765000" y="81367313"/>
          <a:ext cx="2428874" cy="1762124"/>
        </a:xfrm>
        <a:prstGeom prst="rect">
          <a:avLst/>
        </a:prstGeom>
        <a:noFill/>
      </xdr:spPr>
    </xdr:pic>
    <xdr:clientData/>
  </xdr:twoCellAnchor>
  <xdr:twoCellAnchor editAs="oneCell">
    <xdr:from>
      <xdr:col>11</xdr:col>
      <xdr:colOff>309562</xdr:colOff>
      <xdr:row>27</xdr:row>
      <xdr:rowOff>71438</xdr:rowOff>
    </xdr:from>
    <xdr:to>
      <xdr:col>11</xdr:col>
      <xdr:colOff>2738436</xdr:colOff>
      <xdr:row>27</xdr:row>
      <xdr:rowOff>2143125</xdr:rowOff>
    </xdr:to>
    <xdr:pic>
      <xdr:nvPicPr>
        <xdr:cNvPr id="41" name="Picture 7">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24860250" y="85677376"/>
          <a:ext cx="2428874" cy="2071687"/>
        </a:xfrm>
        <a:prstGeom prst="rect">
          <a:avLst/>
        </a:prstGeom>
        <a:noFill/>
      </xdr:spPr>
    </xdr:pic>
    <xdr:clientData/>
  </xdr:twoCellAnchor>
  <xdr:twoCellAnchor editAs="oneCell">
    <xdr:from>
      <xdr:col>11</xdr:col>
      <xdr:colOff>357187</xdr:colOff>
      <xdr:row>28</xdr:row>
      <xdr:rowOff>95250</xdr:rowOff>
    </xdr:from>
    <xdr:to>
      <xdr:col>11</xdr:col>
      <xdr:colOff>2557327</xdr:colOff>
      <xdr:row>28</xdr:row>
      <xdr:rowOff>2027081</xdr:rowOff>
    </xdr:to>
    <xdr:pic>
      <xdr:nvPicPr>
        <xdr:cNvPr id="42" name="Рисунок 41">
          <a:extLst>
            <a:ext uri="{FF2B5EF4-FFF2-40B4-BE49-F238E27FC236}">
              <a16:creationId xmlns:a16="http://schemas.microsoft.com/office/drawing/2014/main" id="{00000000-0008-0000-0100-00002A000000}"/>
            </a:ext>
          </a:extLst>
        </xdr:cNvPr>
        <xdr:cNvPicPr/>
      </xdr:nvPicPr>
      <xdr:blipFill rotWithShape="1">
        <a:blip xmlns:r="http://schemas.openxmlformats.org/officeDocument/2006/relationships" r:embed="rId24">
          <a:extLst>
            <a:ext uri="{28A0092B-C50C-407E-A947-70E740481C1C}">
              <a14:useLocalDpi xmlns:a14="http://schemas.microsoft.com/office/drawing/2010/main" val="0"/>
            </a:ext>
          </a:extLst>
        </a:blip>
        <a:srcRect l="20892" t="24614" r="19854" b="26734"/>
        <a:stretch/>
      </xdr:blipFill>
      <xdr:spPr>
        <a:xfrm>
          <a:off x="24907875" y="87963375"/>
          <a:ext cx="2200140" cy="1931831"/>
        </a:xfrm>
        <a:prstGeom prst="rect">
          <a:avLst/>
        </a:prstGeom>
      </xdr:spPr>
    </xdr:pic>
    <xdr:clientData/>
  </xdr:twoCellAnchor>
  <xdr:twoCellAnchor editAs="oneCell">
    <xdr:from>
      <xdr:col>11</xdr:col>
      <xdr:colOff>214312</xdr:colOff>
      <xdr:row>29</xdr:row>
      <xdr:rowOff>0</xdr:rowOff>
    </xdr:from>
    <xdr:to>
      <xdr:col>11</xdr:col>
      <xdr:colOff>2521776</xdr:colOff>
      <xdr:row>29</xdr:row>
      <xdr:rowOff>1797677</xdr:rowOff>
    </xdr:to>
    <xdr:pic>
      <xdr:nvPicPr>
        <xdr:cNvPr id="49" name="Рисунок 48" descr="https://s-pricepom.ru/image/cache/catalog/wyatboat/wyatboat-370/wyatboat-370%282%29-800x600.jpg">
          <a:extLst>
            <a:ext uri="{FF2B5EF4-FFF2-40B4-BE49-F238E27FC236}">
              <a16:creationId xmlns:a16="http://schemas.microsoft.com/office/drawing/2014/main" id="{00000000-0008-0000-0100-000031000000}"/>
            </a:ext>
          </a:extLst>
        </xdr:cNvPr>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t="5229" b="7189"/>
        <a:stretch/>
      </xdr:blipFill>
      <xdr:spPr bwMode="auto">
        <a:xfrm>
          <a:off x="24765000" y="103846313"/>
          <a:ext cx="2307464" cy="1797677"/>
        </a:xfrm>
        <a:prstGeom prst="rect">
          <a:avLst/>
        </a:prstGeom>
        <a:noFill/>
        <a:ln>
          <a:noFill/>
        </a:ln>
      </xdr:spPr>
    </xdr:pic>
    <xdr:clientData/>
  </xdr:twoCellAnchor>
  <xdr:twoCellAnchor editAs="oneCell">
    <xdr:from>
      <xdr:col>11</xdr:col>
      <xdr:colOff>285750</xdr:colOff>
      <xdr:row>31</xdr:row>
      <xdr:rowOff>523874</xdr:rowOff>
    </xdr:from>
    <xdr:to>
      <xdr:col>11</xdr:col>
      <xdr:colOff>2504440</xdr:colOff>
      <xdr:row>31</xdr:row>
      <xdr:rowOff>2500311</xdr:rowOff>
    </xdr:to>
    <xdr:pic>
      <xdr:nvPicPr>
        <xdr:cNvPr id="52" name="Рисунок 51" descr="Car Jump Starter Power Bank HQ-Tech High-Power 39800mAh Blue">
          <a:extLst>
            <a:ext uri="{FF2B5EF4-FFF2-40B4-BE49-F238E27FC236}">
              <a16:creationId xmlns:a16="http://schemas.microsoft.com/office/drawing/2014/main" id="{00000000-0008-0000-0100-000034000000}"/>
            </a:ext>
          </a:extLst>
        </xdr:cNvPr>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4836438" y="118895812"/>
          <a:ext cx="2218690" cy="1976437"/>
        </a:xfrm>
        <a:prstGeom prst="rect">
          <a:avLst/>
        </a:prstGeom>
        <a:noFill/>
        <a:ln>
          <a:noFill/>
        </a:ln>
      </xdr:spPr>
    </xdr:pic>
    <xdr:clientData/>
  </xdr:twoCellAnchor>
  <xdr:twoCellAnchor editAs="oneCell">
    <xdr:from>
      <xdr:col>11</xdr:col>
      <xdr:colOff>588818</xdr:colOff>
      <xdr:row>32</xdr:row>
      <xdr:rowOff>225137</xdr:rowOff>
    </xdr:from>
    <xdr:to>
      <xdr:col>11</xdr:col>
      <xdr:colOff>1984248</xdr:colOff>
      <xdr:row>32</xdr:row>
      <xdr:rowOff>1810616</xdr:rowOff>
    </xdr:to>
    <xdr:pic>
      <xdr:nvPicPr>
        <xdr:cNvPr id="53" name="Рисунок 87" descr="Picture background">
          <a:extLst>
            <a:ext uri="{FF2B5EF4-FFF2-40B4-BE49-F238E27FC236}">
              <a16:creationId xmlns:a16="http://schemas.microsoft.com/office/drawing/2014/main" id="{0800EA94-24BB-4F41-AF12-521FF3AB6D29}"/>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25146000" y="121885364"/>
          <a:ext cx="1395430" cy="1403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79376</xdr:colOff>
      <xdr:row>6</xdr:row>
      <xdr:rowOff>165824</xdr:rowOff>
    </xdr:from>
    <xdr:to>
      <xdr:col>11</xdr:col>
      <xdr:colOff>2873376</xdr:colOff>
      <xdr:row>6</xdr:row>
      <xdr:rowOff>2260599</xdr:rowOff>
    </xdr:to>
    <xdr:pic>
      <xdr:nvPicPr>
        <xdr:cNvPr id="57" name="Рисунок 56">
          <a:extLst>
            <a:ext uri="{FF2B5EF4-FFF2-40B4-BE49-F238E27FC236}">
              <a16:creationId xmlns:a16="http://schemas.microsoft.com/office/drawing/2014/main" id="{7B10646C-4C83-478B-BD31-001119B7A105}"/>
            </a:ext>
          </a:extLst>
        </xdr:cNvPr>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24638001" y="21930449"/>
          <a:ext cx="2794000" cy="2094775"/>
        </a:xfrm>
        <a:prstGeom prst="rect">
          <a:avLst/>
        </a:prstGeom>
        <a:noFill/>
        <a:ln>
          <a:noFill/>
        </a:ln>
      </xdr:spPr>
    </xdr:pic>
    <xdr:clientData/>
  </xdr:twoCellAnchor>
  <xdr:twoCellAnchor editAs="oneCell">
    <xdr:from>
      <xdr:col>11</xdr:col>
      <xdr:colOff>228600</xdr:colOff>
      <xdr:row>26</xdr:row>
      <xdr:rowOff>190500</xdr:rowOff>
    </xdr:from>
    <xdr:to>
      <xdr:col>11</xdr:col>
      <xdr:colOff>2344420</xdr:colOff>
      <xdr:row>26</xdr:row>
      <xdr:rowOff>1984375</xdr:rowOff>
    </xdr:to>
    <xdr:pic>
      <xdr:nvPicPr>
        <xdr:cNvPr id="60" name="Рисунок 59">
          <a:extLst>
            <a:ext uri="{FF2B5EF4-FFF2-40B4-BE49-F238E27FC236}">
              <a16:creationId xmlns:a16="http://schemas.microsoft.com/office/drawing/2014/main" id="{A988A0A3-48D3-46CE-88DD-3AF84E496CEF}"/>
            </a:ext>
          </a:extLst>
        </xdr:cNvPr>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24841200" y="81648300"/>
          <a:ext cx="2115820" cy="1793875"/>
        </a:xfrm>
        <a:prstGeom prst="rect">
          <a:avLst/>
        </a:prstGeom>
        <a:noFill/>
        <a:ln>
          <a:noFill/>
        </a:ln>
      </xdr:spPr>
    </xdr:pic>
    <xdr:clientData/>
  </xdr:twoCellAnchor>
</xdr:wsDr>
</file>

<file path=xl/theme/theme1.xml><?xml version="1.0" encoding="utf-8"?>
<a:theme xmlns:a="http://schemas.openxmlformats.org/drawingml/2006/main" name="Базис">
  <a:themeElements>
    <a:clrScheme name="Серая">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Базис">
      <a:maj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orbel" panose="020B0503020204020204"/>
        <a:ea typeface=""/>
        <a:cs typeface=""/>
        <a:font script="Jpan" typeface="ＭＳ ゴシック"/>
        <a:font script="Hang" typeface="맑은 고딕"/>
        <a:font script="Hans" typeface="宋体"/>
        <a:font script="Hant" typeface="新細明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Базис">
      <a:fillStyleLst>
        <a:solidFill>
          <a:schemeClr val="phClr"/>
        </a:solidFill>
        <a:solidFill>
          <a:schemeClr val="phClr">
            <a:tint val="55000"/>
            <a:satMod val="130000"/>
          </a:schemeClr>
        </a:solidFill>
        <a:gradFill rotWithShape="1">
          <a:gsLst>
            <a:gs pos="0">
              <a:schemeClr val="phClr"/>
            </a:gs>
            <a:gs pos="90000">
              <a:schemeClr val="phClr">
                <a:shade val="100000"/>
                <a:satMod val="105000"/>
              </a:schemeClr>
            </a:gs>
            <a:gs pos="100000">
              <a:schemeClr val="phClr">
                <a:shade val="80000"/>
                <a:satMod val="120000"/>
              </a:schemeClr>
            </a:gs>
          </a:gsLst>
          <a:path path="circle">
            <a:fillToRect l="100000" t="100000" r="100000" b="100000"/>
          </a:path>
        </a:gradFill>
      </a:fillStyleLst>
      <a:lnStyleLst>
        <a:ln w="10000" cap="flat" cmpd="sng" algn="ctr">
          <a:solidFill>
            <a:schemeClr val="phClr"/>
          </a:solidFill>
          <a:prstDash val="solid"/>
        </a:ln>
        <a:ln w="19050" cap="flat" cmpd="sng" algn="ctr">
          <a:solidFill>
            <a:schemeClr val="phClr"/>
          </a:solidFill>
          <a:prstDash val="solid"/>
        </a:ln>
        <a:ln w="53975" cap="flat" cmpd="dbl"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38100" dist="25400" dir="5400000" rotWithShape="0">
              <a:srgbClr val="000000">
                <a:alpha val="45000"/>
              </a:srgbClr>
            </a:outerShdw>
          </a:effectLst>
          <a:scene3d>
            <a:camera prst="orthographicFront">
              <a:rot lat="0" lon="0" rev="0"/>
            </a:camera>
            <a:lightRig rig="brightRoom" dir="t"/>
          </a:scene3d>
          <a:sp3d extrusionH="12700" contourW="25400" prstMaterial="flat">
            <a:bevelT w="63500" h="152400" prst="angle"/>
            <a:contourClr>
              <a:schemeClr val="phClr">
                <a:shade val="27000"/>
                <a:satMod val="120000"/>
              </a:schemeClr>
            </a:contourClr>
          </a:sp3d>
        </a:effectStyle>
      </a:effectStyleLst>
      <a:bgFillStyleLst>
        <a:solidFill>
          <a:schemeClr val="phClr"/>
        </a:solidFill>
        <a:solidFill>
          <a:schemeClr val="phClr">
            <a:tint val="95000"/>
            <a:shade val="95000"/>
            <a:satMod val="140000"/>
          </a:schemeClr>
        </a:solidFill>
        <a:solidFill>
          <a:schemeClr val="phClr">
            <a:tint val="90000"/>
            <a:shade val="85000"/>
            <a:satMod val="160000"/>
            <a:lumMod val="110000"/>
          </a:schemeClr>
        </a:solidFill>
      </a:bgFillStyleLst>
    </a:fmtScheme>
  </a:themeElements>
  <a:objectDefaults/>
  <a:extraClrSchemeLst/>
  <a:extLst>
    <a:ext uri="{05A4C25C-085E-4340-85A3-A5531E510DB2}">
      <thm15:themeFamily xmlns:thm15="http://schemas.microsoft.com/office/thememl/2012/main" name="Basis" id="{5665723A-49BA-4B57-8411-A56F8F207965}" vid="{90E45F77-AEFC-46EF-A7C1-5B338C297B0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8"/>
  <sheetViews>
    <sheetView tabSelected="1" zoomScale="70" zoomScaleNormal="70" zoomScalePageLayoutView="80" workbookViewId="0">
      <selection activeCell="E31" sqref="E31"/>
    </sheetView>
  </sheetViews>
  <sheetFormatPr defaultRowHeight="26.25" customHeight="1" x14ac:dyDescent="0.3"/>
  <cols>
    <col min="1" max="1" width="16.5703125" style="3" customWidth="1"/>
    <col min="2" max="2" width="29" style="3" customWidth="1"/>
    <col min="3" max="3" width="22" style="4" customWidth="1"/>
    <col min="4" max="4" width="187.5703125" style="28" customWidth="1"/>
    <col min="5" max="6" width="12.5703125" style="6" customWidth="1"/>
    <col min="7" max="7" width="13.7109375" style="6" customWidth="1"/>
    <col min="8" max="8" width="21.5703125" style="6" customWidth="1"/>
    <col min="9" max="9" width="14.85546875" style="5" customWidth="1"/>
    <col min="10" max="10" width="12.5703125" style="6" customWidth="1"/>
    <col min="11" max="11" width="28" style="6" customWidth="1"/>
    <col min="12" max="12" width="41.5703125" style="1" customWidth="1"/>
    <col min="13" max="13" width="10.5703125" style="1" bestFit="1" customWidth="1"/>
    <col min="14" max="14" width="12.5703125" style="1" bestFit="1" customWidth="1"/>
    <col min="15" max="16384" width="9.140625" style="1"/>
  </cols>
  <sheetData>
    <row r="1" spans="1:12" ht="26.25" customHeight="1" x14ac:dyDescent="0.25">
      <c r="A1" s="46" t="s">
        <v>4</v>
      </c>
      <c r="B1" s="44"/>
      <c r="C1" s="44"/>
      <c r="D1" s="44"/>
      <c r="E1" s="44"/>
      <c r="F1" s="44"/>
      <c r="G1" s="44"/>
      <c r="H1" s="44"/>
      <c r="I1" s="44"/>
      <c r="J1" s="44"/>
      <c r="K1" s="44"/>
      <c r="L1" s="45"/>
    </row>
    <row r="2" spans="1:12" ht="26.25" customHeight="1" x14ac:dyDescent="0.25">
      <c r="A2" s="46" t="s">
        <v>5</v>
      </c>
      <c r="B2" s="44"/>
      <c r="C2" s="44"/>
      <c r="D2" s="44"/>
      <c r="E2" s="44"/>
      <c r="F2" s="44"/>
      <c r="G2" s="44"/>
      <c r="H2" s="44"/>
      <c r="I2" s="44"/>
      <c r="J2" s="44"/>
      <c r="K2" s="44"/>
      <c r="L2" s="45"/>
    </row>
    <row r="3" spans="1:12" ht="26.25" customHeight="1" x14ac:dyDescent="0.25">
      <c r="A3" s="56" t="s">
        <v>3</v>
      </c>
      <c r="B3" s="56" t="s">
        <v>13</v>
      </c>
      <c r="C3" s="58" t="s">
        <v>6</v>
      </c>
      <c r="D3" s="58" t="s">
        <v>7</v>
      </c>
      <c r="E3" s="50" t="s">
        <v>1</v>
      </c>
      <c r="F3" s="52" t="s">
        <v>2</v>
      </c>
      <c r="G3" s="53" t="s">
        <v>8</v>
      </c>
      <c r="H3" s="55" t="s">
        <v>9</v>
      </c>
      <c r="I3" s="49" t="s">
        <v>0</v>
      </c>
      <c r="J3" s="49"/>
      <c r="K3" s="49"/>
      <c r="L3" s="47" t="s">
        <v>27</v>
      </c>
    </row>
    <row r="4" spans="1:12" ht="40.5" customHeight="1" x14ac:dyDescent="0.25">
      <c r="A4" s="57"/>
      <c r="B4" s="57"/>
      <c r="C4" s="59"/>
      <c r="D4" s="60"/>
      <c r="E4" s="51"/>
      <c r="F4" s="50"/>
      <c r="G4" s="54"/>
      <c r="H4" s="53"/>
      <c r="I4" s="41" t="s">
        <v>10</v>
      </c>
      <c r="J4" s="41" t="s">
        <v>11</v>
      </c>
      <c r="K4" s="41" t="s">
        <v>12</v>
      </c>
      <c r="L4" s="48"/>
    </row>
    <row r="5" spans="1:12" s="29" customFormat="1" ht="104.25" customHeight="1" x14ac:dyDescent="0.25">
      <c r="A5" s="13">
        <v>1</v>
      </c>
      <c r="B5" s="42" t="s">
        <v>133</v>
      </c>
      <c r="C5" s="30" t="s">
        <v>68</v>
      </c>
      <c r="D5" s="31" t="s">
        <v>167</v>
      </c>
      <c r="E5" s="14">
        <v>3</v>
      </c>
      <c r="F5" s="13" t="s">
        <v>31</v>
      </c>
      <c r="G5" s="14">
        <v>1400000</v>
      </c>
      <c r="H5" s="14">
        <f>E5*G5</f>
        <v>4200000</v>
      </c>
      <c r="I5" s="34" t="s">
        <v>66</v>
      </c>
      <c r="J5" s="32">
        <v>3</v>
      </c>
      <c r="K5" s="34" t="s">
        <v>29</v>
      </c>
      <c r="L5" s="33"/>
    </row>
    <row r="6" spans="1:12" s="7" customFormat="1" ht="205.5" customHeight="1" x14ac:dyDescent="0.25">
      <c r="A6" s="13">
        <v>2</v>
      </c>
      <c r="B6" s="40" t="s">
        <v>134</v>
      </c>
      <c r="C6" s="41" t="s">
        <v>69</v>
      </c>
      <c r="D6" s="31" t="s">
        <v>191</v>
      </c>
      <c r="E6" s="14">
        <v>6</v>
      </c>
      <c r="F6" s="13" t="s">
        <v>31</v>
      </c>
      <c r="G6" s="14">
        <v>2000000</v>
      </c>
      <c r="H6" s="14">
        <f t="shared" ref="H6:H12" si="0">E6*G6</f>
        <v>12000000</v>
      </c>
      <c r="I6" s="34" t="s">
        <v>66</v>
      </c>
      <c r="J6" s="13">
        <v>6</v>
      </c>
      <c r="K6" s="34" t="s">
        <v>29</v>
      </c>
      <c r="L6" s="13"/>
    </row>
    <row r="7" spans="1:12" s="7" customFormat="1" ht="290.25" customHeight="1" x14ac:dyDescent="0.25">
      <c r="A7" s="13">
        <v>3</v>
      </c>
      <c r="B7" s="40" t="s">
        <v>135</v>
      </c>
      <c r="C7" s="35" t="s">
        <v>70</v>
      </c>
      <c r="D7" s="31" t="s">
        <v>168</v>
      </c>
      <c r="E7" s="13">
        <v>2</v>
      </c>
      <c r="F7" s="15" t="s">
        <v>31</v>
      </c>
      <c r="G7" s="13">
        <v>5000000</v>
      </c>
      <c r="H7" s="15">
        <f t="shared" si="0"/>
        <v>10000000</v>
      </c>
      <c r="I7" s="34" t="s">
        <v>66</v>
      </c>
      <c r="J7" s="36">
        <v>2</v>
      </c>
      <c r="K7" s="34" t="s">
        <v>29</v>
      </c>
      <c r="L7" s="13"/>
    </row>
    <row r="8" spans="1:12" s="7" customFormat="1" ht="270.75" customHeight="1" x14ac:dyDescent="0.25">
      <c r="A8" s="13">
        <v>4</v>
      </c>
      <c r="B8" s="40" t="s">
        <v>208</v>
      </c>
      <c r="C8" s="35" t="s">
        <v>34</v>
      </c>
      <c r="D8" s="31" t="s">
        <v>169</v>
      </c>
      <c r="E8" s="13">
        <v>1</v>
      </c>
      <c r="F8" s="15" t="s">
        <v>31</v>
      </c>
      <c r="G8" s="13">
        <v>6000000</v>
      </c>
      <c r="H8" s="15">
        <f>E8*G8</f>
        <v>6000000</v>
      </c>
      <c r="I8" s="34" t="s">
        <v>66</v>
      </c>
      <c r="J8" s="36">
        <v>1</v>
      </c>
      <c r="K8" s="34" t="s">
        <v>29</v>
      </c>
      <c r="L8" s="13"/>
    </row>
    <row r="9" spans="1:12" s="7" customFormat="1" ht="163.5" customHeight="1" x14ac:dyDescent="0.25">
      <c r="A9" s="13">
        <v>5</v>
      </c>
      <c r="B9" s="13" t="s">
        <v>136</v>
      </c>
      <c r="C9" s="35" t="s">
        <v>37</v>
      </c>
      <c r="D9" s="31" t="s">
        <v>165</v>
      </c>
      <c r="E9" s="13">
        <v>2</v>
      </c>
      <c r="F9" s="15" t="s">
        <v>32</v>
      </c>
      <c r="G9" s="13">
        <v>800000</v>
      </c>
      <c r="H9" s="15">
        <f>E9*G9</f>
        <v>1600000</v>
      </c>
      <c r="I9" s="34" t="s">
        <v>66</v>
      </c>
      <c r="J9" s="36">
        <v>2</v>
      </c>
      <c r="K9" s="34" t="s">
        <v>29</v>
      </c>
      <c r="L9" s="13"/>
    </row>
    <row r="10" spans="1:12" s="7" customFormat="1" ht="122.25" customHeight="1" x14ac:dyDescent="0.25">
      <c r="A10" s="13">
        <v>6</v>
      </c>
      <c r="B10" s="40" t="s">
        <v>137</v>
      </c>
      <c r="C10" s="35" t="s">
        <v>35</v>
      </c>
      <c r="D10" s="31" t="s">
        <v>170</v>
      </c>
      <c r="E10" s="13">
        <v>20</v>
      </c>
      <c r="F10" s="15" t="s">
        <v>31</v>
      </c>
      <c r="G10" s="13">
        <v>175000</v>
      </c>
      <c r="H10" s="15">
        <f t="shared" si="0"/>
        <v>3500000</v>
      </c>
      <c r="I10" s="34" t="s">
        <v>66</v>
      </c>
      <c r="J10" s="36">
        <v>20</v>
      </c>
      <c r="K10" s="34" t="s">
        <v>29</v>
      </c>
      <c r="L10" s="13"/>
    </row>
    <row r="11" spans="1:12" s="7" customFormat="1" ht="165" x14ac:dyDescent="0.25">
      <c r="A11" s="13">
        <v>7</v>
      </c>
      <c r="B11" s="40" t="s">
        <v>138</v>
      </c>
      <c r="C11" s="35" t="s">
        <v>71</v>
      </c>
      <c r="D11" s="31" t="s">
        <v>72</v>
      </c>
      <c r="E11" s="13">
        <v>12</v>
      </c>
      <c r="F11" s="15" t="s">
        <v>31</v>
      </c>
      <c r="G11" s="13">
        <v>850000</v>
      </c>
      <c r="H11" s="15">
        <f t="shared" si="0"/>
        <v>10200000</v>
      </c>
      <c r="I11" s="34" t="s">
        <v>66</v>
      </c>
      <c r="J11" s="36">
        <v>12</v>
      </c>
      <c r="K11" s="34" t="s">
        <v>29</v>
      </c>
      <c r="L11" s="13"/>
    </row>
    <row r="12" spans="1:12" s="7" customFormat="1" ht="103.5" customHeight="1" x14ac:dyDescent="0.25">
      <c r="A12" s="13">
        <v>8</v>
      </c>
      <c r="B12" s="40" t="s">
        <v>139</v>
      </c>
      <c r="C12" s="35" t="s">
        <v>36</v>
      </c>
      <c r="D12" s="31" t="s">
        <v>73</v>
      </c>
      <c r="E12" s="13">
        <v>12</v>
      </c>
      <c r="F12" s="15" t="s">
        <v>31</v>
      </c>
      <c r="G12" s="13">
        <v>100000</v>
      </c>
      <c r="H12" s="15">
        <f t="shared" si="0"/>
        <v>1200000</v>
      </c>
      <c r="I12" s="34" t="s">
        <v>66</v>
      </c>
      <c r="J12" s="36">
        <v>12</v>
      </c>
      <c r="K12" s="34" t="s">
        <v>29</v>
      </c>
      <c r="L12" s="13"/>
    </row>
    <row r="13" spans="1:12" s="7" customFormat="1" ht="252.75" customHeight="1" x14ac:dyDescent="0.25">
      <c r="A13" s="13">
        <v>9</v>
      </c>
      <c r="B13" s="40" t="s">
        <v>140</v>
      </c>
      <c r="C13" s="41" t="s">
        <v>74</v>
      </c>
      <c r="D13" s="31" t="s">
        <v>166</v>
      </c>
      <c r="E13" s="14">
        <v>29</v>
      </c>
      <c r="F13" s="13" t="s">
        <v>31</v>
      </c>
      <c r="G13" s="14">
        <v>120000</v>
      </c>
      <c r="H13" s="14">
        <f t="shared" ref="H13:H29" si="1">E13*G13</f>
        <v>3480000</v>
      </c>
      <c r="I13" s="34" t="s">
        <v>66</v>
      </c>
      <c r="J13" s="14">
        <v>29</v>
      </c>
      <c r="K13" s="34" t="s">
        <v>29</v>
      </c>
      <c r="L13" s="13"/>
    </row>
    <row r="14" spans="1:12" s="7" customFormat="1" ht="84.75" customHeight="1" x14ac:dyDescent="0.25">
      <c r="A14" s="13">
        <v>10</v>
      </c>
      <c r="B14" s="40" t="s">
        <v>141</v>
      </c>
      <c r="C14" s="35" t="s">
        <v>38</v>
      </c>
      <c r="D14" s="31" t="s">
        <v>161</v>
      </c>
      <c r="E14" s="13">
        <v>4</v>
      </c>
      <c r="F14" s="15" t="s">
        <v>31</v>
      </c>
      <c r="G14" s="13">
        <v>200000</v>
      </c>
      <c r="H14" s="15">
        <f t="shared" si="1"/>
        <v>800000</v>
      </c>
      <c r="I14" s="34" t="s">
        <v>66</v>
      </c>
      <c r="J14" s="36">
        <v>4</v>
      </c>
      <c r="K14" s="34" t="s">
        <v>29</v>
      </c>
      <c r="L14" s="13"/>
    </row>
    <row r="15" spans="1:12" s="7" customFormat="1" ht="201.75" customHeight="1" x14ac:dyDescent="0.25">
      <c r="A15" s="13">
        <v>11</v>
      </c>
      <c r="B15" s="40" t="s">
        <v>142</v>
      </c>
      <c r="C15" s="35" t="s">
        <v>39</v>
      </c>
      <c r="D15" s="38" t="s">
        <v>171</v>
      </c>
      <c r="E15" s="13">
        <v>4</v>
      </c>
      <c r="F15" s="15" t="s">
        <v>31</v>
      </c>
      <c r="G15" s="13">
        <v>750000</v>
      </c>
      <c r="H15" s="15">
        <f t="shared" si="1"/>
        <v>3000000</v>
      </c>
      <c r="I15" s="34" t="s">
        <v>66</v>
      </c>
      <c r="J15" s="36">
        <v>4</v>
      </c>
      <c r="K15" s="34" t="s">
        <v>29</v>
      </c>
      <c r="L15" s="13"/>
    </row>
    <row r="16" spans="1:12" s="7" customFormat="1" ht="214.5" x14ac:dyDescent="0.25">
      <c r="A16" s="13">
        <v>12</v>
      </c>
      <c r="B16" s="40" t="s">
        <v>143</v>
      </c>
      <c r="C16" s="35" t="s">
        <v>40</v>
      </c>
      <c r="D16" s="31" t="s">
        <v>172</v>
      </c>
      <c r="E16" s="13">
        <v>4</v>
      </c>
      <c r="F16" s="15" t="s">
        <v>31</v>
      </c>
      <c r="G16" s="13">
        <v>30000</v>
      </c>
      <c r="H16" s="15">
        <f t="shared" si="1"/>
        <v>120000</v>
      </c>
      <c r="I16" s="34" t="s">
        <v>66</v>
      </c>
      <c r="J16" s="36">
        <v>4</v>
      </c>
      <c r="K16" s="34" t="s">
        <v>29</v>
      </c>
      <c r="L16" s="13"/>
    </row>
    <row r="17" spans="1:12" s="7" customFormat="1" ht="198" x14ac:dyDescent="0.25">
      <c r="A17" s="13">
        <v>13</v>
      </c>
      <c r="B17" s="40" t="s">
        <v>144</v>
      </c>
      <c r="C17" s="39" t="s">
        <v>173</v>
      </c>
      <c r="D17" s="31" t="s">
        <v>198</v>
      </c>
      <c r="E17" s="13">
        <v>4</v>
      </c>
      <c r="F17" s="15" t="s">
        <v>31</v>
      </c>
      <c r="G17" s="13">
        <v>300000</v>
      </c>
      <c r="H17" s="15">
        <f t="shared" si="1"/>
        <v>1200000</v>
      </c>
      <c r="I17" s="34" t="s">
        <v>66</v>
      </c>
      <c r="J17" s="36">
        <v>4</v>
      </c>
      <c r="K17" s="34" t="s">
        <v>29</v>
      </c>
      <c r="L17" s="13"/>
    </row>
    <row r="18" spans="1:12" s="7" customFormat="1" ht="231" x14ac:dyDescent="0.25">
      <c r="A18" s="13">
        <v>14</v>
      </c>
      <c r="B18" s="40" t="s">
        <v>145</v>
      </c>
      <c r="C18" s="35" t="s">
        <v>41</v>
      </c>
      <c r="D18" s="31" t="s">
        <v>174</v>
      </c>
      <c r="E18" s="13">
        <v>4</v>
      </c>
      <c r="F18" s="15" t="s">
        <v>31</v>
      </c>
      <c r="G18" s="13">
        <v>50000</v>
      </c>
      <c r="H18" s="15">
        <f t="shared" si="1"/>
        <v>200000</v>
      </c>
      <c r="I18" s="34" t="s">
        <v>66</v>
      </c>
      <c r="J18" s="36">
        <v>4</v>
      </c>
      <c r="K18" s="34" t="s">
        <v>29</v>
      </c>
      <c r="L18" s="13"/>
    </row>
    <row r="19" spans="1:12" s="7" customFormat="1" ht="198" x14ac:dyDescent="0.25">
      <c r="A19" s="13">
        <v>15</v>
      </c>
      <c r="B19" s="40" t="s">
        <v>146</v>
      </c>
      <c r="C19" s="35" t="s">
        <v>42</v>
      </c>
      <c r="D19" s="31" t="s">
        <v>175</v>
      </c>
      <c r="E19" s="13">
        <v>4</v>
      </c>
      <c r="F19" s="15" t="s">
        <v>31</v>
      </c>
      <c r="G19" s="13">
        <v>80000</v>
      </c>
      <c r="H19" s="15">
        <f t="shared" si="1"/>
        <v>320000</v>
      </c>
      <c r="I19" s="34" t="s">
        <v>66</v>
      </c>
      <c r="J19" s="36">
        <v>4</v>
      </c>
      <c r="K19" s="34" t="s">
        <v>29</v>
      </c>
      <c r="L19" s="13"/>
    </row>
    <row r="20" spans="1:12" s="7" customFormat="1" ht="280.5" x14ac:dyDescent="0.25">
      <c r="A20" s="13">
        <v>16</v>
      </c>
      <c r="B20" s="40" t="s">
        <v>147</v>
      </c>
      <c r="C20" s="35" t="s">
        <v>43</v>
      </c>
      <c r="D20" s="38" t="s">
        <v>176</v>
      </c>
      <c r="E20" s="13">
        <v>4</v>
      </c>
      <c r="F20" s="15" t="s">
        <v>31</v>
      </c>
      <c r="G20" s="13">
        <v>750000</v>
      </c>
      <c r="H20" s="15">
        <f t="shared" si="1"/>
        <v>3000000</v>
      </c>
      <c r="I20" s="34" t="s">
        <v>66</v>
      </c>
      <c r="J20" s="36">
        <v>4</v>
      </c>
      <c r="K20" s="34" t="s">
        <v>29</v>
      </c>
      <c r="L20" s="13"/>
    </row>
    <row r="21" spans="1:12" s="7" customFormat="1" ht="146.25" customHeight="1" x14ac:dyDescent="0.25">
      <c r="A21" s="13">
        <v>17</v>
      </c>
      <c r="B21" s="40" t="s">
        <v>148</v>
      </c>
      <c r="C21" s="35" t="s">
        <v>75</v>
      </c>
      <c r="D21" s="31" t="s">
        <v>177</v>
      </c>
      <c r="E21" s="13">
        <v>45</v>
      </c>
      <c r="F21" s="15" t="s">
        <v>32</v>
      </c>
      <c r="G21" s="13">
        <v>10000</v>
      </c>
      <c r="H21" s="15">
        <f t="shared" si="1"/>
        <v>450000</v>
      </c>
      <c r="I21" s="34" t="s">
        <v>66</v>
      </c>
      <c r="J21" s="36">
        <v>45</v>
      </c>
      <c r="K21" s="34" t="s">
        <v>29</v>
      </c>
      <c r="L21" s="13"/>
    </row>
    <row r="22" spans="1:12" s="7" customFormat="1" ht="177" customHeight="1" x14ac:dyDescent="0.25">
      <c r="A22" s="13">
        <v>18</v>
      </c>
      <c r="B22" s="40" t="s">
        <v>149</v>
      </c>
      <c r="C22" s="35" t="s">
        <v>44</v>
      </c>
      <c r="D22" s="31" t="s">
        <v>178</v>
      </c>
      <c r="E22" s="13">
        <v>8</v>
      </c>
      <c r="F22" s="15" t="s">
        <v>31</v>
      </c>
      <c r="G22" s="13">
        <v>170000</v>
      </c>
      <c r="H22" s="15">
        <f t="shared" si="1"/>
        <v>1360000</v>
      </c>
      <c r="I22" s="34" t="s">
        <v>66</v>
      </c>
      <c r="J22" s="36">
        <v>8</v>
      </c>
      <c r="K22" s="34" t="s">
        <v>29</v>
      </c>
      <c r="L22" s="13"/>
    </row>
    <row r="23" spans="1:12" s="7" customFormat="1" ht="99" x14ac:dyDescent="0.25">
      <c r="A23" s="13">
        <v>19</v>
      </c>
      <c r="B23" s="40" t="s">
        <v>150</v>
      </c>
      <c r="C23" s="35" t="s">
        <v>45</v>
      </c>
      <c r="D23" s="31" t="s">
        <v>179</v>
      </c>
      <c r="E23" s="13">
        <v>8</v>
      </c>
      <c r="F23" s="15" t="s">
        <v>31</v>
      </c>
      <c r="G23" s="13">
        <v>35000</v>
      </c>
      <c r="H23" s="15">
        <f t="shared" si="1"/>
        <v>280000</v>
      </c>
      <c r="I23" s="34" t="s">
        <v>66</v>
      </c>
      <c r="J23" s="36">
        <v>8</v>
      </c>
      <c r="K23" s="34" t="s">
        <v>29</v>
      </c>
      <c r="L23" s="13"/>
    </row>
    <row r="24" spans="1:12" s="7" customFormat="1" ht="115.5" x14ac:dyDescent="0.25">
      <c r="A24" s="13">
        <v>20</v>
      </c>
      <c r="B24" s="40" t="s">
        <v>151</v>
      </c>
      <c r="C24" s="35" t="s">
        <v>46</v>
      </c>
      <c r="D24" s="38" t="s">
        <v>180</v>
      </c>
      <c r="E24" s="13">
        <v>8</v>
      </c>
      <c r="F24" s="15" t="s">
        <v>67</v>
      </c>
      <c r="G24" s="13">
        <v>50000</v>
      </c>
      <c r="H24" s="15">
        <f t="shared" si="1"/>
        <v>400000</v>
      </c>
      <c r="I24" s="34" t="s">
        <v>66</v>
      </c>
      <c r="J24" s="36">
        <v>8</v>
      </c>
      <c r="K24" s="34" t="s">
        <v>29</v>
      </c>
      <c r="L24" s="13"/>
    </row>
    <row r="25" spans="1:12" s="7" customFormat="1" ht="138.75" customHeight="1" x14ac:dyDescent="0.25">
      <c r="A25" s="13">
        <v>21</v>
      </c>
      <c r="B25" s="40" t="s">
        <v>152</v>
      </c>
      <c r="C25" s="35" t="s">
        <v>47</v>
      </c>
      <c r="D25" s="31" t="s">
        <v>163</v>
      </c>
      <c r="E25" s="13">
        <v>8</v>
      </c>
      <c r="F25" s="15" t="s">
        <v>31</v>
      </c>
      <c r="G25" s="13">
        <v>20000</v>
      </c>
      <c r="H25" s="15">
        <f t="shared" si="1"/>
        <v>160000</v>
      </c>
      <c r="I25" s="34" t="s">
        <v>66</v>
      </c>
      <c r="J25" s="36">
        <v>8</v>
      </c>
      <c r="K25" s="34" t="s">
        <v>29</v>
      </c>
      <c r="L25" s="13"/>
    </row>
    <row r="26" spans="1:12" s="7" customFormat="1" ht="125.25" customHeight="1" x14ac:dyDescent="0.25">
      <c r="A26" s="13">
        <v>22</v>
      </c>
      <c r="B26" s="40" t="s">
        <v>153</v>
      </c>
      <c r="C26" s="35" t="s">
        <v>48</v>
      </c>
      <c r="D26" s="31" t="s">
        <v>76</v>
      </c>
      <c r="E26" s="13">
        <v>8</v>
      </c>
      <c r="F26" s="15" t="s">
        <v>67</v>
      </c>
      <c r="G26" s="13">
        <v>35000</v>
      </c>
      <c r="H26" s="15">
        <f t="shared" si="1"/>
        <v>280000</v>
      </c>
      <c r="I26" s="34" t="s">
        <v>66</v>
      </c>
      <c r="J26" s="36">
        <v>8</v>
      </c>
      <c r="K26" s="34" t="s">
        <v>29</v>
      </c>
      <c r="L26" s="13"/>
    </row>
    <row r="27" spans="1:12" s="7" customFormat="1" ht="148.5" x14ac:dyDescent="0.25">
      <c r="A27" s="13">
        <v>23</v>
      </c>
      <c r="B27" s="40" t="s">
        <v>154</v>
      </c>
      <c r="C27" s="35" t="s">
        <v>49</v>
      </c>
      <c r="D27" s="31" t="s">
        <v>181</v>
      </c>
      <c r="E27" s="13">
        <v>8</v>
      </c>
      <c r="F27" s="15" t="s">
        <v>67</v>
      </c>
      <c r="G27" s="13">
        <v>40000</v>
      </c>
      <c r="H27" s="15">
        <f t="shared" si="1"/>
        <v>320000</v>
      </c>
      <c r="I27" s="34" t="s">
        <v>66</v>
      </c>
      <c r="J27" s="36">
        <v>8</v>
      </c>
      <c r="K27" s="34" t="s">
        <v>29</v>
      </c>
      <c r="L27" s="13"/>
    </row>
    <row r="28" spans="1:12" s="7" customFormat="1" ht="138" customHeight="1" x14ac:dyDescent="0.25">
      <c r="A28" s="13">
        <v>24</v>
      </c>
      <c r="B28" s="40" t="s">
        <v>155</v>
      </c>
      <c r="C28" s="35" t="s">
        <v>50</v>
      </c>
      <c r="D28" s="31" t="s">
        <v>182</v>
      </c>
      <c r="E28" s="13">
        <v>8</v>
      </c>
      <c r="F28" s="15" t="s">
        <v>31</v>
      </c>
      <c r="G28" s="13">
        <v>20000</v>
      </c>
      <c r="H28" s="15">
        <f t="shared" si="1"/>
        <v>160000</v>
      </c>
      <c r="I28" s="34" t="s">
        <v>66</v>
      </c>
      <c r="J28" s="36">
        <v>8</v>
      </c>
      <c r="K28" s="34" t="s">
        <v>29</v>
      </c>
      <c r="L28" s="13"/>
    </row>
    <row r="29" spans="1:12" s="7" customFormat="1" ht="152.25" customHeight="1" x14ac:dyDescent="0.25">
      <c r="A29" s="13">
        <v>25</v>
      </c>
      <c r="B29" s="40" t="s">
        <v>156</v>
      </c>
      <c r="C29" s="35" t="s">
        <v>51</v>
      </c>
      <c r="D29" s="31" t="s">
        <v>183</v>
      </c>
      <c r="E29" s="13">
        <v>8</v>
      </c>
      <c r="F29" s="15" t="s">
        <v>31</v>
      </c>
      <c r="G29" s="13">
        <v>25000</v>
      </c>
      <c r="H29" s="15">
        <f t="shared" si="1"/>
        <v>200000</v>
      </c>
      <c r="I29" s="34" t="s">
        <v>66</v>
      </c>
      <c r="J29" s="36">
        <v>8</v>
      </c>
      <c r="K29" s="34" t="s">
        <v>29</v>
      </c>
      <c r="L29" s="13"/>
    </row>
    <row r="30" spans="1:12" s="7" customFormat="1" ht="260.25" customHeight="1" x14ac:dyDescent="0.25">
      <c r="A30" s="13">
        <v>26</v>
      </c>
      <c r="B30" s="40" t="s">
        <v>160</v>
      </c>
      <c r="C30" s="41" t="s">
        <v>184</v>
      </c>
      <c r="D30" s="31" t="s">
        <v>185</v>
      </c>
      <c r="E30" s="14">
        <v>60</v>
      </c>
      <c r="F30" s="13" t="s">
        <v>31</v>
      </c>
      <c r="G30" s="14">
        <v>61440</v>
      </c>
      <c r="H30" s="14">
        <f t="shared" ref="H30" si="2">E30*G30</f>
        <v>3686400</v>
      </c>
      <c r="I30" s="34" t="s">
        <v>66</v>
      </c>
      <c r="J30" s="13">
        <v>60</v>
      </c>
      <c r="K30" s="34" t="s">
        <v>29</v>
      </c>
      <c r="L30" s="13"/>
    </row>
    <row r="31" spans="1:12" s="7" customFormat="1" ht="379.5" x14ac:dyDescent="0.25">
      <c r="A31" s="13">
        <v>27</v>
      </c>
      <c r="B31" s="40" t="s">
        <v>157</v>
      </c>
      <c r="C31" s="41" t="s">
        <v>62</v>
      </c>
      <c r="D31" s="31" t="s">
        <v>186</v>
      </c>
      <c r="E31" s="14">
        <v>14500</v>
      </c>
      <c r="F31" s="13" t="s">
        <v>63</v>
      </c>
      <c r="G31" s="14">
        <v>564</v>
      </c>
      <c r="H31" s="14">
        <f>E31*G31</f>
        <v>8178000</v>
      </c>
      <c r="I31" s="34" t="s">
        <v>66</v>
      </c>
      <c r="J31" s="13">
        <v>14500</v>
      </c>
      <c r="K31" s="34" t="s">
        <v>29</v>
      </c>
      <c r="L31" s="13"/>
    </row>
    <row r="32" spans="1:12" s="7" customFormat="1" ht="280.5" x14ac:dyDescent="0.25">
      <c r="A32" s="13">
        <v>28</v>
      </c>
      <c r="B32" s="40" t="s">
        <v>158</v>
      </c>
      <c r="C32" s="35" t="s">
        <v>77</v>
      </c>
      <c r="D32" s="31" t="s">
        <v>187</v>
      </c>
      <c r="E32" s="13">
        <v>66</v>
      </c>
      <c r="F32" s="15" t="s">
        <v>32</v>
      </c>
      <c r="G32" s="13">
        <v>40000</v>
      </c>
      <c r="H32" s="14">
        <f t="shared" ref="H32:H33" si="3">E32*G32</f>
        <v>2640000</v>
      </c>
      <c r="I32" s="34" t="s">
        <v>66</v>
      </c>
      <c r="J32" s="36">
        <v>66</v>
      </c>
      <c r="K32" s="34" t="s">
        <v>29</v>
      </c>
      <c r="L32" s="13"/>
    </row>
    <row r="33" spans="1:16" s="7" customFormat="1" ht="171" customHeight="1" x14ac:dyDescent="0.25">
      <c r="A33" s="13">
        <v>29</v>
      </c>
      <c r="B33" s="13" t="s">
        <v>159</v>
      </c>
      <c r="C33" s="41" t="s">
        <v>189</v>
      </c>
      <c r="D33" s="31" t="s">
        <v>188</v>
      </c>
      <c r="E33" s="13">
        <v>2000</v>
      </c>
      <c r="F33" s="13" t="s">
        <v>129</v>
      </c>
      <c r="G33" s="13">
        <v>2970</v>
      </c>
      <c r="H33" s="14">
        <f t="shared" si="3"/>
        <v>5940000</v>
      </c>
      <c r="I33" s="34" t="s">
        <v>130</v>
      </c>
      <c r="J33" s="13">
        <v>2000</v>
      </c>
      <c r="K33" s="34" t="s">
        <v>29</v>
      </c>
      <c r="L33" s="13"/>
    </row>
    <row r="34" spans="1:16" customFormat="1" ht="45" customHeight="1" x14ac:dyDescent="0.25">
      <c r="A34" s="43"/>
      <c r="B34" s="44"/>
      <c r="C34" s="44"/>
      <c r="D34" s="44"/>
      <c r="E34" s="44"/>
      <c r="F34" s="44"/>
      <c r="G34" s="44"/>
      <c r="H34" s="44"/>
      <c r="I34" s="44"/>
      <c r="J34" s="44"/>
      <c r="K34" s="45"/>
      <c r="L34" s="37"/>
      <c r="M34" s="24"/>
      <c r="N34" s="24"/>
      <c r="O34" s="24"/>
      <c r="P34" s="24"/>
    </row>
    <row r="35" spans="1:16" ht="17.25" x14ac:dyDescent="0.3"/>
    <row r="36" spans="1:16" ht="17.25" x14ac:dyDescent="0.3">
      <c r="N36" s="2"/>
    </row>
    <row r="37" spans="1:16" ht="45.75" customHeight="1" x14ac:dyDescent="0.3">
      <c r="N37" s="2"/>
    </row>
    <row r="38" spans="1:16" ht="84" customHeight="1" x14ac:dyDescent="0.3"/>
  </sheetData>
  <mergeCells count="13">
    <mergeCell ref="A34:K34"/>
    <mergeCell ref="A1:L1"/>
    <mergeCell ref="A2:L2"/>
    <mergeCell ref="L3:L4"/>
    <mergeCell ref="I3:K3"/>
    <mergeCell ref="E3:E4"/>
    <mergeCell ref="F3:F4"/>
    <mergeCell ref="G3:G4"/>
    <mergeCell ref="H3:H4"/>
    <mergeCell ref="A3:A4"/>
    <mergeCell ref="B3:B4"/>
    <mergeCell ref="C3:C4"/>
    <mergeCell ref="D3:D4"/>
  </mergeCells>
  <phoneticPr fontId="11" type="noConversion"/>
  <pageMargins left="0.1451388888888889" right="0.15833333333333333" top="0.21770833333333334" bottom="0.16822916666666668" header="0.31496062992125984" footer="0.31496062992125984"/>
  <pageSetup paperSize="9" scale="3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A32" zoomScale="70" zoomScaleNormal="70" workbookViewId="0">
      <selection activeCell="K33" sqref="K33"/>
    </sheetView>
  </sheetViews>
  <sheetFormatPr defaultRowHeight="12.75" x14ac:dyDescent="0.2"/>
  <cols>
    <col min="1" max="1" width="13.7109375" customWidth="1"/>
    <col min="2" max="2" width="18.42578125" customWidth="1"/>
    <col min="3" max="3" width="28.42578125" customWidth="1"/>
    <col min="4" max="4" width="171.85546875" customWidth="1"/>
    <col min="5" max="5" width="18.42578125" customWidth="1"/>
    <col min="6" max="6" width="18.140625" customWidth="1"/>
    <col min="7" max="7" width="18.7109375" customWidth="1"/>
    <col min="8" max="8" width="20" customWidth="1"/>
    <col min="9" max="9" width="14" customWidth="1"/>
    <col min="10" max="10" width="11.140625" customWidth="1"/>
    <col min="11" max="11" width="35.42578125" customWidth="1"/>
    <col min="12" max="12" width="44.5703125" customWidth="1"/>
  </cols>
  <sheetData>
    <row r="1" spans="1:12" ht="20.25" x14ac:dyDescent="0.2">
      <c r="A1" s="67"/>
      <c r="B1" s="68"/>
      <c r="C1" s="68"/>
      <c r="D1" s="68"/>
      <c r="E1" s="68"/>
      <c r="F1" s="68"/>
      <c r="G1" s="68"/>
      <c r="H1" s="68"/>
      <c r="I1" s="68"/>
      <c r="J1" s="68"/>
      <c r="K1" s="68"/>
      <c r="L1" s="69"/>
    </row>
    <row r="2" spans="1:12" ht="20.25" x14ac:dyDescent="0.2">
      <c r="A2" s="70" t="s">
        <v>128</v>
      </c>
      <c r="B2" s="62"/>
      <c r="C2" s="62"/>
      <c r="D2" s="62"/>
      <c r="E2" s="62"/>
      <c r="F2" s="62"/>
      <c r="G2" s="62"/>
      <c r="H2" s="62"/>
      <c r="I2" s="62"/>
      <c r="J2" s="62"/>
      <c r="K2" s="62"/>
      <c r="L2" s="63"/>
    </row>
    <row r="3" spans="1:12" ht="16.5" x14ac:dyDescent="0.2">
      <c r="A3" s="66" t="s">
        <v>26</v>
      </c>
      <c r="B3" s="66" t="s">
        <v>25</v>
      </c>
      <c r="C3" s="72" t="s">
        <v>14</v>
      </c>
      <c r="D3" s="73" t="s">
        <v>15</v>
      </c>
      <c r="E3" s="74" t="s">
        <v>17</v>
      </c>
      <c r="F3" s="76" t="s">
        <v>16</v>
      </c>
      <c r="G3" s="77" t="s">
        <v>18</v>
      </c>
      <c r="H3" s="79" t="s">
        <v>20</v>
      </c>
      <c r="I3" s="64" t="s">
        <v>24</v>
      </c>
      <c r="J3" s="64"/>
      <c r="K3" s="64"/>
      <c r="L3" s="65" t="s">
        <v>28</v>
      </c>
    </row>
    <row r="4" spans="1:12" ht="49.5" x14ac:dyDescent="0.2">
      <c r="A4" s="71"/>
      <c r="B4" s="65"/>
      <c r="C4" s="72"/>
      <c r="D4" s="72"/>
      <c r="E4" s="75"/>
      <c r="F4" s="74"/>
      <c r="G4" s="78"/>
      <c r="H4" s="77"/>
      <c r="I4" s="8" t="s">
        <v>23</v>
      </c>
      <c r="J4" s="8" t="s">
        <v>22</v>
      </c>
      <c r="K4" s="8" t="s">
        <v>21</v>
      </c>
      <c r="L4" s="66"/>
    </row>
    <row r="5" spans="1:12" ht="297" x14ac:dyDescent="0.25">
      <c r="A5" s="15">
        <v>1</v>
      </c>
      <c r="B5" s="26" t="s">
        <v>133</v>
      </c>
      <c r="C5" s="17" t="s">
        <v>33</v>
      </c>
      <c r="D5" s="25" t="s">
        <v>190</v>
      </c>
      <c r="E5" s="11">
        <v>3</v>
      </c>
      <c r="F5" s="12" t="s">
        <v>61</v>
      </c>
      <c r="G5" s="11">
        <v>1400000</v>
      </c>
      <c r="H5" s="11">
        <f t="shared" ref="H5" si="0">E5*G5</f>
        <v>4200000</v>
      </c>
      <c r="I5" s="10" t="s">
        <v>19</v>
      </c>
      <c r="J5" s="11">
        <v>3</v>
      </c>
      <c r="K5" s="10" t="s">
        <v>30</v>
      </c>
      <c r="L5" s="18"/>
    </row>
    <row r="6" spans="1:12" ht="409.5" x14ac:dyDescent="0.25">
      <c r="A6" s="15">
        <v>2</v>
      </c>
      <c r="B6" s="16" t="s">
        <v>134</v>
      </c>
      <c r="C6" s="17" t="s">
        <v>78</v>
      </c>
      <c r="D6" s="20" t="s">
        <v>192</v>
      </c>
      <c r="E6" s="11">
        <v>6</v>
      </c>
      <c r="F6" s="12" t="s">
        <v>61</v>
      </c>
      <c r="G6" s="11">
        <v>2000000</v>
      </c>
      <c r="H6" s="21">
        <f t="shared" ref="H6:H12" si="1">E6*G6</f>
        <v>12000000</v>
      </c>
      <c r="I6" s="10" t="s">
        <v>19</v>
      </c>
      <c r="J6" s="11">
        <v>6</v>
      </c>
      <c r="K6" s="10" t="s">
        <v>30</v>
      </c>
      <c r="L6" s="18"/>
    </row>
    <row r="7" spans="1:12" ht="346.5" x14ac:dyDescent="0.25">
      <c r="A7" s="15">
        <v>3</v>
      </c>
      <c r="B7" s="16" t="s">
        <v>135</v>
      </c>
      <c r="C7" s="22" t="s">
        <v>52</v>
      </c>
      <c r="D7" s="25" t="s">
        <v>94</v>
      </c>
      <c r="E7" s="11">
        <v>2</v>
      </c>
      <c r="F7" s="12" t="s">
        <v>61</v>
      </c>
      <c r="G7" s="11">
        <v>500000</v>
      </c>
      <c r="H7" s="11">
        <f t="shared" si="1"/>
        <v>1000000</v>
      </c>
      <c r="I7" s="10" t="s">
        <v>82</v>
      </c>
      <c r="J7" s="11">
        <v>2</v>
      </c>
      <c r="K7" s="10" t="s">
        <v>30</v>
      </c>
      <c r="L7" s="18"/>
    </row>
    <row r="8" spans="1:12" ht="409.5" x14ac:dyDescent="0.25">
      <c r="A8" s="15">
        <v>4</v>
      </c>
      <c r="B8" s="16" t="s">
        <v>208</v>
      </c>
      <c r="C8" s="22" t="s">
        <v>53</v>
      </c>
      <c r="D8" s="25" t="s">
        <v>193</v>
      </c>
      <c r="E8" s="11">
        <v>1</v>
      </c>
      <c r="F8" s="12" t="s">
        <v>61</v>
      </c>
      <c r="G8" s="11">
        <v>6000000</v>
      </c>
      <c r="H8" s="11">
        <f t="shared" si="1"/>
        <v>6000000</v>
      </c>
      <c r="I8" s="10" t="s">
        <v>83</v>
      </c>
      <c r="J8" s="11">
        <v>1</v>
      </c>
      <c r="K8" s="10" t="s">
        <v>30</v>
      </c>
      <c r="L8" s="18"/>
    </row>
    <row r="9" spans="1:12" ht="396" x14ac:dyDescent="0.25">
      <c r="A9" s="15">
        <v>5</v>
      </c>
      <c r="B9" s="19">
        <v>34311100</v>
      </c>
      <c r="C9" s="22" t="s">
        <v>56</v>
      </c>
      <c r="D9" s="25" t="s">
        <v>194</v>
      </c>
      <c r="E9" s="11">
        <v>2</v>
      </c>
      <c r="F9" s="12" t="s">
        <v>61</v>
      </c>
      <c r="G9" s="11">
        <v>800000</v>
      </c>
      <c r="H9" s="11">
        <f t="shared" si="1"/>
        <v>1600000</v>
      </c>
      <c r="I9" s="10" t="s">
        <v>83</v>
      </c>
      <c r="J9" s="11">
        <v>2</v>
      </c>
      <c r="K9" s="10" t="s">
        <v>30</v>
      </c>
      <c r="L9" s="18"/>
    </row>
    <row r="10" spans="1:12" ht="141" customHeight="1" x14ac:dyDescent="0.25">
      <c r="A10" s="15">
        <v>6</v>
      </c>
      <c r="B10" s="16" t="s">
        <v>137</v>
      </c>
      <c r="C10" s="22" t="s">
        <v>95</v>
      </c>
      <c r="D10" s="25" t="s">
        <v>195</v>
      </c>
      <c r="E10" s="11">
        <v>20</v>
      </c>
      <c r="F10" s="12" t="s">
        <v>61</v>
      </c>
      <c r="G10" s="11">
        <v>175000</v>
      </c>
      <c r="H10" s="11">
        <f t="shared" si="1"/>
        <v>3500000</v>
      </c>
      <c r="I10" s="10" t="s">
        <v>89</v>
      </c>
      <c r="J10" s="11">
        <v>20</v>
      </c>
      <c r="K10" s="10" t="s">
        <v>30</v>
      </c>
      <c r="L10" s="18"/>
    </row>
    <row r="11" spans="1:12" ht="181.5" x14ac:dyDescent="0.25">
      <c r="A11" s="15">
        <v>7</v>
      </c>
      <c r="B11" s="16" t="s">
        <v>138</v>
      </c>
      <c r="C11" s="22" t="s">
        <v>54</v>
      </c>
      <c r="D11" s="25" t="s">
        <v>96</v>
      </c>
      <c r="E11" s="11">
        <v>12</v>
      </c>
      <c r="F11" s="12" t="s">
        <v>61</v>
      </c>
      <c r="G11" s="11">
        <v>850000</v>
      </c>
      <c r="H11" s="11">
        <f t="shared" si="1"/>
        <v>10200000</v>
      </c>
      <c r="I11" s="10" t="s">
        <v>90</v>
      </c>
      <c r="J11" s="11">
        <v>12</v>
      </c>
      <c r="K11" s="10" t="s">
        <v>30</v>
      </c>
      <c r="L11" s="18"/>
    </row>
    <row r="12" spans="1:12" ht="99" customHeight="1" x14ac:dyDescent="0.25">
      <c r="A12" s="15">
        <v>8</v>
      </c>
      <c r="B12" s="16" t="s">
        <v>139</v>
      </c>
      <c r="C12" s="22" t="s">
        <v>55</v>
      </c>
      <c r="D12" s="25" t="s">
        <v>97</v>
      </c>
      <c r="E12" s="11">
        <v>12</v>
      </c>
      <c r="F12" s="12" t="s">
        <v>61</v>
      </c>
      <c r="G12" s="11">
        <v>100000</v>
      </c>
      <c r="H12" s="11">
        <f t="shared" si="1"/>
        <v>1200000</v>
      </c>
      <c r="I12" s="10" t="s">
        <v>91</v>
      </c>
      <c r="J12" s="11">
        <v>12</v>
      </c>
      <c r="K12" s="10" t="s">
        <v>30</v>
      </c>
      <c r="L12" s="18"/>
    </row>
    <row r="13" spans="1:12" ht="297" x14ac:dyDescent="0.25">
      <c r="A13" s="15">
        <v>9</v>
      </c>
      <c r="B13" s="27" t="s">
        <v>140</v>
      </c>
      <c r="C13" s="17" t="s">
        <v>65</v>
      </c>
      <c r="D13" s="20" t="s">
        <v>98</v>
      </c>
      <c r="E13" s="11">
        <v>29</v>
      </c>
      <c r="F13" s="12" t="s">
        <v>61</v>
      </c>
      <c r="G13" s="11">
        <v>120000</v>
      </c>
      <c r="H13" s="21">
        <f t="shared" ref="H13:H21" si="2">E13*G13</f>
        <v>3480000</v>
      </c>
      <c r="I13" s="10" t="s">
        <v>92</v>
      </c>
      <c r="J13" s="11">
        <v>29</v>
      </c>
      <c r="K13" s="10" t="s">
        <v>30</v>
      </c>
      <c r="L13" s="18"/>
    </row>
    <row r="14" spans="1:12" ht="119.25" customHeight="1" x14ac:dyDescent="0.25">
      <c r="A14" s="15">
        <v>10</v>
      </c>
      <c r="B14" s="16" t="s">
        <v>141</v>
      </c>
      <c r="C14" s="22" t="s">
        <v>57</v>
      </c>
      <c r="D14" s="25" t="s">
        <v>105</v>
      </c>
      <c r="E14" s="11">
        <v>4</v>
      </c>
      <c r="F14" s="12" t="s">
        <v>61</v>
      </c>
      <c r="G14" s="11">
        <v>200000</v>
      </c>
      <c r="H14" s="11">
        <f t="shared" si="2"/>
        <v>800000</v>
      </c>
      <c r="I14" s="10" t="s">
        <v>93</v>
      </c>
      <c r="J14" s="11">
        <v>4</v>
      </c>
      <c r="K14" s="10" t="s">
        <v>30</v>
      </c>
      <c r="L14" s="18"/>
    </row>
    <row r="15" spans="1:12" ht="346.5" x14ac:dyDescent="0.25">
      <c r="A15" s="15">
        <v>11</v>
      </c>
      <c r="B15" s="16" t="s">
        <v>142</v>
      </c>
      <c r="C15" s="22" t="s">
        <v>106</v>
      </c>
      <c r="D15" s="25" t="s">
        <v>197</v>
      </c>
      <c r="E15" s="11">
        <v>4</v>
      </c>
      <c r="F15" s="12" t="s">
        <v>61</v>
      </c>
      <c r="G15" s="11">
        <v>750000</v>
      </c>
      <c r="H15" s="11">
        <f t="shared" si="2"/>
        <v>3000000</v>
      </c>
      <c r="I15" s="10" t="s">
        <v>99</v>
      </c>
      <c r="J15" s="11">
        <v>4</v>
      </c>
      <c r="K15" s="10" t="s">
        <v>30</v>
      </c>
      <c r="L15" s="18"/>
    </row>
    <row r="16" spans="1:12" ht="231" x14ac:dyDescent="0.25">
      <c r="A16" s="15">
        <v>12</v>
      </c>
      <c r="B16" s="16" t="s">
        <v>143</v>
      </c>
      <c r="C16" s="22" t="s">
        <v>107</v>
      </c>
      <c r="D16" s="25" t="s">
        <v>108</v>
      </c>
      <c r="E16" s="11">
        <v>4</v>
      </c>
      <c r="F16" s="12" t="s">
        <v>61</v>
      </c>
      <c r="G16" s="11">
        <v>30000</v>
      </c>
      <c r="H16" s="11">
        <f t="shared" si="2"/>
        <v>120000</v>
      </c>
      <c r="I16" s="10" t="s">
        <v>100</v>
      </c>
      <c r="J16" s="11">
        <v>4</v>
      </c>
      <c r="K16" s="10" t="s">
        <v>30</v>
      </c>
      <c r="L16" s="18"/>
    </row>
    <row r="17" spans="1:12" ht="187.5" customHeight="1" x14ac:dyDescent="0.25">
      <c r="A17" s="15">
        <v>13</v>
      </c>
      <c r="B17" s="16" t="s">
        <v>144</v>
      </c>
      <c r="C17" s="22" t="s">
        <v>196</v>
      </c>
      <c r="D17" s="25" t="s">
        <v>199</v>
      </c>
      <c r="E17" s="11">
        <v>4</v>
      </c>
      <c r="F17" s="12" t="s">
        <v>61</v>
      </c>
      <c r="G17" s="11">
        <v>300000</v>
      </c>
      <c r="H17" s="11">
        <f t="shared" si="2"/>
        <v>1200000</v>
      </c>
      <c r="I17" s="10" t="s">
        <v>101</v>
      </c>
      <c r="J17" s="11">
        <v>4</v>
      </c>
      <c r="K17" s="10" t="s">
        <v>30</v>
      </c>
      <c r="L17" s="18"/>
    </row>
    <row r="18" spans="1:12" ht="231" x14ac:dyDescent="0.25">
      <c r="A18" s="15">
        <v>14</v>
      </c>
      <c r="B18" s="16" t="s">
        <v>145</v>
      </c>
      <c r="C18" s="22" t="s">
        <v>58</v>
      </c>
      <c r="D18" s="25" t="s">
        <v>109</v>
      </c>
      <c r="E18" s="11">
        <v>4</v>
      </c>
      <c r="F18" s="12" t="s">
        <v>61</v>
      </c>
      <c r="G18" s="11">
        <v>50000</v>
      </c>
      <c r="H18" s="11">
        <f t="shared" si="2"/>
        <v>200000</v>
      </c>
      <c r="I18" s="10" t="s">
        <v>102</v>
      </c>
      <c r="J18" s="11">
        <v>4</v>
      </c>
      <c r="K18" s="10" t="s">
        <v>30</v>
      </c>
      <c r="L18" s="18"/>
    </row>
    <row r="19" spans="1:12" ht="209.25" customHeight="1" x14ac:dyDescent="0.25">
      <c r="A19" s="15">
        <v>15</v>
      </c>
      <c r="B19" s="16" t="s">
        <v>146</v>
      </c>
      <c r="C19" s="22" t="s">
        <v>59</v>
      </c>
      <c r="D19" s="25" t="s">
        <v>110</v>
      </c>
      <c r="E19" s="11">
        <v>4</v>
      </c>
      <c r="F19" s="12" t="s">
        <v>61</v>
      </c>
      <c r="G19" s="11">
        <v>80000</v>
      </c>
      <c r="H19" s="11">
        <f t="shared" si="2"/>
        <v>320000</v>
      </c>
      <c r="I19" s="10" t="s">
        <v>103</v>
      </c>
      <c r="J19" s="11">
        <v>4</v>
      </c>
      <c r="K19" s="10" t="s">
        <v>30</v>
      </c>
      <c r="L19" s="18"/>
    </row>
    <row r="20" spans="1:12" ht="301.5" customHeight="1" x14ac:dyDescent="0.25">
      <c r="A20" s="15">
        <v>16</v>
      </c>
      <c r="B20" s="16" t="s">
        <v>147</v>
      </c>
      <c r="C20" s="22" t="s">
        <v>60</v>
      </c>
      <c r="D20" s="25" t="s">
        <v>200</v>
      </c>
      <c r="E20" s="11">
        <v>4</v>
      </c>
      <c r="F20" s="12" t="s">
        <v>61</v>
      </c>
      <c r="G20" s="11">
        <v>750000</v>
      </c>
      <c r="H20" s="11">
        <f t="shared" si="2"/>
        <v>3000000</v>
      </c>
      <c r="I20" s="10" t="s">
        <v>104</v>
      </c>
      <c r="J20" s="11">
        <v>4</v>
      </c>
      <c r="K20" s="10" t="s">
        <v>30</v>
      </c>
      <c r="L20" s="18"/>
    </row>
    <row r="21" spans="1:12" ht="175.5" customHeight="1" x14ac:dyDescent="0.25">
      <c r="A21" s="15">
        <v>17</v>
      </c>
      <c r="B21" s="16" t="s">
        <v>148</v>
      </c>
      <c r="C21" s="22" t="s">
        <v>111</v>
      </c>
      <c r="D21" s="25" t="s">
        <v>112</v>
      </c>
      <c r="E21" s="11">
        <v>45</v>
      </c>
      <c r="F21" s="12" t="s">
        <v>61</v>
      </c>
      <c r="G21" s="11">
        <v>10000</v>
      </c>
      <c r="H21" s="11">
        <f t="shared" si="2"/>
        <v>450000</v>
      </c>
      <c r="I21" s="10" t="s">
        <v>113</v>
      </c>
      <c r="J21" s="11">
        <v>45</v>
      </c>
      <c r="K21" s="10" t="s">
        <v>30</v>
      </c>
      <c r="L21" s="18"/>
    </row>
    <row r="22" spans="1:12" ht="178.5" customHeight="1" x14ac:dyDescent="0.25">
      <c r="A22" s="15">
        <v>18</v>
      </c>
      <c r="B22" s="16" t="s">
        <v>149</v>
      </c>
      <c r="C22" s="17" t="s">
        <v>114</v>
      </c>
      <c r="D22" s="20" t="s">
        <v>115</v>
      </c>
      <c r="E22" s="11">
        <v>8</v>
      </c>
      <c r="F22" s="12" t="s">
        <v>61</v>
      </c>
      <c r="G22" s="11">
        <v>40000</v>
      </c>
      <c r="H22" s="11">
        <f t="shared" ref="H22:H33" si="3">E22*G22</f>
        <v>320000</v>
      </c>
      <c r="I22" s="10" t="s">
        <v>19</v>
      </c>
      <c r="J22" s="11">
        <v>8</v>
      </c>
      <c r="K22" s="10" t="s">
        <v>30</v>
      </c>
      <c r="L22" s="18"/>
    </row>
    <row r="23" spans="1:12" ht="178.5" customHeight="1" x14ac:dyDescent="0.25">
      <c r="A23" s="15">
        <v>19</v>
      </c>
      <c r="B23" s="16" t="s">
        <v>150</v>
      </c>
      <c r="C23" s="17" t="s">
        <v>116</v>
      </c>
      <c r="D23" s="20" t="s">
        <v>201</v>
      </c>
      <c r="E23" s="11">
        <v>9</v>
      </c>
      <c r="F23" s="12" t="s">
        <v>61</v>
      </c>
      <c r="G23" s="11">
        <v>35000</v>
      </c>
      <c r="H23" s="11">
        <f t="shared" si="3"/>
        <v>315000</v>
      </c>
      <c r="I23" s="10" t="s">
        <v>79</v>
      </c>
      <c r="J23" s="11">
        <v>9</v>
      </c>
      <c r="K23" s="10" t="s">
        <v>30</v>
      </c>
      <c r="L23" s="18"/>
    </row>
    <row r="24" spans="1:12" ht="178.5" customHeight="1" x14ac:dyDescent="0.25">
      <c r="A24" s="15">
        <v>20</v>
      </c>
      <c r="B24" s="16" t="s">
        <v>151</v>
      </c>
      <c r="C24" s="17" t="s">
        <v>117</v>
      </c>
      <c r="D24" s="20" t="s">
        <v>202</v>
      </c>
      <c r="E24" s="11">
        <v>9</v>
      </c>
      <c r="F24" s="12" t="s">
        <v>61</v>
      </c>
      <c r="G24" s="11">
        <v>50000</v>
      </c>
      <c r="H24" s="11">
        <f t="shared" si="3"/>
        <v>450000</v>
      </c>
      <c r="I24" s="10" t="s">
        <v>80</v>
      </c>
      <c r="J24" s="11">
        <v>9</v>
      </c>
      <c r="K24" s="10" t="s">
        <v>30</v>
      </c>
      <c r="L24" s="18"/>
    </row>
    <row r="25" spans="1:12" ht="178.5" customHeight="1" x14ac:dyDescent="0.25">
      <c r="A25" s="15">
        <v>21</v>
      </c>
      <c r="B25" s="16" t="s">
        <v>152</v>
      </c>
      <c r="C25" s="17" t="s">
        <v>118</v>
      </c>
      <c r="D25" s="20" t="s">
        <v>119</v>
      </c>
      <c r="E25" s="11">
        <v>8</v>
      </c>
      <c r="F25" s="12" t="s">
        <v>61</v>
      </c>
      <c r="G25" s="11">
        <v>20000</v>
      </c>
      <c r="H25" s="11">
        <f t="shared" si="3"/>
        <v>160000</v>
      </c>
      <c r="I25" s="10" t="s">
        <v>81</v>
      </c>
      <c r="J25" s="11">
        <v>9</v>
      </c>
      <c r="K25" s="10" t="s">
        <v>30</v>
      </c>
      <c r="L25" s="18"/>
    </row>
    <row r="26" spans="1:12" ht="178.5" customHeight="1" x14ac:dyDescent="0.25">
      <c r="A26" s="15">
        <v>22</v>
      </c>
      <c r="B26" s="16" t="s">
        <v>153</v>
      </c>
      <c r="C26" s="17" t="s">
        <v>120</v>
      </c>
      <c r="D26" s="20" t="s">
        <v>203</v>
      </c>
      <c r="E26" s="11">
        <v>9</v>
      </c>
      <c r="F26" s="12" t="s">
        <v>61</v>
      </c>
      <c r="G26" s="11">
        <v>35000</v>
      </c>
      <c r="H26" s="11">
        <f t="shared" si="3"/>
        <v>315000</v>
      </c>
      <c r="I26" s="10" t="s">
        <v>82</v>
      </c>
      <c r="J26" s="11">
        <v>9</v>
      </c>
      <c r="K26" s="10" t="s">
        <v>30</v>
      </c>
      <c r="L26" s="18"/>
    </row>
    <row r="27" spans="1:12" ht="178.5" customHeight="1" x14ac:dyDescent="0.25">
      <c r="A27" s="15">
        <v>23</v>
      </c>
      <c r="B27" s="16" t="s">
        <v>154</v>
      </c>
      <c r="C27" s="17" t="s">
        <v>121</v>
      </c>
      <c r="D27" s="20" t="s">
        <v>204</v>
      </c>
      <c r="E27" s="11">
        <v>9</v>
      </c>
      <c r="F27" s="12" t="s">
        <v>61</v>
      </c>
      <c r="G27" s="11">
        <v>40000</v>
      </c>
      <c r="H27" s="11">
        <f t="shared" si="3"/>
        <v>360000</v>
      </c>
      <c r="I27" s="10" t="s">
        <v>83</v>
      </c>
      <c r="J27" s="11">
        <v>9</v>
      </c>
      <c r="K27" s="10" t="s">
        <v>30</v>
      </c>
      <c r="L27" s="18"/>
    </row>
    <row r="28" spans="1:12" ht="178.5" customHeight="1" x14ac:dyDescent="0.25">
      <c r="A28" s="15">
        <v>24</v>
      </c>
      <c r="B28" s="16" t="s">
        <v>155</v>
      </c>
      <c r="C28" s="17" t="s">
        <v>122</v>
      </c>
      <c r="D28" s="20" t="s">
        <v>162</v>
      </c>
      <c r="E28" s="11">
        <v>9</v>
      </c>
      <c r="F28" s="12" t="s">
        <v>61</v>
      </c>
      <c r="G28" s="11">
        <v>20000</v>
      </c>
      <c r="H28" s="11">
        <f t="shared" si="3"/>
        <v>180000</v>
      </c>
      <c r="I28" s="10" t="s">
        <v>84</v>
      </c>
      <c r="J28" s="11">
        <v>9</v>
      </c>
      <c r="K28" s="10" t="s">
        <v>30</v>
      </c>
      <c r="L28" s="18"/>
    </row>
    <row r="29" spans="1:12" ht="178.5" customHeight="1" x14ac:dyDescent="0.25">
      <c r="A29" s="15">
        <v>25</v>
      </c>
      <c r="B29" s="16" t="s">
        <v>156</v>
      </c>
      <c r="C29" s="17" t="s">
        <v>123</v>
      </c>
      <c r="D29" s="20" t="s">
        <v>124</v>
      </c>
      <c r="E29" s="11">
        <v>9</v>
      </c>
      <c r="F29" s="12" t="s">
        <v>61</v>
      </c>
      <c r="G29" s="11">
        <v>25000</v>
      </c>
      <c r="H29" s="11">
        <f t="shared" si="3"/>
        <v>225000</v>
      </c>
      <c r="I29" s="10" t="s">
        <v>85</v>
      </c>
      <c r="J29" s="11">
        <v>9</v>
      </c>
      <c r="K29" s="10" t="s">
        <v>30</v>
      </c>
      <c r="L29" s="18"/>
    </row>
    <row r="30" spans="1:12" ht="264" x14ac:dyDescent="0.25">
      <c r="A30" s="15">
        <v>26</v>
      </c>
      <c r="B30" s="16" t="s">
        <v>160</v>
      </c>
      <c r="C30" s="17" t="s">
        <v>205</v>
      </c>
      <c r="D30" s="20" t="s">
        <v>206</v>
      </c>
      <c r="E30" s="21">
        <v>60</v>
      </c>
      <c r="F30" s="12" t="s">
        <v>61</v>
      </c>
      <c r="G30" s="21">
        <v>61440</v>
      </c>
      <c r="H30" s="21">
        <f t="shared" si="3"/>
        <v>3686400</v>
      </c>
      <c r="I30" s="10" t="s">
        <v>86</v>
      </c>
      <c r="J30" s="11">
        <v>60</v>
      </c>
      <c r="K30" s="10" t="s">
        <v>30</v>
      </c>
      <c r="L30" s="18"/>
    </row>
    <row r="31" spans="1:12" ht="363" x14ac:dyDescent="0.25">
      <c r="A31" s="15">
        <v>27</v>
      </c>
      <c r="B31" s="27" t="s">
        <v>157</v>
      </c>
      <c r="C31" s="17" t="s">
        <v>64</v>
      </c>
      <c r="D31" s="20" t="s">
        <v>125</v>
      </c>
      <c r="E31" s="11">
        <v>14500</v>
      </c>
      <c r="F31" s="23" t="s">
        <v>126</v>
      </c>
      <c r="G31" s="11">
        <v>564</v>
      </c>
      <c r="H31" s="21">
        <f t="shared" si="3"/>
        <v>8178000</v>
      </c>
      <c r="I31" s="10" t="s">
        <v>87</v>
      </c>
      <c r="J31" s="11">
        <v>14500</v>
      </c>
      <c r="K31" s="10" t="s">
        <v>30</v>
      </c>
      <c r="L31" s="18"/>
    </row>
    <row r="32" spans="1:12" ht="409.5" x14ac:dyDescent="0.25">
      <c r="A32" s="15">
        <v>28</v>
      </c>
      <c r="B32" s="16" t="s">
        <v>158</v>
      </c>
      <c r="C32" s="22" t="s">
        <v>127</v>
      </c>
      <c r="D32" s="25" t="s">
        <v>207</v>
      </c>
      <c r="E32" s="11">
        <v>66</v>
      </c>
      <c r="F32" s="12" t="s">
        <v>61</v>
      </c>
      <c r="G32" s="11">
        <v>40000</v>
      </c>
      <c r="H32" s="11">
        <f t="shared" si="3"/>
        <v>2640000</v>
      </c>
      <c r="I32" s="10" t="s">
        <v>88</v>
      </c>
      <c r="J32" s="11">
        <v>66</v>
      </c>
      <c r="K32" s="10" t="s">
        <v>30</v>
      </c>
      <c r="L32" s="18"/>
    </row>
    <row r="33" spans="1:12" ht="181.5" x14ac:dyDescent="0.25">
      <c r="A33" s="15">
        <v>29</v>
      </c>
      <c r="B33" s="13" t="s">
        <v>159</v>
      </c>
      <c r="C33" s="22" t="s">
        <v>164</v>
      </c>
      <c r="D33" s="25" t="s">
        <v>131</v>
      </c>
      <c r="E33" s="13">
        <v>2000</v>
      </c>
      <c r="F33" s="9" t="s">
        <v>132</v>
      </c>
      <c r="G33" s="13">
        <v>2970</v>
      </c>
      <c r="H33" s="14">
        <f t="shared" si="3"/>
        <v>5940000</v>
      </c>
      <c r="I33" s="10" t="s">
        <v>89</v>
      </c>
      <c r="J33" s="9">
        <v>20000</v>
      </c>
      <c r="K33" s="10" t="s">
        <v>30</v>
      </c>
      <c r="L33" s="18"/>
    </row>
    <row r="34" spans="1:12" ht="93.75" customHeight="1" x14ac:dyDescent="0.2">
      <c r="A34" s="61"/>
      <c r="B34" s="62"/>
      <c r="C34" s="62"/>
      <c r="D34" s="62"/>
      <c r="E34" s="62"/>
      <c r="F34" s="62"/>
      <c r="G34" s="62"/>
      <c r="H34" s="62"/>
      <c r="I34" s="62"/>
      <c r="J34" s="62"/>
      <c r="K34" s="62"/>
      <c r="L34" s="63"/>
    </row>
  </sheetData>
  <mergeCells count="13">
    <mergeCell ref="A34:L34"/>
    <mergeCell ref="I3:K3"/>
    <mergeCell ref="L3:L4"/>
    <mergeCell ref="A1:L1"/>
    <mergeCell ref="A2:L2"/>
    <mergeCell ref="A3:A4"/>
    <mergeCell ref="B3:B4"/>
    <mergeCell ref="C3:C4"/>
    <mergeCell ref="D3:D4"/>
    <mergeCell ref="E3:E4"/>
    <mergeCell ref="F3:F4"/>
    <mergeCell ref="G3:G4"/>
    <mergeCell ref="H3:H4"/>
  </mergeCells>
  <phoneticPr fontId="1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HAY</vt:lpstr>
      <vt:lpstr>RUS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siroo</dc:creator>
  <cp:keywords>https://mul2-mia.gov.am/tasks/5715478/oneclick?token=f4b43e51fdb2df764a68da3b2d881f79</cp:keywords>
  <cp:lastModifiedBy>Lusine Sahakyan</cp:lastModifiedBy>
  <cp:lastPrinted>2026-01-23T12:34:04Z</cp:lastPrinted>
  <dcterms:created xsi:type="dcterms:W3CDTF">2011-02-11T06:59:07Z</dcterms:created>
  <dcterms:modified xsi:type="dcterms:W3CDTF">2026-03-11T08:08:33Z</dcterms:modified>
</cp:coreProperties>
</file>