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423D00A-D848-4270-9AC3-E2751931D9EE}" xr6:coauthVersionLast="47" xr6:coauthVersionMax="47" xr10:uidLastSave="{00000000-0000-0000-0000-000000000000}"/>
  <bookViews>
    <workbookView xWindow="14760" yWindow="390" windowWidth="12705" windowHeight="14265" xr2:uid="{00000000-000D-0000-FFFF-FFFF00000000}"/>
  </bookViews>
  <sheets>
    <sheet name="Sheet1" sheetId="1" r:id="rId1"/>
    <sheet name="Лист1" sheetId="4" r:id="rId2"/>
    <sheet name="Лист2" sheetId="5" r:id="rId3"/>
    <sheet name="Sheet2" sheetId="2" r:id="rId4"/>
    <sheet name="Sheet3" sheetId="3" r:id="rId5"/>
    <sheet name="Лист3" sheetId="6" r:id="rId6"/>
  </sheets>
  <definedNames>
    <definedName name="_xlnm.Print_Area" localSheetId="0">Sheet1!$A$1:$H$61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<sst xmlns="http://schemas.openxmlformats.org/spreadsheetml/2006/main" count="193" uniqueCount="136">
  <si>
    <t>CPV</t>
  </si>
  <si>
    <t>Единица измерения</t>
  </si>
  <si>
    <t>N</t>
  </si>
  <si>
    <t>Количество</t>
  </si>
  <si>
    <t>Подтверждаю՝</t>
  </si>
  <si>
    <t>Руководитель ответственного подразделения՝</t>
  </si>
  <si>
    <t>Заявка</t>
  </si>
  <si>
    <t>Приложение</t>
  </si>
  <si>
    <t>Наименование предмета покупки</t>
  </si>
  <si>
    <t>Характеристики</t>
  </si>
  <si>
    <t>Приобретение канцелярских товаров для нужд ВГУ.</t>
  </si>
  <si>
    <t>А.Степанян</t>
  </si>
  <si>
    <t xml:space="preserve">                 </t>
  </si>
  <si>
    <t>30192231</t>
  </si>
  <si>
    <t>30192125</t>
  </si>
  <si>
    <t>30199232</t>
  </si>
  <si>
    <t>Маркер</t>
  </si>
  <si>
    <t>30192130</t>
  </si>
  <si>
    <t>22811130</t>
  </si>
  <si>
    <t>Карандаш</t>
  </si>
  <si>
    <t>Ножницы</t>
  </si>
  <si>
    <t>Член отдела</t>
  </si>
  <si>
    <t>39263400</t>
  </si>
  <si>
    <t>30192100</t>
  </si>
  <si>
    <t>30192121</t>
  </si>
  <si>
    <t>30192930</t>
  </si>
  <si>
    <t>30192133</t>
  </si>
  <si>
    <t>39263100</t>
  </si>
  <si>
    <t>30197322</t>
  </si>
  <si>
    <t>30141200</t>
  </si>
  <si>
    <t>30192114</t>
  </si>
  <si>
    <t>Бумага для заметок</t>
  </si>
  <si>
    <t>Папка 2</t>
  </si>
  <si>
    <t>Папка 4</t>
  </si>
  <si>
    <t>Двусторонний скотч</t>
  </si>
  <si>
    <t>Калькулятор, калькулятор</t>
  </si>
  <si>
    <t>Конверт А5</t>
  </si>
  <si>
    <t>ответственное подразделение 03․03/26г. Протокола</t>
  </si>
  <si>
    <t>30199230</t>
  </si>
  <si>
    <t>30199234</t>
  </si>
  <si>
    <t>30193700</t>
  </si>
  <si>
    <t>Бумага A 4</t>
  </si>
  <si>
    <t>Сухой клей</t>
  </si>
  <si>
    <t>Жидкий клей</t>
  </si>
  <si>
    <t>Эмульсионный клей/60 г</t>
  </si>
  <si>
    <t>Резинка</t>
  </si>
  <si>
    <t>Синяя ручка</t>
  </si>
  <si>
    <t>Черная гелевая ручка</t>
  </si>
  <si>
    <t>Красная гелевая ручка</t>
  </si>
  <si>
    <t>Корректор, линия, как у ручки</t>
  </si>
  <si>
    <t>Точилка</t>
  </si>
  <si>
    <t>Линейка</t>
  </si>
  <si>
    <t>Бумага для стикеров</t>
  </si>
  <si>
    <t>Папка 7</t>
  </si>
  <si>
    <t>Папка 8</t>
  </si>
  <si>
    <t>Папка 9</t>
  </si>
  <si>
    <t>Папка 3</t>
  </si>
  <si>
    <t>Тетрадь /3</t>
  </si>
  <si>
    <t>Тонкий скотч</t>
  </si>
  <si>
    <t>Большой скотч</t>
  </si>
  <si>
    <t>Маркер для стеклянной доски</t>
  </si>
  <si>
    <t>Степлер</t>
  </si>
  <si>
    <t>Степлер, на 20-50 листов</t>
  </si>
  <si>
    <t>Чернила для штампа</t>
  </si>
  <si>
    <t>Маркер TEXT Черный</t>
  </si>
  <si>
    <t>Штамп /Штамп 1</t>
  </si>
  <si>
    <t>Корпус /Ячейка 2</t>
  </si>
  <si>
    <t>Корпус /Ячейка 3</t>
  </si>
  <si>
    <t>Корпус /Ячейка 4</t>
  </si>
  <si>
    <t>Корпус /Ячейка 6</t>
  </si>
  <si>
    <t>Корпус /Ячейка 7</t>
  </si>
  <si>
    <t>Большой конверт Формат А4</t>
  </si>
  <si>
    <t>Малый конверт/114*229</t>
  </si>
  <si>
    <t>Конверт А3</t>
  </si>
  <si>
    <t>Книга канцелярские принадлежности 1</t>
  </si>
  <si>
    <t>Книга канцелярские принадлежности 2</t>
  </si>
  <si>
    <t>Тетрадь 1</t>
  </si>
  <si>
    <t>Тетрадь 2</t>
  </si>
  <si>
    <t>Документы для диплома</t>
  </si>
  <si>
    <t>Пенал</t>
  </si>
  <si>
    <t>Офис</t>
  </si>
  <si>
    <t>Р  Мхитарян</t>
  </si>
  <si>
    <t>«Немелованная бумага формата А4, предназначенная для печати, без волокон, механического производства, плотность 80 г/м², формат А4 (210x297) мм. Количество листов в одной коробке в заводской упаковке — 500 листов, должна соответствовать системам менеджмента качества ISO 9001, 14001, OHSAS 18001, плотность согласно ISO 536 80 г/м², яркость — не менее 105%, белизна — не менее 168% CIE согласно ISO 11475, толщина — не менее 104 мкм согласно ISO 534, непрозрачность — не менее 93% согласно ISO 2471, шероховатость — не более 220 мл/мин, влажность — 3,5-4,5%, воздухопроницаемость — 1700 мл/мин, токсичность в пределах нормы не более 95,3%, содержание фенолов не более 0,0001 мг/м³». Содержание формальдегида не более 0,0014 мг/м³. Класс A, kam A+, отсутствие загибания краев бумаги после двусторонней печати или копирования, 1 коробка 2,5 кг,
(гарантия качества бумаги)</t>
  </si>
  <si>
    <t>Сухой клей: офисный, не менее 15 г, для склеивания бумаги.</t>
  </si>
  <si>
    <t>Жидкий клей/карандаш, 30 мл.</t>
  </si>
  <si>
    <t>Поливинилацетатный клей/эмульсия, не менее 60 г.</t>
  </si>
  <si>
    <t>Обычный белый ластик среднего размера для стирания карандашного почерка.</t>
  </si>
  <si>
    <t>Шариковые ручки: синие, 0,7 мм или аналогичные.</t>
  </si>
  <si>
    <t>Гелевые ручки: черные.</t>
  </si>
  <si>
    <t>Гелевая ручка красная</t>
  </si>
  <si>
    <t>Коррекционная ручка, не менее 8 мл, используемая</t>
  </si>
  <si>
    <t>для исправления мелких ошибок, похожая на ручку:</t>
  </si>
  <si>
    <t>Прямая линейка с делениями, непрозрачная снаружи, максимальная длина 30 см, пластик.</t>
  </si>
  <si>
    <t>Черный карандаш с резиновым наконечником, длиной не менее 16 см в заточенном виде.</t>
  </si>
  <si>
    <t>Офисные ножницы длиной не менее 18 см.</t>
  </si>
  <si>
    <t xml:space="preserve">«Блокноты, самоклеящиеся, 76 мм x 76 мм. 1 штука соответствует 1 коробке, в каждой коробке не менее 100 листов».
»
</t>
  </si>
  <si>
    <t>Блокноты с вкладками, 90 x 90 x 90 мм, 80 грамм, в пластиковых коробках. 1 штука соответствует 1 коробке, в каждой коробке не менее 870 листов.</t>
  </si>
  <si>
    <t>Папка-регистратор, двухкольцевая, предназначена для документов формата А4 (210x297 мм), внутренняя поверхность ламинирована, толщина: 8 см, цвет: черный.</t>
  </si>
  <si>
    <t>Папка для документов формата А4 (210x297 мм), с проволочным переплетом, бумага &lt;&lt;Fast&gt;&gt;</t>
  </si>
  <si>
    <t>Быстросъемная папка из полиэтилена, предназначенная для документов формата A4 (210x297 мм).</t>
  </si>
  <si>
    <t xml:space="preserve">Папка &lt;&lt;Застежка&gt;&gt;, бумага. Изготовлена ​​из одностороннего мелованного картона, плотность картона: 380 г/м2, для бумаги формата А4 (210x297 мм), вмещает не менее 100 листов. Документы скрепляются металлической застежкой., </t>
  </si>
  <si>
    <t xml:space="preserve">Папка — быстросъемная, из твердого пластика, с прозрачной поверхностью, внутренний карман в правом углу, предназначена для документов формата А4 (210x297 мм). </t>
  </si>
  <si>
    <t>Папка, предназначенная для документов формата А4 (210x297 мм), вощеная, с резинками.</t>
  </si>
  <si>
    <t>Папка, предназначенная для документов формата А4 (210x297 мм), с твердой обложкой и двумя металлическими кольцами.</t>
  </si>
  <si>
    <t>Тетрадь объемом не менее 96 страниц</t>
  </si>
  <si>
    <t>Прозрачная клейкая лента, 18 мм * 30 м.</t>
  </si>
  <si>
    <t>Прозрачная клейкая лента, размер 48 мм * 40 м.</t>
  </si>
  <si>
    <t>Двусторонняя клейкая лента, ширина 48 мм * 40 м.</t>
  </si>
  <si>
    <t>Маркер для белой доски, 2 мм.</t>
  </si>
  <si>
    <t>Офисный степлер на 24/6 или 26/6
для скрепления проволочными стяжками. С прикрепленным сзади счетчиком-степлером</t>
  </si>
  <si>
    <t>Степлер: 317 мм кВт/трио, длина 5900 мм, вылет</t>
  </si>
  <si>
    <t>Офисный степлер на 40 листов
для скрепления проволочными стяжками. С прикрепленным сзади счетчиком-степлером</t>
  </si>
  <si>
    <t>«Многофункциональный офисный счетчик для стола, 12 разрядов, цифровой дисплей»</t>
  </si>
  <si>
    <t>Чернила для штампа - 30 мл, синие,</t>
  </si>
  <si>
    <t>Маркеры разных цветов, предназначенные для выделения текста, пометок, изготовленные из фетра или другого пористого материала с плоским наконечником, в коробках, не менее 4 цветов в каждой коробке.</t>
  </si>
  <si>
    <t>Текстовый маркер, черный.</t>
  </si>
  <si>
    <t>Металлические скрепки для скрепления бумаги, ширина 15 мм, для скрепления до 40 листов. В коробках не менее 12 скрепок в каждой.</t>
  </si>
  <si>
    <t>Металлические скрепки для скрепления бумаги, ширина 19 мм, для скрепления 40-60 листов. В коробках не менее 12 скрепок в каждой.</t>
  </si>
  <si>
    <t>Маленькие офисные скрепки, металлические с полимерным покрытием, цветные, длиной 25-33 мм; Скрепка для бумаги, прочная, с равномерной удерживающей способностью, не менее 80 штук в каждой коробке.</t>
  </si>
  <si>
    <t>Металлические зажимы для скрепления пачек бумаги, ширина 32 мм, для скрепления 90-120 листов. В коробках не менее 12 зажимов.</t>
  </si>
  <si>
    <t>Металлические зажимы для скрепления пачек бумаги, ширина 41 мм, для эффективного скрепления 120-150 листов. В коробках не менее 12 зажимов.</t>
  </si>
  <si>
    <t>Металлические зажимы для скрепления пачек бумаги, ширина 51 мм, для эффективного скрепления 150-200 листов. В коробках не менее 12 зажимов.</t>
  </si>
  <si>
    <t>Белые непрозрачные конверты для бумаги формата А4 (210x297 мм), в коробках не менее 50 конвертов.</t>
  </si>
  <si>
    <t>Белые непрозрачные конверты для бумаги формата А5 (в коробках), не менее 50 конвертов в коробке. Белый конверт А5 254 x 176 мм.</t>
  </si>
  <si>
    <t>Белые непрозрачные конверты размером 114*229 мм (в коробках), не менее 50 конвертов в коробке.</t>
  </si>
  <si>
    <t>Белые непрозрачные конверты для бумаги формата А3 (430*330 мм), в коробках, не менее 50 конвертов в коробке.</t>
  </si>
  <si>
    <t>Книга, блокнот, количество страниц: не менее 100, в линейку, с белыми страницами (не выцветшими), ширина 210 мм и длина 297 мм.</t>
  </si>
  <si>
    <t>Книга, блокнот, количество страниц: не менее 70, в линейку, с белыми страницами (не выцветшими), ширина 210 мм и длина 297 мм.</t>
  </si>
  <si>
    <t>Блокнот формата А5 с прочной синей обложкой, не менее 40 листов.</t>
  </si>
  <si>
    <t>Тетрадь формата А5, с однотонной синей обложкой, не менее 90 листов.</t>
  </si>
  <si>
    <t>Белая бумага формата А4 для дипломных тетрадей. Защищена водяным знаком /герб Армении/, плотностью не менее 120 грамм.</t>
  </si>
  <si>
    <t>Лоток для бумаги с полками, DGG, не менее 3 полок.</t>
  </si>
  <si>
    <t>Пенал предназначен для размещения на столе, не менее 2 полок, для ручек, карандашей, ластиков, точилок;</t>
  </si>
  <si>
    <t>кг</t>
  </si>
  <si>
    <t>штук</t>
  </si>
  <si>
    <t>коробка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</si>
</sst>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theme="1"/>
      <name val="Sylfaen"/>
      <family val="1"/>
    </font>
    <font>
      <b/>
      <sz val="10"/>
      <color rgb="FF222222"/>
      <name val="Inherit"/>
    </font>
    <font>
      <sz val="9"/>
      <color theme="1"/>
      <name val="Sylfaen"/>
      <family val="1"/>
    </font>
    <font>
      <sz val="8"/>
      <color theme="1"/>
      <name val="Sylfaen"/>
      <family val="1"/>
    </font>
    <font>
      <sz val="8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7"/>
      <color theme="1"/>
      <name val="Sylfaen"/>
      <family val="1"/>
      <charset val="204"/>
    </font>
    <font>
      <b/>
      <sz val="7"/>
      <color theme="1"/>
      <name val="Sylfaen"/>
      <family val="1"/>
      <charset val="204"/>
    </font>
    <font>
      <sz val="7"/>
      <color theme="1"/>
      <name val="GHEA Grapalat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/>
    <xf numFmtId="3" fontId="11" fillId="4" borderId="1" xfId="0" applyNumberFormat="1" applyFont="1" applyFill="1" applyBorder="1" applyAlignment="1">
      <alignment horizontal="right" wrapText="1"/>
    </xf>
    <xf numFmtId="3" fontId="11" fillId="4" borderId="1" xfId="0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right" wrapText="1"/>
    </xf>
    <xf numFmtId="0" fontId="11" fillId="2" borderId="2" xfId="0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wrapText="1"/>
    </xf>
    <xf numFmtId="0" fontId="11" fillId="0" borderId="1" xfId="0" applyFont="1" applyBorder="1" applyAlignment="1">
      <alignment vertical="top" wrapText="1"/>
    </xf>
    <xf numFmtId="0" fontId="11" fillId="3" borderId="2" xfId="0" applyFont="1" applyFill="1" applyBorder="1" applyAlignment="1">
      <alignment horizontal="left" vertical="top" wrapText="1"/>
    </xf>
    <xf numFmtId="3" fontId="11" fillId="3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Normal_ANVANAC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topLeftCell="A19" zoomScaleNormal="100" workbookViewId="0">
      <selection activeCell="D21" sqref="D21"/>
    </sheetView>
  </sheetViews>
  <sheetFormatPr defaultRowHeight="15"/>
  <cols>
    <col min="1" max="1" width="4.140625" style="4" customWidth="1"/>
    <col min="2" max="2" width="11.7109375" style="40" customWidth="1"/>
    <col min="3" max="3" width="11.28515625" style="5" customWidth="1"/>
    <col min="4" max="4" width="39.28515625" style="2" customWidth="1"/>
    <col min="5" max="5" width="6.42578125" style="2" customWidth="1"/>
    <col min="6" max="6" width="9.42578125" style="3" customWidth="1"/>
    <col min="7" max="7" width="9.140625" style="4"/>
    <col min="8" max="8" width="12.28515625" style="1" customWidth="1"/>
    <col min="9" max="16384" width="9.140625" style="1"/>
  </cols>
  <sheetData>
    <row r="1" spans="1:8" ht="15" customHeight="1">
      <c r="D1" s="8"/>
      <c r="F1" s="8" t="s">
        <v>7</v>
      </c>
    </row>
    <row r="2" spans="1:8" ht="120">
      <c r="D2" s="8"/>
      <c r="F2" s="8" t="s">
        <v>37</v>
      </c>
    </row>
    <row r="3" spans="1:8" ht="18" customHeight="1">
      <c r="C3" s="48" t="s">
        <v>6</v>
      </c>
      <c r="D3" s="48"/>
      <c r="F3" s="2"/>
    </row>
    <row r="4" spans="1:8" ht="54.75" customHeight="1">
      <c r="C4" s="47" t="s">
        <v>10</v>
      </c>
      <c r="D4" s="47"/>
    </row>
    <row r="5" spans="1:8">
      <c r="C5" s="10"/>
      <c r="D5" s="11"/>
    </row>
    <row r="6" spans="1:8" s="3" customFormat="1" ht="92.25" customHeight="1">
      <c r="A6" s="6" t="s">
        <v>2</v>
      </c>
      <c r="B6" s="41" t="s">
        <v>0</v>
      </c>
      <c r="C6" s="9" t="s">
        <v>8</v>
      </c>
      <c r="D6" s="9" t="s">
        <v>9</v>
      </c>
      <c r="E6" s="7" t="s">
        <v>1</v>
      </c>
      <c r="F6" s="9" t="s">
        <v>3</v>
      </c>
      <c r="G6" s="17"/>
    </row>
    <row r="7" spans="1:8" ht="259.5" customHeight="1">
      <c r="A7" s="15">
        <v>1</v>
      </c>
      <c r="B7" s="42">
        <v>30197622</v>
      </c>
      <c r="C7" s="20" t="s">
        <v>41</v>
      </c>
      <c r="D7" s="21" t="s">
        <v>82</v>
      </c>
      <c r="E7" s="22" t="s">
        <v>133</v>
      </c>
      <c r="F7" s="23">
        <v>750</v>
      </c>
      <c r="G7" s="24">
        <v>880</v>
      </c>
      <c r="H7" s="25">
        <f>F7*G7</f>
        <v>660000</v>
      </c>
    </row>
    <row r="8" spans="1:8" ht="55.5" customHeight="1">
      <c r="A8" s="16">
        <v>2</v>
      </c>
      <c r="B8" s="43">
        <v>30192710</v>
      </c>
      <c r="C8" s="20" t="s">
        <v>42</v>
      </c>
      <c r="D8" s="26" t="s">
        <v>83</v>
      </c>
      <c r="E8" s="27" t="s">
        <v>134</v>
      </c>
      <c r="F8" s="23">
        <v>56</v>
      </c>
      <c r="G8" s="28">
        <v>39</v>
      </c>
      <c r="H8" s="25">
        <f t="shared" ref="H8:H57" si="0">F8*G8</f>
        <v>2184</v>
      </c>
    </row>
    <row r="9" spans="1:8" ht="39.75" customHeight="1">
      <c r="A9" s="17">
        <v>3</v>
      </c>
      <c r="B9" s="43">
        <v>30192710</v>
      </c>
      <c r="C9" s="20" t="s">
        <v>43</v>
      </c>
      <c r="D9" s="20" t="s">
        <v>84</v>
      </c>
      <c r="E9" s="27" t="s">
        <v>134</v>
      </c>
      <c r="F9" s="23">
        <v>4</v>
      </c>
      <c r="G9" s="28">
        <v>290</v>
      </c>
      <c r="H9" s="25">
        <f t="shared" si="0"/>
        <v>1160</v>
      </c>
    </row>
    <row r="10" spans="1:8" ht="61.5" customHeight="1">
      <c r="A10" s="15">
        <v>4</v>
      </c>
      <c r="B10" s="44">
        <v>30192710</v>
      </c>
      <c r="C10" s="20" t="s">
        <v>44</v>
      </c>
      <c r="D10" s="29" t="s">
        <v>85</v>
      </c>
      <c r="E10" s="22" t="s">
        <v>134</v>
      </c>
      <c r="F10" s="23">
        <v>4</v>
      </c>
      <c r="G10" s="24">
        <v>150</v>
      </c>
      <c r="H10" s="25">
        <f t="shared" si="0"/>
        <v>600</v>
      </c>
    </row>
    <row r="11" spans="1:8" ht="63" customHeight="1">
      <c r="A11" s="16">
        <v>5</v>
      </c>
      <c r="B11" s="45" t="s">
        <v>23</v>
      </c>
      <c r="C11" s="20" t="s">
        <v>45</v>
      </c>
      <c r="D11" s="26" t="s">
        <v>86</v>
      </c>
      <c r="E11" s="27" t="s">
        <v>134</v>
      </c>
      <c r="F11" s="23">
        <v>39</v>
      </c>
      <c r="G11" s="28">
        <v>50</v>
      </c>
      <c r="H11" s="25">
        <f t="shared" si="0"/>
        <v>1950</v>
      </c>
    </row>
    <row r="12" spans="1:8" ht="61.5" customHeight="1">
      <c r="A12" s="17">
        <v>6</v>
      </c>
      <c r="B12" s="45" t="s">
        <v>24</v>
      </c>
      <c r="C12" s="20" t="s">
        <v>46</v>
      </c>
      <c r="D12" s="29" t="s">
        <v>87</v>
      </c>
      <c r="E12" s="27" t="s">
        <v>134</v>
      </c>
      <c r="F12" s="23">
        <v>302</v>
      </c>
      <c r="G12" s="24">
        <v>80</v>
      </c>
      <c r="H12" s="25">
        <f t="shared" si="0"/>
        <v>24160</v>
      </c>
    </row>
    <row r="13" spans="1:8" ht="61.5" customHeight="1">
      <c r="A13" s="15">
        <v>7</v>
      </c>
      <c r="B13" s="42">
        <v>30192128</v>
      </c>
      <c r="C13" s="30" t="s">
        <v>47</v>
      </c>
      <c r="D13" s="29" t="s">
        <v>88</v>
      </c>
      <c r="E13" s="27" t="s">
        <v>134</v>
      </c>
      <c r="F13" s="23">
        <v>29</v>
      </c>
      <c r="G13" s="24">
        <v>120</v>
      </c>
      <c r="H13" s="25">
        <f t="shared" si="0"/>
        <v>3480</v>
      </c>
    </row>
    <row r="14" spans="1:8" ht="61.5" customHeight="1">
      <c r="A14" s="16">
        <v>8</v>
      </c>
      <c r="B14" s="45">
        <v>30192128</v>
      </c>
      <c r="C14" s="30" t="s">
        <v>48</v>
      </c>
      <c r="D14" s="29" t="s">
        <v>89</v>
      </c>
      <c r="E14" s="27" t="s">
        <v>134</v>
      </c>
      <c r="F14" s="23">
        <v>8</v>
      </c>
      <c r="G14" s="24">
        <v>120</v>
      </c>
      <c r="H14" s="25">
        <f t="shared" si="0"/>
        <v>960</v>
      </c>
    </row>
    <row r="15" spans="1:8" ht="42" customHeight="1">
      <c r="A15" s="17">
        <v>9</v>
      </c>
      <c r="B15" s="45" t="s">
        <v>25</v>
      </c>
      <c r="C15" s="20" t="s">
        <v>49</v>
      </c>
      <c r="D15" s="29" t="s">
        <v>90</v>
      </c>
      <c r="E15" s="27" t="s">
        <v>134</v>
      </c>
      <c r="F15" s="23">
        <v>77</v>
      </c>
      <c r="G15" s="28">
        <v>170</v>
      </c>
      <c r="H15" s="25">
        <f t="shared" si="0"/>
        <v>13090</v>
      </c>
    </row>
    <row r="16" spans="1:8" ht="34.5" customHeight="1">
      <c r="A16" s="15">
        <v>10</v>
      </c>
      <c r="B16" s="45" t="s">
        <v>26</v>
      </c>
      <c r="C16" s="20" t="s">
        <v>50</v>
      </c>
      <c r="D16" s="26" t="s">
        <v>91</v>
      </c>
      <c r="E16" s="27" t="s">
        <v>134</v>
      </c>
      <c r="F16" s="23">
        <v>24</v>
      </c>
      <c r="G16" s="28">
        <v>200</v>
      </c>
      <c r="H16" s="25">
        <f t="shared" si="0"/>
        <v>4800</v>
      </c>
    </row>
    <row r="17" spans="1:8" ht="33.75" customHeight="1">
      <c r="A17" s="16">
        <v>11</v>
      </c>
      <c r="B17" s="45">
        <v>39292510</v>
      </c>
      <c r="C17" s="20" t="s">
        <v>51</v>
      </c>
      <c r="D17" s="26" t="s">
        <v>92</v>
      </c>
      <c r="E17" s="27" t="s">
        <v>134</v>
      </c>
      <c r="F17" s="23">
        <v>18</v>
      </c>
      <c r="G17" s="31">
        <v>200</v>
      </c>
      <c r="H17" s="25">
        <f t="shared" si="0"/>
        <v>3600</v>
      </c>
    </row>
    <row r="18" spans="1:8" ht="31.5" customHeight="1">
      <c r="A18" s="17">
        <v>12</v>
      </c>
      <c r="B18" s="45" t="s">
        <v>17</v>
      </c>
      <c r="C18" s="20" t="s">
        <v>19</v>
      </c>
      <c r="D18" s="29" t="s">
        <v>93</v>
      </c>
      <c r="E18" s="27" t="s">
        <v>134</v>
      </c>
      <c r="F18" s="23">
        <v>86</v>
      </c>
      <c r="G18" s="28">
        <v>50</v>
      </c>
      <c r="H18" s="25">
        <f t="shared" si="0"/>
        <v>4300</v>
      </c>
    </row>
    <row r="19" spans="1:8" ht="50.25" customHeight="1">
      <c r="A19" s="15">
        <v>13</v>
      </c>
      <c r="B19" s="45">
        <v>39241210</v>
      </c>
      <c r="C19" s="20" t="s">
        <v>20</v>
      </c>
      <c r="D19" s="20" t="s">
        <v>94</v>
      </c>
      <c r="E19" s="27" t="s">
        <v>134</v>
      </c>
      <c r="F19" s="23">
        <v>7</v>
      </c>
      <c r="G19" s="28">
        <v>200</v>
      </c>
      <c r="H19" s="25">
        <f t="shared" si="0"/>
        <v>1400</v>
      </c>
    </row>
    <row r="20" spans="1:8" ht="104.25" customHeight="1">
      <c r="A20" s="16">
        <v>14</v>
      </c>
      <c r="B20" s="43">
        <v>30199431</v>
      </c>
      <c r="C20" s="20" t="s">
        <v>52</v>
      </c>
      <c r="D20" s="29" t="s">
        <v>95</v>
      </c>
      <c r="E20" s="27" t="s">
        <v>135</v>
      </c>
      <c r="F20" s="23">
        <v>62</v>
      </c>
      <c r="G20" s="28">
        <v>150</v>
      </c>
      <c r="H20" s="25">
        <f t="shared" si="0"/>
        <v>9300</v>
      </c>
    </row>
    <row r="21" spans="1:8" ht="102.75" customHeight="1">
      <c r="A21" s="17">
        <v>15</v>
      </c>
      <c r="B21" s="43">
        <v>30199431</v>
      </c>
      <c r="C21" s="20" t="s">
        <v>31</v>
      </c>
      <c r="D21" s="29" t="s">
        <v>96</v>
      </c>
      <c r="E21" s="27" t="s">
        <v>135</v>
      </c>
      <c r="F21" s="23">
        <v>33</v>
      </c>
      <c r="G21" s="28">
        <v>600</v>
      </c>
      <c r="H21" s="25">
        <f t="shared" si="0"/>
        <v>19800</v>
      </c>
    </row>
    <row r="22" spans="1:8" ht="84.75" customHeight="1">
      <c r="A22" s="15">
        <v>16</v>
      </c>
      <c r="B22" s="45">
        <v>22851200</v>
      </c>
      <c r="C22" s="30" t="s">
        <v>32</v>
      </c>
      <c r="D22" s="20" t="s">
        <v>97</v>
      </c>
      <c r="E22" s="27" t="s">
        <v>134</v>
      </c>
      <c r="F22" s="23">
        <v>52</v>
      </c>
      <c r="G22" s="28">
        <v>650</v>
      </c>
      <c r="H22" s="25">
        <f t="shared" si="0"/>
        <v>33800</v>
      </c>
    </row>
    <row r="23" spans="1:8" ht="102.75" customHeight="1">
      <c r="A23" s="16">
        <v>17</v>
      </c>
      <c r="B23" s="42">
        <v>22851200</v>
      </c>
      <c r="C23" s="30" t="s">
        <v>53</v>
      </c>
      <c r="D23" s="32" t="s">
        <v>98</v>
      </c>
      <c r="E23" s="27" t="s">
        <v>134</v>
      </c>
      <c r="F23" s="23">
        <v>20</v>
      </c>
      <c r="G23" s="33">
        <v>130</v>
      </c>
      <c r="H23" s="25">
        <f t="shared" si="0"/>
        <v>2600</v>
      </c>
    </row>
    <row r="24" spans="1:8" ht="102" customHeight="1">
      <c r="A24" s="17">
        <v>18</v>
      </c>
      <c r="B24" s="42">
        <v>22851200</v>
      </c>
      <c r="C24" s="32" t="s">
        <v>54</v>
      </c>
      <c r="D24" s="32" t="s">
        <v>99</v>
      </c>
      <c r="E24" s="27" t="s">
        <v>134</v>
      </c>
      <c r="F24" s="23">
        <v>40</v>
      </c>
      <c r="G24" s="33">
        <v>130</v>
      </c>
      <c r="H24" s="25">
        <f t="shared" si="0"/>
        <v>5200</v>
      </c>
    </row>
    <row r="25" spans="1:8" ht="146.25" customHeight="1">
      <c r="A25" s="15">
        <v>19</v>
      </c>
      <c r="B25" s="45">
        <v>22851200</v>
      </c>
      <c r="C25" s="30" t="s">
        <v>33</v>
      </c>
      <c r="D25" s="34" t="s">
        <v>100</v>
      </c>
      <c r="E25" s="27" t="s">
        <v>134</v>
      </c>
      <c r="F25" s="23">
        <v>10</v>
      </c>
      <c r="G25" s="33">
        <v>140</v>
      </c>
      <c r="H25" s="25">
        <f t="shared" si="0"/>
        <v>1400</v>
      </c>
    </row>
    <row r="26" spans="1:8" ht="70.5" customHeight="1">
      <c r="A26" s="16">
        <v>20</v>
      </c>
      <c r="B26" s="42">
        <v>22851200</v>
      </c>
      <c r="C26" s="30" t="s">
        <v>55</v>
      </c>
      <c r="D26" s="29" t="s">
        <v>101</v>
      </c>
      <c r="E26" s="27" t="s">
        <v>134</v>
      </c>
      <c r="F26" s="23">
        <v>10</v>
      </c>
      <c r="G26" s="33">
        <v>190</v>
      </c>
      <c r="H26" s="25">
        <f t="shared" si="0"/>
        <v>1900</v>
      </c>
    </row>
    <row r="27" spans="1:8" ht="108.75" customHeight="1">
      <c r="A27" s="17">
        <v>21</v>
      </c>
      <c r="B27" s="45">
        <v>22851200</v>
      </c>
      <c r="C27" s="30" t="s">
        <v>56</v>
      </c>
      <c r="D27" s="35" t="s">
        <v>102</v>
      </c>
      <c r="E27" s="27" t="s">
        <v>134</v>
      </c>
      <c r="F27" s="23">
        <v>28</v>
      </c>
      <c r="G27" s="36">
        <v>450</v>
      </c>
      <c r="H27" s="25">
        <f t="shared" si="0"/>
        <v>12600</v>
      </c>
    </row>
    <row r="28" spans="1:8" ht="114" customHeight="1">
      <c r="A28" s="15">
        <v>22</v>
      </c>
      <c r="B28" s="45">
        <v>22851200</v>
      </c>
      <c r="C28" s="30" t="s">
        <v>33</v>
      </c>
      <c r="D28" s="35" t="s">
        <v>103</v>
      </c>
      <c r="E28" s="27" t="s">
        <v>134</v>
      </c>
      <c r="F28" s="23">
        <v>31</v>
      </c>
      <c r="G28" s="36">
        <v>650</v>
      </c>
      <c r="H28" s="25">
        <f t="shared" si="0"/>
        <v>20150</v>
      </c>
    </row>
    <row r="29" spans="1:8" ht="61.5" customHeight="1">
      <c r="A29" s="16">
        <v>23</v>
      </c>
      <c r="B29" s="45" t="s">
        <v>18</v>
      </c>
      <c r="C29" s="35" t="s">
        <v>57</v>
      </c>
      <c r="D29" s="35" t="s">
        <v>104</v>
      </c>
      <c r="E29" s="27" t="s">
        <v>134</v>
      </c>
      <c r="F29" s="23">
        <v>170</v>
      </c>
      <c r="G29" s="28">
        <v>250</v>
      </c>
      <c r="H29" s="25">
        <f t="shared" si="0"/>
        <v>42500</v>
      </c>
    </row>
    <row r="30" spans="1:8" ht="61.5" customHeight="1">
      <c r="A30" s="17">
        <v>24</v>
      </c>
      <c r="B30" s="42" t="s">
        <v>13</v>
      </c>
      <c r="C30" s="30" t="s">
        <v>58</v>
      </c>
      <c r="D30" s="29" t="s">
        <v>105</v>
      </c>
      <c r="E30" s="27" t="s">
        <v>134</v>
      </c>
      <c r="F30" s="23">
        <v>37</v>
      </c>
      <c r="G30" s="28">
        <v>50</v>
      </c>
      <c r="H30" s="25">
        <f t="shared" si="0"/>
        <v>1850</v>
      </c>
    </row>
    <row r="31" spans="1:8" ht="61.5" customHeight="1">
      <c r="A31" s="15">
        <v>25</v>
      </c>
      <c r="B31" s="42" t="s">
        <v>13</v>
      </c>
      <c r="C31" s="30" t="s">
        <v>59</v>
      </c>
      <c r="D31" s="29" t="s">
        <v>106</v>
      </c>
      <c r="E31" s="27" t="s">
        <v>134</v>
      </c>
      <c r="F31" s="23">
        <v>23</v>
      </c>
      <c r="G31" s="28">
        <v>350</v>
      </c>
      <c r="H31" s="25">
        <f t="shared" si="0"/>
        <v>8050</v>
      </c>
    </row>
    <row r="32" spans="1:8" ht="61.5" customHeight="1">
      <c r="A32" s="16">
        <v>26</v>
      </c>
      <c r="B32" s="42">
        <v>30192230</v>
      </c>
      <c r="C32" s="30" t="s">
        <v>34</v>
      </c>
      <c r="D32" s="20" t="s">
        <v>107</v>
      </c>
      <c r="E32" s="27" t="s">
        <v>134</v>
      </c>
      <c r="F32" s="23">
        <v>7</v>
      </c>
      <c r="G32" s="28">
        <v>150</v>
      </c>
      <c r="H32" s="25">
        <f t="shared" si="0"/>
        <v>1050</v>
      </c>
    </row>
    <row r="33" spans="1:8" ht="61.5" customHeight="1">
      <c r="A33" s="17">
        <v>27</v>
      </c>
      <c r="B33" s="42" t="s">
        <v>14</v>
      </c>
      <c r="C33" s="30" t="s">
        <v>60</v>
      </c>
      <c r="D33" s="30" t="s">
        <v>108</v>
      </c>
      <c r="E33" s="27" t="s">
        <v>134</v>
      </c>
      <c r="F33" s="23">
        <v>120</v>
      </c>
      <c r="G33" s="24">
        <v>120</v>
      </c>
      <c r="H33" s="25">
        <f t="shared" si="0"/>
        <v>14400</v>
      </c>
    </row>
    <row r="34" spans="1:8" ht="61.5" customHeight="1">
      <c r="A34" s="15">
        <v>28</v>
      </c>
      <c r="B34" s="42" t="s">
        <v>28</v>
      </c>
      <c r="C34" s="30" t="s">
        <v>61</v>
      </c>
      <c r="D34" s="30" t="s">
        <v>109</v>
      </c>
      <c r="E34" s="27" t="s">
        <v>134</v>
      </c>
      <c r="F34" s="23">
        <v>7</v>
      </c>
      <c r="G34" s="24">
        <v>2250</v>
      </c>
      <c r="H34" s="25">
        <f t="shared" si="0"/>
        <v>15750</v>
      </c>
    </row>
    <row r="35" spans="1:8" ht="61.5" customHeight="1">
      <c r="A35" s="16">
        <v>29</v>
      </c>
      <c r="B35" s="42" t="s">
        <v>28</v>
      </c>
      <c r="C35" s="30" t="s">
        <v>61</v>
      </c>
      <c r="D35" s="30" t="s">
        <v>110</v>
      </c>
      <c r="E35" s="27" t="s">
        <v>134</v>
      </c>
      <c r="F35" s="23">
        <v>2</v>
      </c>
      <c r="G35" s="24">
        <v>8000</v>
      </c>
      <c r="H35" s="25">
        <f t="shared" si="0"/>
        <v>16000</v>
      </c>
    </row>
    <row r="36" spans="1:8" ht="61.5" customHeight="1">
      <c r="A36" s="17">
        <v>30</v>
      </c>
      <c r="B36" s="42" t="s">
        <v>28</v>
      </c>
      <c r="C36" s="30" t="s">
        <v>62</v>
      </c>
      <c r="D36" s="30" t="s">
        <v>111</v>
      </c>
      <c r="E36" s="27" t="s">
        <v>134</v>
      </c>
      <c r="F36" s="23">
        <v>4</v>
      </c>
      <c r="G36" s="24">
        <v>2250</v>
      </c>
      <c r="H36" s="25">
        <f t="shared" si="0"/>
        <v>9000</v>
      </c>
    </row>
    <row r="37" spans="1:8" ht="61.5" customHeight="1">
      <c r="A37" s="15">
        <v>31</v>
      </c>
      <c r="B37" s="42" t="s">
        <v>29</v>
      </c>
      <c r="C37" s="30" t="s">
        <v>35</v>
      </c>
      <c r="D37" s="26" t="s">
        <v>112</v>
      </c>
      <c r="E37" s="27" t="s">
        <v>134</v>
      </c>
      <c r="F37" s="23">
        <v>3</v>
      </c>
      <c r="G37" s="24">
        <v>5500</v>
      </c>
      <c r="H37" s="25">
        <f t="shared" si="0"/>
        <v>16500</v>
      </c>
    </row>
    <row r="38" spans="1:8" ht="61.5" customHeight="1">
      <c r="A38" s="16">
        <v>32</v>
      </c>
      <c r="B38" s="46" t="s">
        <v>30</v>
      </c>
      <c r="C38" s="30" t="s">
        <v>63</v>
      </c>
      <c r="D38" s="30" t="s">
        <v>113</v>
      </c>
      <c r="E38" s="27" t="s">
        <v>134</v>
      </c>
      <c r="F38" s="23">
        <v>9</v>
      </c>
      <c r="G38" s="24">
        <v>300</v>
      </c>
      <c r="H38" s="25">
        <f t="shared" si="0"/>
        <v>2700</v>
      </c>
    </row>
    <row r="39" spans="1:8" ht="61.5" customHeight="1">
      <c r="A39" s="17">
        <v>33</v>
      </c>
      <c r="B39" s="42" t="s">
        <v>14</v>
      </c>
      <c r="C39" s="30" t="s">
        <v>16</v>
      </c>
      <c r="D39" s="29" t="s">
        <v>114</v>
      </c>
      <c r="E39" s="27" t="s">
        <v>134</v>
      </c>
      <c r="F39" s="23">
        <v>37</v>
      </c>
      <c r="G39" s="24">
        <v>150</v>
      </c>
      <c r="H39" s="25">
        <f t="shared" si="0"/>
        <v>5550</v>
      </c>
    </row>
    <row r="40" spans="1:8" ht="61.5" customHeight="1">
      <c r="A40" s="15">
        <v>34</v>
      </c>
      <c r="B40" s="42" t="s">
        <v>14</v>
      </c>
      <c r="C40" s="30" t="s">
        <v>64</v>
      </c>
      <c r="D40" s="29" t="s">
        <v>115</v>
      </c>
      <c r="E40" s="27" t="s">
        <v>134</v>
      </c>
      <c r="F40" s="23">
        <v>52</v>
      </c>
      <c r="G40" s="24">
        <v>100</v>
      </c>
      <c r="H40" s="25">
        <f t="shared" si="0"/>
        <v>5200</v>
      </c>
    </row>
    <row r="41" spans="1:8" ht="45.75" customHeight="1">
      <c r="A41" s="16">
        <v>35</v>
      </c>
      <c r="B41" s="42">
        <v>39263400</v>
      </c>
      <c r="C41" s="30" t="s">
        <v>65</v>
      </c>
      <c r="D41" s="29" t="s">
        <v>116</v>
      </c>
      <c r="E41" s="27" t="s">
        <v>135</v>
      </c>
      <c r="F41" s="23">
        <v>11</v>
      </c>
      <c r="G41" s="24">
        <v>150</v>
      </c>
      <c r="H41" s="25">
        <f t="shared" si="0"/>
        <v>1650</v>
      </c>
    </row>
    <row r="42" spans="1:8" ht="61.5" customHeight="1">
      <c r="A42" s="17">
        <v>36</v>
      </c>
      <c r="B42" s="42">
        <v>39263400</v>
      </c>
      <c r="C42" s="30" t="s">
        <v>66</v>
      </c>
      <c r="D42" s="29" t="s">
        <v>117</v>
      </c>
      <c r="E42" s="27" t="s">
        <v>135</v>
      </c>
      <c r="F42" s="23">
        <v>14</v>
      </c>
      <c r="G42" s="24">
        <v>240</v>
      </c>
      <c r="H42" s="25">
        <f t="shared" si="0"/>
        <v>3360</v>
      </c>
    </row>
    <row r="43" spans="1:8" ht="61.5" customHeight="1">
      <c r="A43" s="15">
        <v>37</v>
      </c>
      <c r="B43" s="42">
        <v>39263400</v>
      </c>
      <c r="C43" s="30" t="s">
        <v>67</v>
      </c>
      <c r="D43" s="32" t="s">
        <v>118</v>
      </c>
      <c r="E43" s="27" t="s">
        <v>135</v>
      </c>
      <c r="F43" s="23">
        <v>3</v>
      </c>
      <c r="G43" s="24">
        <v>150</v>
      </c>
      <c r="H43" s="25">
        <f t="shared" si="0"/>
        <v>450</v>
      </c>
    </row>
    <row r="44" spans="1:8" ht="61.5" customHeight="1">
      <c r="A44" s="16">
        <v>38</v>
      </c>
      <c r="B44" s="42">
        <v>39263400</v>
      </c>
      <c r="C44" s="30" t="s">
        <v>68</v>
      </c>
      <c r="D44" s="26" t="s">
        <v>119</v>
      </c>
      <c r="E44" s="27" t="s">
        <v>135</v>
      </c>
      <c r="F44" s="23">
        <v>14</v>
      </c>
      <c r="G44" s="24">
        <v>360</v>
      </c>
      <c r="H44" s="25">
        <f t="shared" si="0"/>
        <v>5040</v>
      </c>
    </row>
    <row r="45" spans="1:8" ht="51.75" customHeight="1">
      <c r="A45" s="17">
        <v>39</v>
      </c>
      <c r="B45" s="45" t="s">
        <v>22</v>
      </c>
      <c r="C45" s="30" t="s">
        <v>69</v>
      </c>
      <c r="D45" s="26" t="s">
        <v>120</v>
      </c>
      <c r="E45" s="27" t="s">
        <v>135</v>
      </c>
      <c r="F45" s="23">
        <v>10</v>
      </c>
      <c r="G45" s="24">
        <v>720</v>
      </c>
      <c r="H45" s="25">
        <f t="shared" si="0"/>
        <v>7200</v>
      </c>
    </row>
    <row r="46" spans="1:8" ht="61.5" customHeight="1">
      <c r="A46" s="15">
        <v>40</v>
      </c>
      <c r="B46" s="45" t="s">
        <v>22</v>
      </c>
      <c r="C46" s="30" t="s">
        <v>70</v>
      </c>
      <c r="D46" s="26" t="s">
        <v>121</v>
      </c>
      <c r="E46" s="27" t="s">
        <v>135</v>
      </c>
      <c r="F46" s="23">
        <v>2</v>
      </c>
      <c r="G46" s="24">
        <v>850</v>
      </c>
      <c r="H46" s="25">
        <f t="shared" si="0"/>
        <v>1700</v>
      </c>
    </row>
    <row r="47" spans="1:8" ht="61.5" customHeight="1">
      <c r="A47" s="16">
        <v>41</v>
      </c>
      <c r="B47" s="42" t="s">
        <v>15</v>
      </c>
      <c r="C47" s="30" t="s">
        <v>71</v>
      </c>
      <c r="D47" s="26" t="s">
        <v>122</v>
      </c>
      <c r="E47" s="27" t="s">
        <v>134</v>
      </c>
      <c r="F47" s="23">
        <v>1046</v>
      </c>
      <c r="G47" s="24">
        <v>50</v>
      </c>
      <c r="H47" s="25">
        <f t="shared" si="0"/>
        <v>52300</v>
      </c>
    </row>
    <row r="48" spans="1:8" ht="61.5" customHeight="1">
      <c r="A48" s="17">
        <v>42</v>
      </c>
      <c r="B48" s="42" t="s">
        <v>38</v>
      </c>
      <c r="C48" s="30" t="s">
        <v>36</v>
      </c>
      <c r="D48" s="26" t="s">
        <v>123</v>
      </c>
      <c r="E48" s="27" t="s">
        <v>134</v>
      </c>
      <c r="F48" s="23">
        <v>290</v>
      </c>
      <c r="G48" s="24">
        <v>30</v>
      </c>
      <c r="H48" s="25">
        <f t="shared" si="0"/>
        <v>8700</v>
      </c>
    </row>
    <row r="49" spans="1:8" ht="61.5" customHeight="1">
      <c r="A49" s="15">
        <v>43</v>
      </c>
      <c r="B49" s="42" t="s">
        <v>38</v>
      </c>
      <c r="C49" s="30" t="s">
        <v>72</v>
      </c>
      <c r="D49" s="37" t="s">
        <v>124</v>
      </c>
      <c r="E49" s="27" t="s">
        <v>134</v>
      </c>
      <c r="F49" s="23">
        <v>415</v>
      </c>
      <c r="G49" s="24">
        <v>10</v>
      </c>
      <c r="H49" s="25">
        <f t="shared" si="0"/>
        <v>4150</v>
      </c>
    </row>
    <row r="50" spans="1:8" ht="61.5" customHeight="1">
      <c r="A50" s="16">
        <v>44</v>
      </c>
      <c r="B50" s="42" t="s">
        <v>39</v>
      </c>
      <c r="C50" s="30" t="s">
        <v>73</v>
      </c>
      <c r="D50" s="37" t="s">
        <v>125</v>
      </c>
      <c r="E50" s="27" t="s">
        <v>134</v>
      </c>
      <c r="F50" s="23">
        <v>200</v>
      </c>
      <c r="G50" s="24">
        <v>70</v>
      </c>
      <c r="H50" s="25">
        <f t="shared" si="0"/>
        <v>14000</v>
      </c>
    </row>
    <row r="51" spans="1:8" ht="61.5" customHeight="1">
      <c r="A51" s="17">
        <v>45</v>
      </c>
      <c r="B51" s="42">
        <v>39263200</v>
      </c>
      <c r="C51" s="30" t="s">
        <v>74</v>
      </c>
      <c r="D51" s="37" t="s">
        <v>126</v>
      </c>
      <c r="E51" s="27" t="s">
        <v>134</v>
      </c>
      <c r="F51" s="23">
        <v>6</v>
      </c>
      <c r="G51" s="24">
        <v>900</v>
      </c>
      <c r="H51" s="25">
        <f t="shared" si="0"/>
        <v>5400</v>
      </c>
    </row>
    <row r="52" spans="1:8" ht="61.5" customHeight="1">
      <c r="A52" s="15">
        <v>46</v>
      </c>
      <c r="B52" s="42">
        <v>39263200</v>
      </c>
      <c r="C52" s="30" t="s">
        <v>75</v>
      </c>
      <c r="D52" s="37" t="s">
        <v>127</v>
      </c>
      <c r="E52" s="27" t="s">
        <v>134</v>
      </c>
      <c r="F52" s="23">
        <v>2</v>
      </c>
      <c r="G52" s="24">
        <v>650</v>
      </c>
      <c r="H52" s="25">
        <f t="shared" si="0"/>
        <v>1300</v>
      </c>
    </row>
    <row r="53" spans="1:8" ht="61.5" customHeight="1">
      <c r="A53" s="16">
        <v>47</v>
      </c>
      <c r="B53" s="45">
        <v>22811150</v>
      </c>
      <c r="C53" s="20" t="s">
        <v>76</v>
      </c>
      <c r="D53" s="26" t="s">
        <v>128</v>
      </c>
      <c r="E53" s="27" t="s">
        <v>134</v>
      </c>
      <c r="F53" s="23">
        <v>4</v>
      </c>
      <c r="G53" s="24">
        <v>350</v>
      </c>
      <c r="H53" s="25">
        <f t="shared" si="0"/>
        <v>1400</v>
      </c>
    </row>
    <row r="54" spans="1:8" ht="43.5" customHeight="1">
      <c r="A54" s="17">
        <v>48</v>
      </c>
      <c r="B54" s="45">
        <v>22811150</v>
      </c>
      <c r="C54" s="20" t="s">
        <v>77</v>
      </c>
      <c r="D54" s="26" t="s">
        <v>129</v>
      </c>
      <c r="E54" s="27" t="s">
        <v>134</v>
      </c>
      <c r="F54" s="23">
        <v>18</v>
      </c>
      <c r="G54" s="24">
        <v>1000</v>
      </c>
      <c r="H54" s="25">
        <f t="shared" si="0"/>
        <v>18000</v>
      </c>
    </row>
    <row r="55" spans="1:8" ht="37.5" customHeight="1">
      <c r="A55" s="15">
        <v>49</v>
      </c>
      <c r="B55" s="45" t="s">
        <v>27</v>
      </c>
      <c r="C55" s="38" t="s">
        <v>78</v>
      </c>
      <c r="D55" s="22" t="s">
        <v>130</v>
      </c>
      <c r="E55" s="27" t="s">
        <v>134</v>
      </c>
      <c r="F55" s="23">
        <v>1150</v>
      </c>
      <c r="G55" s="24">
        <v>1000</v>
      </c>
      <c r="H55" s="25">
        <f t="shared" si="0"/>
        <v>1150000</v>
      </c>
    </row>
    <row r="56" spans="1:8" ht="44.25" customHeight="1">
      <c r="A56" s="16">
        <v>50</v>
      </c>
      <c r="B56" s="45" t="s">
        <v>40</v>
      </c>
      <c r="C56" s="38" t="s">
        <v>79</v>
      </c>
      <c r="D56" s="22" t="s">
        <v>131</v>
      </c>
      <c r="E56" s="27" t="s">
        <v>134</v>
      </c>
      <c r="F56" s="23">
        <v>5</v>
      </c>
      <c r="G56" s="24">
        <v>3500</v>
      </c>
      <c r="H56" s="25">
        <f t="shared" si="0"/>
        <v>17500</v>
      </c>
    </row>
    <row r="57" spans="1:8" ht="35.25" customHeight="1">
      <c r="A57" s="17">
        <v>51</v>
      </c>
      <c r="B57" s="42">
        <v>39263600</v>
      </c>
      <c r="C57" s="20" t="s">
        <v>80</v>
      </c>
      <c r="D57" s="20" t="s">
        <v>132</v>
      </c>
      <c r="E57" s="27" t="s">
        <v>134</v>
      </c>
      <c r="F57" s="39">
        <v>2</v>
      </c>
      <c r="G57" s="39">
        <v>3500</v>
      </c>
      <c r="H57" s="25">
        <f t="shared" si="0"/>
        <v>7000</v>
      </c>
    </row>
    <row r="58" spans="1:8" ht="38.25" customHeight="1">
      <c r="C58" s="18" t="s">
        <v>4</v>
      </c>
      <c r="D58" s="14"/>
      <c r="E58" s="14"/>
      <c r="F58" s="12"/>
    </row>
    <row r="59" spans="1:8" ht="27.75" customHeight="1">
      <c r="D59" s="19" t="s">
        <v>5</v>
      </c>
      <c r="E59" s="2" t="s">
        <v>12</v>
      </c>
      <c r="F59" s="13" t="s">
        <v>81</v>
      </c>
    </row>
    <row r="60" spans="1:8" ht="31.5" customHeight="1">
      <c r="D60" s="19" t="s">
        <v>21</v>
      </c>
      <c r="F60" s="12" t="s">
        <v>11</v>
      </c>
    </row>
  </sheetData>
  <mergeCells count="2">
    <mergeCell ref="C4:D4"/>
    <mergeCell ref="C3:D3"/>
  </mergeCells>
  <phoneticPr fontId="10" type="noConversion"/>
  <pageMargins left="0.25" right="0.25" top="0.75" bottom="0.75" header="0.3" footer="0.3"/>
  <pageSetup orientation="portrait" horizontalDpi="0" verticalDpi="0" r:id="rId1"/>
  <ignoredErrors>
    <ignoredError sqref="B45:B50 B36:B40 B34:B35 B31:B33 B29:B30 B15:B18 B11:B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Sheet1</vt:lpstr>
      <vt:lpstr>Лист1</vt:lpstr>
      <vt:lpstr>Лист2</vt:lpstr>
      <vt:lpstr>Sheet2</vt:lpstr>
      <vt:lpstr>Sheet3</vt:lpstr>
      <vt:lpstr>Лист3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2026-03-02T13:36:04Z</dcterms:modified>
</cp:coreProperties>
</file>