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filterPrivacy="1" defaultThemeVersion="124226"/>
  <xr:revisionPtr revIDLastSave="0" documentId="13_ncr:1_{316F3342-4FF9-4F31-9683-52A98467AD1E}" xr6:coauthVersionLast="47" xr6:coauthVersionMax="47" xr10:uidLastSave="{00000000-0000-0000-0000-000000000000}"/>
  <bookViews>
    <workbookView xWindow="15165" yWindow="390" windowWidth="12705" windowHeight="14265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Sheet1!$A$1:$H$60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8" i="1" l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7" i="1"/>
  <c r="H6" i="1" l="1"/>
</calcChain>
</file>

<file path=xl/sharedStrings.xml><?xml version="1.0" encoding="utf-8"?>
<sst xmlns="http://schemas.openxmlformats.org/spreadsheetml/2006/main" count="242" uniqueCount="184">
  <si>
    <t>CPV</t>
  </si>
  <si>
    <t>Գնման առարկայի անվանում</t>
  </si>
  <si>
    <t>Տեխնիկական բնութագիր</t>
  </si>
  <si>
    <t>Չափման միավոր</t>
  </si>
  <si>
    <t xml:space="preserve">Հավելված </t>
  </si>
  <si>
    <t>ՎՊՀ-ի կարիքների համար գրենական պիտույքների ձեռքբերման</t>
  </si>
  <si>
    <t>ՀԱՅՏ</t>
  </si>
  <si>
    <t>Պատասխանատու ստորաբաժանման ղեկավար՝</t>
  </si>
  <si>
    <t>Կպչող ժապավեն թափանցիկ, 18մմ*30մ չափերով:</t>
  </si>
  <si>
    <t>Կպչող ժապավեն թափանցիկ, 48մմ*40մ չափերով:</t>
  </si>
  <si>
    <t>Նոթատետր 2</t>
  </si>
  <si>
    <t>39263100</t>
  </si>
  <si>
    <t>30192130</t>
  </si>
  <si>
    <t>30192100</t>
  </si>
  <si>
    <t>30192121</t>
  </si>
  <si>
    <t>30192930</t>
  </si>
  <si>
    <t>30192231</t>
  </si>
  <si>
    <t>30192125</t>
  </si>
  <si>
    <t>30199232</t>
  </si>
  <si>
    <t>30192133</t>
  </si>
  <si>
    <t>Տետր առնվազն 96 թերթանոց</t>
  </si>
  <si>
    <t xml:space="preserve">Տետր /3     </t>
  </si>
  <si>
    <t>22811130</t>
  </si>
  <si>
    <t xml:space="preserve">Դիպլոմի հավելված թուղթ </t>
  </si>
  <si>
    <t>A4ձևաչափի սպիտակ թղթեր նախատեսված դիպլոմների միջուկների համար: Պաշտպանված ջրանիշով /ՀՀ գերբով/ առնվազն 120 գրամ:</t>
  </si>
  <si>
    <t>Մատիտ</t>
  </si>
  <si>
    <t>Սրիչ</t>
  </si>
  <si>
    <t>Մկրատ</t>
  </si>
  <si>
    <t xml:space="preserve">Պատասխանատու ստորաբաժանման անդամ՝        </t>
  </si>
  <si>
    <t>39263400</t>
  </si>
  <si>
    <t>Սկոչ փոքր</t>
  </si>
  <si>
    <t>Սկոչ մեծ</t>
  </si>
  <si>
    <t>Մարկեր  ՏԵՔՍՏԱՅԻՆ Սև</t>
  </si>
  <si>
    <t>Մարկեր ապակե գրատախտակի</t>
  </si>
  <si>
    <t>Ծրար Ա5</t>
  </si>
  <si>
    <t>հատ</t>
  </si>
  <si>
    <t>30141200</t>
  </si>
  <si>
    <t>տուփ</t>
  </si>
  <si>
    <t xml:space="preserve">քան </t>
  </si>
  <si>
    <t>Գրիչ գելային սև</t>
  </si>
  <si>
    <t>Գրիչ գելային կարմիր</t>
  </si>
  <si>
    <t>Թղթապանակ 2</t>
  </si>
  <si>
    <t>Սկոչ երկկողմանի</t>
  </si>
  <si>
    <t>30197322</t>
  </si>
  <si>
    <t>Հաշվիչ, հաշվասարք</t>
  </si>
  <si>
    <t>30192114</t>
  </si>
  <si>
    <t>Կնիքի թանաք</t>
  </si>
  <si>
    <t xml:space="preserve">Մարկեր </t>
  </si>
  <si>
    <t>Ծրար մեծԱ4</t>
  </si>
  <si>
    <t>Ծրար փոքր/114*229</t>
  </si>
  <si>
    <t>Գրասենյակային գիրք 1</t>
  </si>
  <si>
    <t>Գրասենյակային գիրք 2</t>
  </si>
  <si>
    <t>Թղթապանակ 3</t>
  </si>
  <si>
    <t>Թղթապանակ 4</t>
  </si>
  <si>
    <t>Թղթապանակ 8</t>
  </si>
  <si>
    <t>Թղթապանակ 9</t>
  </si>
  <si>
    <t>գին</t>
  </si>
  <si>
    <t>Մատիտ սև, ռետինե ծայրով, սրած վիճակում առնվազն 16 սմ երկարության</t>
  </si>
  <si>
    <t xml:space="preserve">Գրասենյակային մկրատ առնվազն 18սմ երկարության: </t>
  </si>
  <si>
    <t>Գրասենյակային փոքր ամրակներ,մետաղական  կան պոլիմերային պատվածքով,գունավոր,25-33մմ  երկարության;Թղթային դարսը ՝լիարժեք ամրությամբ ,միասնական պահելուկարողությամբ,յուրաքանչյուր տուփում առնվազն80հատ։</t>
  </si>
  <si>
    <t>Գծանշիչներ տարբեր գույների` նախատեսված ընդգծումներ, նշումներ անելու համար, ֆետրից կամ այլ ծակոտկեն նյութից տափակ ծայրոցով, տուփերով , յուրաքանչյուր  տուփում առնվազն 4 գույն:</t>
  </si>
  <si>
    <t>Կարիչ, 20-50 թերթի համար</t>
  </si>
  <si>
    <t>Սպիտակ չթափանցող ծրարներ նախատեսված  A5 ձևաչափի թղթերի համար, տուփերով ),  յուրաքանչյուր տուփում առնվազն 50 ծրար: Ծրար սպիտակ A5 254 x 176 մմ</t>
  </si>
  <si>
    <t xml:space="preserve">Թղթապանակ &lt;&lt;Արագակար&gt;&gt;, թղթյա: Միակողմանի կավճապատ ստվարաթղթից, ստվարաթղթի խտությունը` 380 գր./մ2։, A4 (210x297 մմ) ձևաչափով թղթի համար,   առնվազն 100 թերթ ընդգրկելու հնարավորությամբ: Փաստաթղթերն ամրանում են մետաղյա արագակարով, </t>
  </si>
  <si>
    <t>Գրչատւփը նախատեսված է սեղանի վրա դնելու համար, առնվազն 2 հարկանի ,գրիչի ,մատիտի ,ռետինի ,սրիչի համար;</t>
  </si>
  <si>
    <t>Չոր սոսինձ`գրասենյակային, առնվազն 15գ, թուղթ սոսնձելու համար: '</t>
  </si>
  <si>
    <t>A4 չկավճած թուղթ, օգտագործվում է տպագրման համար, թելիկներ չպարունակող, մեխանիկական եղանակով ստացված, 80գ/մ2, A4 (210x297)մմ: Մեկ տուփի մեջ թերթերի քանակը գործարանային փաթեթավորմամբ` 500 թերթ, պետք է համապատասխանի ISO 9001, 14001, OHSAS 18001 կառավարման սերտիֆիկացման համակարգերին, խտությունը՝ համաձայն ISO 536 80գր/մ2, պայծառությունը` առնվազն 105%, սպիտակությունը` համաձայն ISO 11475 առնվազն 168CIE%, հաստությունը` համաձայն ISO 534 առնվազն 104Մկմ, անթափանցելիությունը` համաձայն ISO 2471 առնվազն 93%, անհարթությունը` 220 մլ/րոպե-ից ոչ ավել, խոնավությունը` 3,5-4,5%,օդի անցանելիությունը` 1700մլն/րոպե, տոկսիկ թունավորությունը նորմայի սահմաններում ոչ ավել 95,3%, ֆենոլ ոչ ավել 0,0001մգ/մ3, ֆորմալդեգիդ ոչ ավել 0,0014մգ/մ3: A, kam A+ դասի երկկողմանի տպագրությունից կամ պատճենումից հետո թղթի եզրների կորությունը չի թույլատրվում,1տուփ 2,5կգ,
(ապահովել թղթի որակը)</t>
  </si>
  <si>
    <t xml:space="preserve">Սոսինձ պոլիվինիլացիտատային /էմուլսիա/, առնվազն 60գր: </t>
  </si>
  <si>
    <t>Գրիչներ գնդիկավոր` կապույտ, ' 0.7mm'' կամ համարժեք:</t>
  </si>
  <si>
    <t xml:space="preserve">Ռետին հասարակ, սպիտակ, միջին չափի, նախատեսված մատիտներով գրածները մաքրելու համար: </t>
  </si>
  <si>
    <t xml:space="preserve">Գրիչներ գելային`սև գույների:: </t>
  </si>
  <si>
    <t xml:space="preserve">Ուղղիչ գրիչ, առնվազն 8 մլ,օգտագործվում
է փոքր սխալները ուղղելու համար, գրչանման` 
</t>
  </si>
  <si>
    <t>Սրիչ գրաֆիտե մատիտի համար, մետաղական, միանցքանի:</t>
  </si>
  <si>
    <t>Ուղիղ քանոն` գծաբաժանումներով, արտաքինից ոչ թափանցիկ, առավելագույն երկարությունը 30 սմ, պլաստմասե:</t>
  </si>
  <si>
    <t>Մետաղական սեղմակներ, թղթի տրցակները միմյանց հետ ամրացնելու համար, լայնությունը 32 մմ, 90-120 թերթ ամրացնելու համար: Տուփերով, յուրաքանչյուր տուփում առնվազն 12 սեղմակ:</t>
  </si>
  <si>
    <t xml:space="preserve">Մետաղական սեղմակներ,թղթի տրցակները միմյանց հետ ամրացնելու համար,  լայնությունը 41 մմ, արդյունավետ ամրեցնում է 120-150 թերթ ամրացնելու համար: Տուփերով, յուրաքանչյուր տուփում առնվազն 12 սեղմակ: </t>
  </si>
  <si>
    <t xml:space="preserve">Մետաղական սեղմակներ,թղթի տրցակները միմյանց հետ ամրացնելու համար,  լայնությունը 51 մմ, արդյունավետ ամրեցնում է 150 -200 թերթ ամրացնելու համար: Տուփերով, յուրաքանչյուր տուփում առնվազն 12 սեղմակ: </t>
  </si>
  <si>
    <t xml:space="preserve">Սպիտակ չթափանցող ծրարներ նախատեսված  A4(210x297 մմ) ձևաչափի թղթերի համար, տուփերով ),  յուրաքանչյուր տուփում առնվազն 50 ծրար: </t>
  </si>
  <si>
    <t>Սպիտակ չթափանցող ծրարներ 114*229 մմ չափերով, տուփերով , յուրաքանչյուր տուփում առնվազն 50 ծրար:</t>
  </si>
  <si>
    <t xml:space="preserve">Նոթատետր A5 չափի, ամուր կապույտ կազմով, առնվազն 90 թերթ: </t>
  </si>
  <si>
    <t xml:space="preserve">Մետաղական սեղմակներ, թղթի տրցակները միմյանց հետ ամրացնելու համար, լայնությունը 19 մմ, 40-60  թերթ ամրացնելու համար: Տուփերով, յուրաքանչյուր տուփում առնվազն 12 սեղմակ: </t>
  </si>
  <si>
    <t>Նոթատետր 1</t>
  </si>
  <si>
    <t xml:space="preserve">Նոթատետր A5 չափի, ամուր կապույտ կազմով, առնվազն40 թերթ: </t>
  </si>
  <si>
    <t xml:space="preserve"> Գրչատուփ, գրասենյակային</t>
  </si>
  <si>
    <t>Թղթապանակ 7</t>
  </si>
  <si>
    <t xml:space="preserve">Նշումների թուղթ </t>
  </si>
  <si>
    <t>1</t>
  </si>
  <si>
    <t>2</t>
  </si>
  <si>
    <t>3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</si>
  <si>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</si>
  <si>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</si>
  <si>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</si>
  <si>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</si>
  <si>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</si>
  <si>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</si>
  <si>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</si>
  <si>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</si>
  <si>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</si>
  <si>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</si>
  <si>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</si>
  <si>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</si>
  <si>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</si>
  <si>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</si>
  <si>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</si>
  <si>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</si>
  <si>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</si>
  <si>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</si>
  <si>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</si>
  <si>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</si>
  <si>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26</t>
  </si>
  <si>
    <t>27</t>
  </si>
  <si>
    <t>28</t>
  </si>
  <si>
    <t>29</t>
  </si>
  <si>
    <t>30</t>
  </si>
  <si>
    <t>31</t>
  </si>
  <si>
    <t>32</t>
  </si>
  <si>
    <t>34</t>
  </si>
  <si>
    <t>35</t>
  </si>
  <si>
    <t>36</t>
  </si>
  <si>
    <t>37</t>
  </si>
  <si>
    <t>38</t>
  </si>
  <si>
    <t>39</t>
  </si>
  <si>
    <t>49</t>
  </si>
  <si>
    <t>50</t>
  </si>
  <si>
    <t>Ռետին</t>
  </si>
  <si>
    <t>Գրիչ կապույտ</t>
  </si>
  <si>
    <t>Ուղղիչ գրիչ, գրչանման շտրիխ</t>
  </si>
  <si>
    <t>Քանոն</t>
  </si>
  <si>
    <t xml:space="preserve">Կնիքի Թանաք  -  30մլ  ,  կապույտ,  </t>
  </si>
  <si>
    <t xml:space="preserve">Գրասենյակային բազմաֆունկցիոնալ հաշվիչ սեղանի, 12 նիշանոց, թվային դիսպլեյ
</t>
  </si>
  <si>
    <t>Նշումների թուղթ կպչուն</t>
  </si>
  <si>
    <t>կգ</t>
  </si>
  <si>
    <t>Հեղուկ սոսինձ</t>
  </si>
  <si>
    <t xml:space="preserve">Թերթիկներ նշումների համար, սոսնձվածքով,  ,76մմ x 76մմ չափերով: 1 հատը համապատասխանում է 1 տուփին, յուրաքանչյուր տուփում առնվազն 100 թերթ:
</t>
  </si>
  <si>
    <t xml:space="preserve">Թերթիկներ նշումների համար,  տրցակներով, 90մմ x 90x 90մմ չափերով, 80 գրամ, պլաստիկ տուփերով: 1 հատը համապատասխանում է 1 տուփին, յուրաքանչյուր տուփում առնվազն 870 թերթ: 
</t>
  </si>
  <si>
    <t xml:space="preserve">Թղթապանակ արագակար, պոլիէթիլենայյին, նախատեսված A4 (210x297 մմ)  ձևաչափի փաստաթղթերի համար։  </t>
  </si>
  <si>
    <t>Կարիչ</t>
  </si>
  <si>
    <t>կարիչ՝317մմkw/trio 5900 long Reach Stepler</t>
  </si>
  <si>
    <t>Մարկեր տեքստային, սև:</t>
  </si>
  <si>
    <t xml:space="preserve">Սպիտակ չթափանցող ծրարներ նախատեսված  A3 ձևաչափի (430*330 մմ) թղթերի համար, տուփերով),  տուփում առնվազն 50 ծրար: </t>
  </si>
  <si>
    <t>Գրասենյակային գիրք, մատյան, էջերի քանակը՝ առնվազն 100, տողանի, սպիտակ էջերով (չխամրած), 210 մմ լայնությամբ և 297 մմ երկարությամբ:</t>
  </si>
  <si>
    <t>Գրասենյակային գիրք, մատյան, էջերի քանակը՝ առնվազն 70, տողանի, սպիտակ էջերով (չխամրած), 210 մմ լայնությամբ և 297 մմ երկարությամբ:</t>
  </si>
  <si>
    <t xml:space="preserve">Թզթադարակ </t>
  </si>
  <si>
    <t xml:space="preserve"> Թղթադարակ հարկերով, DGG,առնվազն 3 հարկ</t>
  </si>
  <si>
    <t>Ռ․Մխիթարյան</t>
  </si>
  <si>
    <t>Թղթապանակ  նախատեսված A4 (210x297 մմ)   ձևաչափի փաստաթղթերի համար, կոշտ կազմով,2 մետաղական օղակներով:</t>
  </si>
  <si>
    <t>Հեղուկ սոսինձ/գրչանման,30 մլ</t>
  </si>
  <si>
    <t>30193700</t>
  </si>
  <si>
    <t>Թուղթ A 4</t>
  </si>
  <si>
    <t>Սոսինձ չոր</t>
  </si>
  <si>
    <t>Սոսինձ էմուլսիա/60g</t>
  </si>
  <si>
    <t>Ամրակ /Սեղմակ 1</t>
  </si>
  <si>
    <r>
      <t>Ամրակ /Սեղմակ 2</t>
    </r>
    <r>
      <rPr>
        <sz val="11"/>
        <color theme="1"/>
        <rFont val="Calibri"/>
        <family val="2"/>
        <charset val="204"/>
        <scheme val="minor"/>
      </rPr>
      <t/>
    </r>
  </si>
  <si>
    <r>
      <t>Ամրակ /Սեղմակ 3</t>
    </r>
    <r>
      <rPr>
        <sz val="11"/>
        <color theme="1"/>
        <rFont val="Calibri"/>
        <family val="2"/>
        <charset val="204"/>
        <scheme val="minor"/>
      </rPr>
      <t/>
    </r>
  </si>
  <si>
    <r>
      <t>Ամրակ /Սեղմակ 4</t>
    </r>
    <r>
      <rPr>
        <sz val="11"/>
        <color theme="1"/>
        <rFont val="Calibri"/>
        <family val="2"/>
        <charset val="204"/>
        <scheme val="minor"/>
      </rPr>
      <t/>
    </r>
  </si>
  <si>
    <r>
      <t>Ամրակ /Սեղմակ 6</t>
    </r>
    <r>
      <rPr>
        <sz val="11"/>
        <color theme="1"/>
        <rFont val="Calibri"/>
        <family val="2"/>
        <charset val="204"/>
        <scheme val="minor"/>
      </rPr>
      <t/>
    </r>
  </si>
  <si>
    <r>
      <t>Ամրակ /Սեղմակ 7</t>
    </r>
    <r>
      <rPr>
        <sz val="11"/>
        <color theme="1"/>
        <rFont val="Calibri"/>
        <family val="2"/>
        <charset val="204"/>
        <scheme val="minor"/>
      </rPr>
      <t/>
    </r>
  </si>
  <si>
    <r>
      <t>Թղթապանակ-</t>
    </r>
    <r>
      <rPr>
        <b/>
        <sz val="11"/>
        <color theme="1"/>
        <rFont val="GHEA Grapalat"/>
        <family val="3"/>
      </rPr>
      <t>ռեգիստ</t>
    </r>
    <r>
      <rPr>
        <sz val="11"/>
        <color theme="1"/>
        <rFont val="GHEA Grapalat"/>
        <family val="3"/>
      </rPr>
      <t>ր, երկօղականի, նախատեսված A4(210x297 մմ) ձևաչափի փաստաթղթերի համար, ներսի մակերեսը լամինապատված, հաստությունը՝ 8 սմ, գույնը՝ սև</t>
    </r>
  </si>
  <si>
    <r>
      <t xml:space="preserve">Թղթապանակ նախատեսված A4 (210x297 մմ)  ձևաչափի փաստաթղթերի համար, </t>
    </r>
    <r>
      <rPr>
        <b/>
        <sz val="11"/>
        <color theme="1"/>
        <rFont val="GHEA Grapalat"/>
        <family val="3"/>
      </rPr>
      <t>թելակապով</t>
    </r>
    <r>
      <rPr>
        <sz val="11"/>
        <color theme="1"/>
        <rFont val="GHEA Grapalat"/>
        <family val="3"/>
      </rPr>
      <t>,թղթյա&lt;&lt;Արագակար&gt;&gt;</t>
    </r>
  </si>
  <si>
    <r>
      <t xml:space="preserve">Թղթապանակ-արագակարպլաստիկ, </t>
    </r>
    <r>
      <rPr>
        <b/>
        <sz val="11"/>
        <color theme="1"/>
        <rFont val="GHEA Grapalat"/>
        <family val="3"/>
      </rPr>
      <t>պլաստիկը  կոշտ,</t>
    </r>
    <r>
      <rPr>
        <sz val="11"/>
        <color theme="1"/>
        <rFont val="GHEA Grapalat"/>
        <family val="3"/>
      </rPr>
      <t xml:space="preserve"> թափանցիկ երեսով ,ներսում աջ անկյունում գրպանիկ,նախատեսված A4 (210x297 մմ)   ձևաչափի փաստաթղթերի համար:  </t>
    </r>
  </si>
  <si>
    <r>
      <t>Թղթապանակ նախատեսված A4 (210x297 մմ)  ձևաչափի փաստաթղթերի համար,մոմլաթե ,</t>
    </r>
    <r>
      <rPr>
        <b/>
        <sz val="11"/>
        <color theme="1"/>
        <rFont val="GHEA Grapalat"/>
        <family val="3"/>
      </rPr>
      <t>ռետինե կապիչներով</t>
    </r>
  </si>
  <si>
    <t>Սկոչ երկկողմանի ,լայնությունը 48մմ*40մ</t>
  </si>
  <si>
    <t>Մարկեր ապակե գրատախտակի,2մմ</t>
  </si>
  <si>
    <t xml:space="preserve">Գրասենյակային կարիչ համար-24/6կամ26/6
մետաղալարե կապերով ամրացնելու համար:Ետևի մասում ամրացված հակակարիչով  </t>
  </si>
  <si>
    <t xml:space="preserve">Գրասենյակային կարիչ 40 թերթ
մետաղալարե կապերով ամրացնելու համար:Ետևի մասում ամրացված հակակարիչով </t>
  </si>
  <si>
    <t>Մետաղական սեղմակներ, թղթի տրցակները միմյանց հետ ամրացնելու համար, լայնությունը 15 մմ, մինչև 40 թերթ ամրացնելու համար: Տուփերով, յուրաքանչյուր տուփում առնվազն 12 սեղմակ: '</t>
  </si>
  <si>
    <t>Ծրար Ա3</t>
  </si>
  <si>
    <t>30199230</t>
  </si>
  <si>
    <t>30199234</t>
  </si>
  <si>
    <t>4</t>
  </si>
  <si>
    <t>25</t>
  </si>
  <si>
    <t>33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</si>
  <si>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</si>
  <si>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</si>
  <si>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</si>
  <si>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</si>
  <si>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</si>
  <si>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</si>
  <si>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</si>
  <si>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</si>
  <si>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</si>
  <si>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51</t>
  </si>
  <si>
    <t>պատասխանատու ստորաբաժանման03․03․2026թթ. արձանագրության</t>
  </si>
  <si>
    <t xml:space="preserve">                                                                     Ա.Ստեփանյան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</si>
</sst>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Sylfaen"/>
      <family val="1"/>
    </font>
    <font>
      <sz val="10"/>
      <name val="Arial"/>
      <family val="2"/>
    </font>
    <font>
      <sz val="10"/>
      <color indexed="8"/>
      <name val="MS Sans Serif"/>
      <family val="2"/>
    </font>
    <font>
      <sz val="11"/>
      <color rgb="FFFF0000"/>
      <name val="Sylfaen"/>
      <family val="1"/>
    </font>
    <font>
      <sz val="11"/>
      <color rgb="FFFF0000"/>
      <name val="Sylfaen"/>
      <family val="1"/>
      <charset val="204"/>
    </font>
    <font>
      <sz val="8"/>
      <name val="Calibri"/>
      <family val="2"/>
      <scheme val="minor"/>
    </font>
    <font>
      <sz val="11"/>
      <name val="Sylfaen"/>
      <family val="1"/>
      <charset val="204"/>
    </font>
    <font>
      <sz val="11"/>
      <color theme="1"/>
      <name val="GHEA Grapalat"/>
      <family val="3"/>
    </font>
    <font>
      <b/>
      <sz val="11"/>
      <color theme="1"/>
      <name val="GHEA Grapalat"/>
      <family val="3"/>
    </font>
    <font>
      <b/>
      <sz val="10"/>
      <color theme="1"/>
      <name val="GHEA Grapalat"/>
      <family val="3"/>
    </font>
    <font>
      <sz val="8"/>
      <color theme="1"/>
      <name val="GHEA Grapalat"/>
      <family val="3"/>
    </font>
    <font>
      <sz val="9"/>
      <color theme="1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F2F2F2"/>
      </patternFill>
    </fill>
    <fill>
      <patternFill patternType="solid">
        <fgColor theme="0"/>
        <bgColor rgb="FFF2F2F2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3" fillId="0" borderId="0"/>
    <xf numFmtId="0" fontId="4" fillId="0" borderId="0"/>
  </cellStyleXfs>
  <cellXfs count="5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5" fillId="0" borderId="0" xfId="0" applyFont="1"/>
    <xf numFmtId="0" fontId="6" fillId="0" borderId="0" xfId="0" applyFont="1"/>
    <xf numFmtId="0" fontId="8" fillId="0" borderId="0" xfId="0" applyFont="1"/>
    <xf numFmtId="0" fontId="8" fillId="2" borderId="0" xfId="0" applyFont="1" applyFill="1"/>
    <xf numFmtId="0" fontId="9" fillId="2" borderId="0" xfId="0" applyFont="1" applyFill="1"/>
    <xf numFmtId="0" fontId="9" fillId="0" borderId="0" xfId="0" applyFont="1" applyAlignment="1">
      <alignment horizontal="left" vertical="top" wrapText="1"/>
    </xf>
    <xf numFmtId="0" fontId="9" fillId="2" borderId="0" xfId="0" applyFont="1" applyFill="1" applyAlignment="1">
      <alignment vertical="center" wrapText="1"/>
    </xf>
    <xf numFmtId="0" fontId="9" fillId="0" borderId="0" xfId="0" applyFont="1" applyAlignment="1">
      <alignment horizontal="right"/>
    </xf>
    <xf numFmtId="0" fontId="9" fillId="0" borderId="0" xfId="0" applyFont="1"/>
    <xf numFmtId="0" fontId="9" fillId="2" borderId="0" xfId="0" applyFont="1" applyFill="1" applyAlignment="1">
      <alignment vertical="center"/>
    </xf>
    <xf numFmtId="0" fontId="11" fillId="2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left" vertical="top" wrapText="1"/>
    </xf>
    <xf numFmtId="0" fontId="10" fillId="2" borderId="1" xfId="0" applyFont="1" applyFill="1" applyBorder="1" applyAlignment="1">
      <alignment vertical="center" wrapText="1"/>
    </xf>
    <xf numFmtId="0" fontId="9" fillId="0" borderId="1" xfId="0" applyFont="1" applyBorder="1" applyAlignment="1">
      <alignment horizontal="right" vertical="center"/>
    </xf>
    <xf numFmtId="49" fontId="12" fillId="2" borderId="1" xfId="0" applyNumberFormat="1" applyFont="1" applyFill="1" applyBorder="1" applyAlignment="1">
      <alignment horizontal="left" vertical="top"/>
    </xf>
    <xf numFmtId="0" fontId="9" fillId="2" borderId="1" xfId="0" applyFont="1" applyFill="1" applyBorder="1" applyAlignment="1">
      <alignment horizontal="left" vertical="top" wrapText="1"/>
    </xf>
    <xf numFmtId="0" fontId="9" fillId="2" borderId="1" xfId="0" applyFont="1" applyFill="1" applyBorder="1"/>
    <xf numFmtId="3" fontId="9" fillId="4" borderId="1" xfId="0" applyNumberFormat="1" applyFont="1" applyFill="1" applyBorder="1" applyAlignment="1">
      <alignment horizontal="right" wrapText="1"/>
    </xf>
    <xf numFmtId="49" fontId="12" fillId="0" borderId="1" xfId="0" applyNumberFormat="1" applyFont="1" applyBorder="1" applyAlignment="1">
      <alignment horizontal="left" vertical="top"/>
    </xf>
    <xf numFmtId="0" fontId="9" fillId="0" borderId="2" xfId="0" applyFont="1" applyBorder="1" applyAlignment="1">
      <alignment horizontal="left" vertical="top" wrapText="1"/>
    </xf>
    <xf numFmtId="3" fontId="9" fillId="3" borderId="1" xfId="0" applyNumberFormat="1" applyFont="1" applyFill="1" applyBorder="1" applyAlignment="1">
      <alignment horizontal="right" wrapText="1"/>
    </xf>
    <xf numFmtId="0" fontId="9" fillId="2" borderId="2" xfId="0" applyFont="1" applyFill="1" applyBorder="1" applyAlignment="1">
      <alignment horizontal="left" vertical="top" wrapText="1"/>
    </xf>
    <xf numFmtId="0" fontId="9" fillId="4" borderId="2" xfId="0" applyFont="1" applyFill="1" applyBorder="1" applyAlignment="1">
      <alignment horizontal="left" vertical="top" wrapText="1"/>
    </xf>
    <xf numFmtId="0" fontId="9" fillId="3" borderId="1" xfId="0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left" vertical="center" wrapText="1"/>
    </xf>
    <xf numFmtId="0" fontId="9" fillId="3" borderId="1" xfId="0" applyFont="1" applyFill="1" applyBorder="1" applyAlignment="1">
      <alignment horizontal="right" wrapText="1"/>
    </xf>
    <xf numFmtId="0" fontId="9" fillId="0" borderId="1" xfId="0" applyFont="1" applyBorder="1" applyAlignment="1">
      <alignment vertical="top" wrapText="1"/>
    </xf>
    <xf numFmtId="0" fontId="9" fillId="3" borderId="2" xfId="0" applyFont="1" applyFill="1" applyBorder="1" applyAlignment="1">
      <alignment horizontal="left" vertical="top" wrapText="1"/>
    </xf>
    <xf numFmtId="3" fontId="9" fillId="3" borderId="1" xfId="0" applyNumberFormat="1" applyFont="1" applyFill="1" applyBorder="1" applyAlignment="1">
      <alignment horizontal="right" vertical="center" wrapText="1"/>
    </xf>
    <xf numFmtId="0" fontId="9" fillId="2" borderId="1" xfId="0" applyFont="1" applyFill="1" applyBorder="1" applyAlignment="1">
      <alignment vertical="top" wrapText="1"/>
    </xf>
    <xf numFmtId="0" fontId="9" fillId="0" borderId="1" xfId="0" applyFont="1" applyBorder="1" applyAlignment="1">
      <alignment horizontal="left" vertical="top" wrapText="1"/>
    </xf>
    <xf numFmtId="0" fontId="9" fillId="2" borderId="1" xfId="0" applyFont="1" applyFill="1" applyBorder="1" applyAlignment="1">
      <alignment horizontal="left" vertical="center" wrapText="1"/>
    </xf>
    <xf numFmtId="3" fontId="9" fillId="4" borderId="1" xfId="0" applyNumberFormat="1" applyFont="1" applyFill="1" applyBorder="1" applyAlignment="1">
      <alignment horizontal="center" vertical="center" wrapText="1"/>
    </xf>
    <xf numFmtId="0" fontId="9" fillId="0" borderId="0" xfId="3" applyFont="1" applyAlignment="1">
      <alignment horizontal="right" vertical="top" wrapText="1"/>
    </xf>
    <xf numFmtId="0" fontId="9" fillId="2" borderId="0" xfId="0" applyFont="1" applyFill="1" applyAlignment="1">
      <alignment horizontal="right"/>
    </xf>
    <xf numFmtId="0" fontId="9" fillId="0" borderId="0" xfId="0" applyFont="1" applyAlignment="1">
      <alignment horizontal="left"/>
    </xf>
    <xf numFmtId="3" fontId="9" fillId="0" borderId="1" xfId="0" applyNumberFormat="1" applyFont="1" applyBorder="1" applyAlignment="1">
      <alignment horizontal="center" vertical="center"/>
    </xf>
    <xf numFmtId="3" fontId="9" fillId="4" borderId="1" xfId="0" applyNumberFormat="1" applyFont="1" applyFill="1" applyBorder="1" applyAlignment="1">
      <alignment vertical="center" wrapText="1"/>
    </xf>
    <xf numFmtId="0" fontId="13" fillId="2" borderId="1" xfId="0" applyFont="1" applyFill="1" applyBorder="1" applyAlignment="1">
      <alignment horizontal="left" vertical="top" wrapText="1"/>
    </xf>
    <xf numFmtId="0" fontId="9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49" fontId="12" fillId="2" borderId="1" xfId="0" applyNumberFormat="1" applyFont="1" applyFill="1" applyBorder="1" applyAlignment="1">
      <alignment horizontal="center" vertical="center"/>
    </xf>
    <xf numFmtId="0" fontId="9" fillId="4" borderId="2" xfId="0" applyFont="1" applyFill="1" applyBorder="1" applyAlignment="1">
      <alignment horizontal="center" vertical="center" wrapText="1"/>
    </xf>
    <xf numFmtId="0" fontId="9" fillId="0" borderId="0" xfId="3" applyFont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left"/>
    </xf>
    <xf numFmtId="0" fontId="9" fillId="4" borderId="1" xfId="0" applyFont="1" applyFill="1" applyBorder="1" applyAlignment="1">
      <alignment horizontal="left" wrapText="1"/>
    </xf>
    <xf numFmtId="0" fontId="9" fillId="0" borderId="0" xfId="0" applyFont="1" applyAlignment="1">
      <alignment horizontal="left"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/>
    </xf>
  </cellXfs>
  <cellStyles count="4">
    <cellStyle name="Normal_ANVANAC" xfId="3" xr:uid="{00000000-0005-0000-0000-000000000000}"/>
    <cellStyle name="Обычный" xfId="0" builtinId="0"/>
    <cellStyle name="Обычный 2" xfId="1" xr:uid="{00000000-0005-0000-0000-000002000000}"/>
    <cellStyle name="Обычный 3" xfId="2" xr:uid="{00000000-0005-0000-0000-000003000000}"/>
  </cellStyles>
  <dxfs count="0"/>
  <tableStyles count="0" defaultTableStyle="TableStyleMedium9" defaultPivotStyle="PivotStyleLight16"/>
  <colors>
    <mruColors>
      <color rgb="FF008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78"/>
  <sheetViews>
    <sheetView tabSelected="1" topLeftCell="A5" zoomScaleNormal="100" workbookViewId="0">
      <selection activeCell="B7" sqref="B7:H57"/>
    </sheetView>
  </sheetViews>
  <sheetFormatPr defaultRowHeight="16.5" x14ac:dyDescent="0.3"/>
  <cols>
    <col min="1" max="1" width="5" style="7" customWidth="1"/>
    <col min="2" max="2" width="14.28515625" style="42" customWidth="1"/>
    <col min="3" max="3" width="13.85546875" style="8" customWidth="1"/>
    <col min="4" max="4" width="31.7109375" style="8" customWidth="1"/>
    <col min="5" max="5" width="12.85546875" style="8" customWidth="1"/>
    <col min="6" max="6" width="9.28515625" style="12" customWidth="1"/>
    <col min="7" max="7" width="7.28515625" style="10" customWidth="1"/>
    <col min="8" max="8" width="13.42578125" style="11" customWidth="1"/>
    <col min="9" max="16384" width="9.140625" style="1"/>
  </cols>
  <sheetData>
    <row r="1" spans="1:8" ht="15" customHeight="1" x14ac:dyDescent="0.3">
      <c r="D1" s="8" t="s">
        <v>4</v>
      </c>
      <c r="F1" s="9"/>
    </row>
    <row r="2" spans="1:8" ht="59.25" customHeight="1" x14ac:dyDescent="0.3">
      <c r="D2" s="8" t="s">
        <v>182</v>
      </c>
      <c r="F2" s="9"/>
    </row>
    <row r="3" spans="1:8" ht="18" customHeight="1" x14ac:dyDescent="0.3">
      <c r="C3" s="58" t="s">
        <v>6</v>
      </c>
      <c r="D3" s="58"/>
      <c r="F3" s="9"/>
    </row>
    <row r="4" spans="1:8" ht="49.5" customHeight="1" x14ac:dyDescent="0.3">
      <c r="C4" s="57" t="s">
        <v>5</v>
      </c>
      <c r="D4" s="57"/>
    </row>
    <row r="6" spans="1:8" s="2" customFormat="1" ht="49.5" x14ac:dyDescent="0.25">
      <c r="A6" s="13"/>
      <c r="B6" s="43" t="s">
        <v>0</v>
      </c>
      <c r="C6" s="14" t="s">
        <v>1</v>
      </c>
      <c r="D6" s="14" t="s">
        <v>2</v>
      </c>
      <c r="E6" s="51" t="s">
        <v>3</v>
      </c>
      <c r="F6" s="15" t="s">
        <v>38</v>
      </c>
      <c r="G6" s="16" t="s">
        <v>56</v>
      </c>
      <c r="H6" s="39">
        <f>SUM(H7:H57)</f>
        <v>2266134</v>
      </c>
    </row>
    <row r="7" spans="1:8" s="6" customFormat="1" ht="409.5" customHeight="1" x14ac:dyDescent="0.3">
      <c r="A7" s="17" t="s">
        <v>86</v>
      </c>
      <c r="B7" s="44">
        <v>30197622</v>
      </c>
      <c r="C7" s="18" t="s">
        <v>148</v>
      </c>
      <c r="D7" s="41" t="s">
        <v>66</v>
      </c>
      <c r="E7" s="34" t="s">
        <v>131</v>
      </c>
      <c r="F7" s="19">
        <v>750</v>
      </c>
      <c r="G7" s="20">
        <v>880</v>
      </c>
      <c r="H7" s="40">
        <f>F7*G7</f>
        <v>660000</v>
      </c>
    </row>
    <row r="8" spans="1:8" s="4" customFormat="1" ht="60.75" customHeight="1" x14ac:dyDescent="0.3">
      <c r="A8" s="21" t="s">
        <v>87</v>
      </c>
      <c r="B8" s="45">
        <v>30192710</v>
      </c>
      <c r="C8" s="18" t="s">
        <v>149</v>
      </c>
      <c r="D8" s="22" t="s">
        <v>65</v>
      </c>
      <c r="E8" s="52" t="s">
        <v>35</v>
      </c>
      <c r="F8" s="19">
        <v>56</v>
      </c>
      <c r="G8" s="23">
        <v>39</v>
      </c>
      <c r="H8" s="40">
        <f t="shared" ref="H8:H57" si="0">F8*G8</f>
        <v>2184</v>
      </c>
    </row>
    <row r="9" spans="1:8" s="4" customFormat="1" ht="41.25" customHeight="1" x14ac:dyDescent="0.3">
      <c r="A9" s="21" t="s">
        <v>88</v>
      </c>
      <c r="B9" s="45">
        <v>30192710</v>
      </c>
      <c r="C9" s="18" t="s">
        <v>132</v>
      </c>
      <c r="D9" s="18" t="s">
        <v>146</v>
      </c>
      <c r="E9" s="52" t="s">
        <v>35</v>
      </c>
      <c r="F9" s="19">
        <v>4</v>
      </c>
      <c r="G9" s="23">
        <v>290</v>
      </c>
      <c r="H9" s="40">
        <f t="shared" si="0"/>
        <v>1160</v>
      </c>
    </row>
    <row r="10" spans="1:8" s="3" customFormat="1" ht="63.75" customHeight="1" x14ac:dyDescent="0.3">
      <c r="A10" s="17" t="s">
        <v>169</v>
      </c>
      <c r="B10" s="46">
        <v>30192710</v>
      </c>
      <c r="C10" s="18" t="s">
        <v>150</v>
      </c>
      <c r="D10" s="24" t="s">
        <v>67</v>
      </c>
      <c r="E10" s="34" t="s">
        <v>35</v>
      </c>
      <c r="F10" s="19">
        <v>4</v>
      </c>
      <c r="G10" s="20">
        <v>150</v>
      </c>
      <c r="H10" s="40">
        <f t="shared" si="0"/>
        <v>600</v>
      </c>
    </row>
    <row r="11" spans="1:8" s="4" customFormat="1" ht="70.5" customHeight="1" x14ac:dyDescent="0.3">
      <c r="A11" s="21" t="s">
        <v>89</v>
      </c>
      <c r="B11" s="47" t="s">
        <v>13</v>
      </c>
      <c r="C11" s="18" t="s">
        <v>124</v>
      </c>
      <c r="D11" s="22" t="s">
        <v>69</v>
      </c>
      <c r="E11" s="52" t="s">
        <v>35</v>
      </c>
      <c r="F11" s="19">
        <v>39</v>
      </c>
      <c r="G11" s="23">
        <v>50</v>
      </c>
      <c r="H11" s="40">
        <f t="shared" si="0"/>
        <v>1950</v>
      </c>
    </row>
    <row r="12" spans="1:8" s="4" customFormat="1" ht="46.5" customHeight="1" x14ac:dyDescent="0.3">
      <c r="A12" s="21" t="s">
        <v>90</v>
      </c>
      <c r="B12" s="47" t="s">
        <v>14</v>
      </c>
      <c r="C12" s="18" t="s">
        <v>125</v>
      </c>
      <c r="D12" s="24" t="s">
        <v>68</v>
      </c>
      <c r="E12" s="52" t="s">
        <v>35</v>
      </c>
      <c r="F12" s="19">
        <v>302</v>
      </c>
      <c r="G12" s="20">
        <v>80</v>
      </c>
      <c r="H12" s="40">
        <f t="shared" si="0"/>
        <v>24160</v>
      </c>
    </row>
    <row r="13" spans="1:8" s="4" customFormat="1" ht="27.75" customHeight="1" x14ac:dyDescent="0.3">
      <c r="A13" s="17" t="s">
        <v>91</v>
      </c>
      <c r="B13" s="44">
        <v>30192128</v>
      </c>
      <c r="C13" s="25" t="s">
        <v>39</v>
      </c>
      <c r="D13" s="24" t="s">
        <v>70</v>
      </c>
      <c r="E13" s="52" t="s">
        <v>35</v>
      </c>
      <c r="F13" s="19">
        <v>29</v>
      </c>
      <c r="G13" s="20">
        <v>120</v>
      </c>
      <c r="H13" s="40">
        <f t="shared" si="0"/>
        <v>3480</v>
      </c>
    </row>
    <row r="14" spans="1:8" s="4" customFormat="1" ht="41.25" customHeight="1" x14ac:dyDescent="0.3">
      <c r="A14" s="21" t="s">
        <v>92</v>
      </c>
      <c r="B14" s="47">
        <v>30192128</v>
      </c>
      <c r="C14" s="25" t="s">
        <v>40</v>
      </c>
      <c r="D14" s="24" t="s">
        <v>40</v>
      </c>
      <c r="E14" s="52" t="s">
        <v>35</v>
      </c>
      <c r="F14" s="19">
        <v>8</v>
      </c>
      <c r="G14" s="20">
        <v>120</v>
      </c>
      <c r="H14" s="40">
        <f t="shared" si="0"/>
        <v>960</v>
      </c>
    </row>
    <row r="15" spans="1:8" s="4" customFormat="1" ht="71.25" customHeight="1" x14ac:dyDescent="0.3">
      <c r="A15" s="21" t="s">
        <v>93</v>
      </c>
      <c r="B15" s="47" t="s">
        <v>15</v>
      </c>
      <c r="C15" s="18" t="s">
        <v>126</v>
      </c>
      <c r="D15" s="24" t="s">
        <v>71</v>
      </c>
      <c r="E15" s="52" t="s">
        <v>35</v>
      </c>
      <c r="F15" s="19">
        <v>77</v>
      </c>
      <c r="G15" s="23">
        <v>170</v>
      </c>
      <c r="H15" s="40">
        <f t="shared" si="0"/>
        <v>13090</v>
      </c>
    </row>
    <row r="16" spans="1:8" s="4" customFormat="1" ht="63.75" customHeight="1" x14ac:dyDescent="0.3">
      <c r="A16" s="17" t="s">
        <v>94</v>
      </c>
      <c r="B16" s="47" t="s">
        <v>19</v>
      </c>
      <c r="C16" s="18" t="s">
        <v>26</v>
      </c>
      <c r="D16" s="22" t="s">
        <v>72</v>
      </c>
      <c r="E16" s="52" t="s">
        <v>35</v>
      </c>
      <c r="F16" s="19">
        <v>24</v>
      </c>
      <c r="G16" s="23">
        <v>200</v>
      </c>
      <c r="H16" s="40">
        <f t="shared" si="0"/>
        <v>4800</v>
      </c>
    </row>
    <row r="17" spans="1:8" s="4" customFormat="1" ht="82.5" x14ac:dyDescent="0.3">
      <c r="A17" s="21" t="s">
        <v>95</v>
      </c>
      <c r="B17" s="47">
        <v>39292510</v>
      </c>
      <c r="C17" s="18" t="s">
        <v>127</v>
      </c>
      <c r="D17" s="22" t="s">
        <v>73</v>
      </c>
      <c r="E17" s="52" t="s">
        <v>35</v>
      </c>
      <c r="F17" s="19">
        <v>18</v>
      </c>
      <c r="G17" s="26">
        <v>200</v>
      </c>
      <c r="H17" s="40">
        <f t="shared" si="0"/>
        <v>3600</v>
      </c>
    </row>
    <row r="18" spans="1:8" s="4" customFormat="1" ht="58.5" customHeight="1" x14ac:dyDescent="0.3">
      <c r="A18" s="21" t="s">
        <v>96</v>
      </c>
      <c r="B18" s="47" t="s">
        <v>12</v>
      </c>
      <c r="C18" s="18" t="s">
        <v>25</v>
      </c>
      <c r="D18" s="24" t="s">
        <v>57</v>
      </c>
      <c r="E18" s="52" t="s">
        <v>35</v>
      </c>
      <c r="F18" s="19">
        <v>86</v>
      </c>
      <c r="G18" s="23">
        <v>50</v>
      </c>
      <c r="H18" s="40">
        <f t="shared" si="0"/>
        <v>4300</v>
      </c>
    </row>
    <row r="19" spans="1:8" s="4" customFormat="1" ht="36" customHeight="1" x14ac:dyDescent="0.3">
      <c r="A19" s="17" t="s">
        <v>97</v>
      </c>
      <c r="B19" s="47">
        <v>39241210</v>
      </c>
      <c r="C19" s="18" t="s">
        <v>27</v>
      </c>
      <c r="D19" s="18" t="s">
        <v>58</v>
      </c>
      <c r="E19" s="52" t="s">
        <v>35</v>
      </c>
      <c r="F19" s="19">
        <v>7</v>
      </c>
      <c r="G19" s="23">
        <v>200</v>
      </c>
      <c r="H19" s="40">
        <f t="shared" si="0"/>
        <v>1400</v>
      </c>
    </row>
    <row r="20" spans="1:8" s="3" customFormat="1" ht="104.25" customHeight="1" x14ac:dyDescent="0.3">
      <c r="A20" s="21" t="s">
        <v>98</v>
      </c>
      <c r="B20" s="45">
        <v>30199431</v>
      </c>
      <c r="C20" s="18" t="s">
        <v>130</v>
      </c>
      <c r="D20" s="24" t="s">
        <v>133</v>
      </c>
      <c r="E20" s="52" t="s">
        <v>37</v>
      </c>
      <c r="F20" s="19">
        <v>62</v>
      </c>
      <c r="G20" s="23">
        <v>150</v>
      </c>
      <c r="H20" s="40">
        <f t="shared" si="0"/>
        <v>9300</v>
      </c>
    </row>
    <row r="21" spans="1:8" s="3" customFormat="1" ht="126" customHeight="1" x14ac:dyDescent="0.3">
      <c r="A21" s="21" t="s">
        <v>99</v>
      </c>
      <c r="B21" s="45">
        <v>30199431</v>
      </c>
      <c r="C21" s="18" t="s">
        <v>85</v>
      </c>
      <c r="D21" s="24" t="s">
        <v>134</v>
      </c>
      <c r="E21" s="52" t="s">
        <v>37</v>
      </c>
      <c r="F21" s="19">
        <v>33</v>
      </c>
      <c r="G21" s="23">
        <v>600</v>
      </c>
      <c r="H21" s="40">
        <f t="shared" si="0"/>
        <v>19800</v>
      </c>
    </row>
    <row r="22" spans="1:8" s="4" customFormat="1" ht="105.75" customHeight="1" x14ac:dyDescent="0.3">
      <c r="A22" s="17" t="s">
        <v>100</v>
      </c>
      <c r="B22" s="47">
        <v>22851200</v>
      </c>
      <c r="C22" s="25" t="s">
        <v>41</v>
      </c>
      <c r="D22" s="18" t="s">
        <v>157</v>
      </c>
      <c r="E22" s="52" t="s">
        <v>35</v>
      </c>
      <c r="F22" s="19">
        <v>52</v>
      </c>
      <c r="G22" s="23">
        <v>650</v>
      </c>
      <c r="H22" s="40">
        <f t="shared" si="0"/>
        <v>33800</v>
      </c>
    </row>
    <row r="23" spans="1:8" s="5" customFormat="1" ht="82.5" customHeight="1" x14ac:dyDescent="0.3">
      <c r="A23" s="21" t="s">
        <v>101</v>
      </c>
      <c r="B23" s="44">
        <v>22851200</v>
      </c>
      <c r="C23" s="25" t="s">
        <v>84</v>
      </c>
      <c r="D23" s="27" t="s">
        <v>158</v>
      </c>
      <c r="E23" s="52" t="s">
        <v>35</v>
      </c>
      <c r="F23" s="19">
        <v>20</v>
      </c>
      <c r="G23" s="28">
        <v>130</v>
      </c>
      <c r="H23" s="40">
        <f t="shared" si="0"/>
        <v>2600</v>
      </c>
    </row>
    <row r="24" spans="1:8" s="5" customFormat="1" ht="80.25" customHeight="1" x14ac:dyDescent="0.3">
      <c r="A24" s="21" t="s">
        <v>102</v>
      </c>
      <c r="B24" s="44">
        <v>22851200</v>
      </c>
      <c r="C24" s="27" t="s">
        <v>54</v>
      </c>
      <c r="D24" s="27" t="s">
        <v>135</v>
      </c>
      <c r="E24" s="52" t="s">
        <v>35</v>
      </c>
      <c r="F24" s="19">
        <v>40</v>
      </c>
      <c r="G24" s="28">
        <v>130</v>
      </c>
      <c r="H24" s="40">
        <f t="shared" si="0"/>
        <v>5200</v>
      </c>
    </row>
    <row r="25" spans="1:8" s="4" customFormat="1" ht="177" customHeight="1" x14ac:dyDescent="0.3">
      <c r="A25" s="17" t="s">
        <v>103</v>
      </c>
      <c r="B25" s="47">
        <v>22851200</v>
      </c>
      <c r="C25" s="25" t="s">
        <v>53</v>
      </c>
      <c r="D25" s="29" t="s">
        <v>63</v>
      </c>
      <c r="E25" s="52" t="s">
        <v>35</v>
      </c>
      <c r="F25" s="19">
        <v>10</v>
      </c>
      <c r="G25" s="28">
        <v>140</v>
      </c>
      <c r="H25" s="40">
        <f t="shared" si="0"/>
        <v>1400</v>
      </c>
    </row>
    <row r="26" spans="1:8" s="4" customFormat="1" ht="126" customHeight="1" x14ac:dyDescent="0.3">
      <c r="A26" s="21" t="s">
        <v>104</v>
      </c>
      <c r="B26" s="44">
        <v>22851200</v>
      </c>
      <c r="C26" s="25" t="s">
        <v>55</v>
      </c>
      <c r="D26" s="24" t="s">
        <v>159</v>
      </c>
      <c r="E26" s="52" t="s">
        <v>35</v>
      </c>
      <c r="F26" s="19">
        <v>10</v>
      </c>
      <c r="G26" s="28">
        <v>190</v>
      </c>
      <c r="H26" s="40">
        <f t="shared" si="0"/>
        <v>1900</v>
      </c>
    </row>
    <row r="27" spans="1:8" s="4" customFormat="1" ht="90" customHeight="1" x14ac:dyDescent="0.3">
      <c r="A27" s="21" t="s">
        <v>105</v>
      </c>
      <c r="B27" s="47">
        <v>22851200</v>
      </c>
      <c r="C27" s="25" t="s">
        <v>52</v>
      </c>
      <c r="D27" s="30" t="s">
        <v>160</v>
      </c>
      <c r="E27" s="52" t="s">
        <v>35</v>
      </c>
      <c r="F27" s="19">
        <v>28</v>
      </c>
      <c r="G27" s="31">
        <v>450</v>
      </c>
      <c r="H27" s="40">
        <f t="shared" si="0"/>
        <v>12600</v>
      </c>
    </row>
    <row r="28" spans="1:8" s="4" customFormat="1" ht="93.75" customHeight="1" x14ac:dyDescent="0.3">
      <c r="A28" s="17" t="s">
        <v>106</v>
      </c>
      <c r="B28" s="47">
        <v>22851200</v>
      </c>
      <c r="C28" s="25" t="s">
        <v>53</v>
      </c>
      <c r="D28" s="30" t="s">
        <v>145</v>
      </c>
      <c r="E28" s="52" t="s">
        <v>35</v>
      </c>
      <c r="F28" s="19">
        <v>31</v>
      </c>
      <c r="G28" s="31">
        <v>650</v>
      </c>
      <c r="H28" s="40">
        <f t="shared" si="0"/>
        <v>20150</v>
      </c>
    </row>
    <row r="29" spans="1:8" s="4" customFormat="1" ht="27" customHeight="1" x14ac:dyDescent="0.3">
      <c r="A29" s="21" t="s">
        <v>107</v>
      </c>
      <c r="B29" s="47" t="s">
        <v>22</v>
      </c>
      <c r="C29" s="30" t="s">
        <v>21</v>
      </c>
      <c r="D29" s="30" t="s">
        <v>20</v>
      </c>
      <c r="E29" s="52" t="s">
        <v>35</v>
      </c>
      <c r="F29" s="19">
        <v>170</v>
      </c>
      <c r="G29" s="23">
        <v>250</v>
      </c>
      <c r="H29" s="40">
        <f t="shared" si="0"/>
        <v>42500</v>
      </c>
    </row>
    <row r="30" spans="1:8" s="4" customFormat="1" ht="31.5" customHeight="1" x14ac:dyDescent="0.3">
      <c r="A30" s="21" t="s">
        <v>108</v>
      </c>
      <c r="B30" s="44" t="s">
        <v>16</v>
      </c>
      <c r="C30" s="25" t="s">
        <v>30</v>
      </c>
      <c r="D30" s="24" t="s">
        <v>8</v>
      </c>
      <c r="E30" s="52" t="s">
        <v>35</v>
      </c>
      <c r="F30" s="19">
        <v>37</v>
      </c>
      <c r="G30" s="23">
        <v>50</v>
      </c>
      <c r="H30" s="40">
        <f t="shared" si="0"/>
        <v>1850</v>
      </c>
    </row>
    <row r="31" spans="1:8" s="4" customFormat="1" ht="36" customHeight="1" x14ac:dyDescent="0.3">
      <c r="A31" s="17" t="s">
        <v>170</v>
      </c>
      <c r="B31" s="44" t="s">
        <v>16</v>
      </c>
      <c r="C31" s="25" t="s">
        <v>31</v>
      </c>
      <c r="D31" s="24" t="s">
        <v>9</v>
      </c>
      <c r="E31" s="52" t="s">
        <v>35</v>
      </c>
      <c r="F31" s="19">
        <v>23</v>
      </c>
      <c r="G31" s="23">
        <v>350</v>
      </c>
      <c r="H31" s="40">
        <f t="shared" si="0"/>
        <v>8050</v>
      </c>
    </row>
    <row r="32" spans="1:8" s="4" customFormat="1" ht="44.25" customHeight="1" x14ac:dyDescent="0.3">
      <c r="A32" s="21" t="s">
        <v>109</v>
      </c>
      <c r="B32" s="44">
        <v>30192230</v>
      </c>
      <c r="C32" s="25" t="s">
        <v>42</v>
      </c>
      <c r="D32" s="18" t="s">
        <v>161</v>
      </c>
      <c r="E32" s="52" t="s">
        <v>35</v>
      </c>
      <c r="F32" s="19">
        <v>7</v>
      </c>
      <c r="G32" s="23">
        <v>150</v>
      </c>
      <c r="H32" s="40">
        <f t="shared" si="0"/>
        <v>1050</v>
      </c>
    </row>
    <row r="33" spans="1:8" s="4" customFormat="1" ht="67.5" customHeight="1" x14ac:dyDescent="0.3">
      <c r="A33" s="21" t="s">
        <v>110</v>
      </c>
      <c r="B33" s="44" t="s">
        <v>17</v>
      </c>
      <c r="C33" s="25" t="s">
        <v>33</v>
      </c>
      <c r="D33" s="25" t="s">
        <v>162</v>
      </c>
      <c r="E33" s="52" t="s">
        <v>35</v>
      </c>
      <c r="F33" s="19">
        <v>120</v>
      </c>
      <c r="G33" s="20">
        <v>120</v>
      </c>
      <c r="H33" s="40">
        <f t="shared" si="0"/>
        <v>14400</v>
      </c>
    </row>
    <row r="34" spans="1:8" s="4" customFormat="1" ht="117.75" customHeight="1" x14ac:dyDescent="0.3">
      <c r="A34" s="17" t="s">
        <v>111</v>
      </c>
      <c r="B34" s="48" t="s">
        <v>43</v>
      </c>
      <c r="C34" s="25" t="s">
        <v>136</v>
      </c>
      <c r="D34" s="25" t="s">
        <v>163</v>
      </c>
      <c r="E34" s="52" t="s">
        <v>35</v>
      </c>
      <c r="F34" s="19">
        <v>7</v>
      </c>
      <c r="G34" s="20">
        <v>2250</v>
      </c>
      <c r="H34" s="40">
        <f t="shared" si="0"/>
        <v>15750</v>
      </c>
    </row>
    <row r="35" spans="1:8" s="4" customFormat="1" ht="54" customHeight="1" x14ac:dyDescent="0.3">
      <c r="A35" s="21" t="s">
        <v>112</v>
      </c>
      <c r="B35" s="48" t="s">
        <v>43</v>
      </c>
      <c r="C35" s="25" t="s">
        <v>136</v>
      </c>
      <c r="D35" s="25" t="s">
        <v>137</v>
      </c>
      <c r="E35" s="52" t="s">
        <v>35</v>
      </c>
      <c r="F35" s="19">
        <v>2</v>
      </c>
      <c r="G35" s="20">
        <v>8000</v>
      </c>
      <c r="H35" s="40">
        <f t="shared" si="0"/>
        <v>16000</v>
      </c>
    </row>
    <row r="36" spans="1:8" s="4" customFormat="1" ht="101.25" customHeight="1" x14ac:dyDescent="0.3">
      <c r="A36" s="21" t="s">
        <v>113</v>
      </c>
      <c r="B36" s="44" t="s">
        <v>43</v>
      </c>
      <c r="C36" s="25" t="s">
        <v>61</v>
      </c>
      <c r="D36" s="25" t="s">
        <v>164</v>
      </c>
      <c r="E36" s="52" t="s">
        <v>35</v>
      </c>
      <c r="F36" s="19">
        <v>4</v>
      </c>
      <c r="G36" s="20">
        <v>2250</v>
      </c>
      <c r="H36" s="40">
        <f t="shared" si="0"/>
        <v>9000</v>
      </c>
    </row>
    <row r="37" spans="1:8" s="4" customFormat="1" ht="70.5" customHeight="1" x14ac:dyDescent="0.3">
      <c r="A37" s="17" t="s">
        <v>114</v>
      </c>
      <c r="B37" s="44" t="s">
        <v>36</v>
      </c>
      <c r="C37" s="25" t="s">
        <v>44</v>
      </c>
      <c r="D37" s="22" t="s">
        <v>129</v>
      </c>
      <c r="E37" s="52" t="s">
        <v>35</v>
      </c>
      <c r="F37" s="19">
        <v>3</v>
      </c>
      <c r="G37" s="20">
        <v>5500</v>
      </c>
      <c r="H37" s="40">
        <f t="shared" si="0"/>
        <v>16500</v>
      </c>
    </row>
    <row r="38" spans="1:8" s="4" customFormat="1" ht="54" customHeight="1" x14ac:dyDescent="0.3">
      <c r="A38" s="21" t="s">
        <v>115</v>
      </c>
      <c r="B38" s="49" t="s">
        <v>45</v>
      </c>
      <c r="C38" s="25" t="s">
        <v>46</v>
      </c>
      <c r="D38" s="25" t="s">
        <v>128</v>
      </c>
      <c r="E38" s="52" t="s">
        <v>35</v>
      </c>
      <c r="F38" s="19">
        <v>9</v>
      </c>
      <c r="G38" s="20">
        <v>300</v>
      </c>
      <c r="H38" s="40">
        <f t="shared" si="0"/>
        <v>2700</v>
      </c>
    </row>
    <row r="39" spans="1:8" s="4" customFormat="1" ht="129" customHeight="1" x14ac:dyDescent="0.3">
      <c r="A39" s="21" t="s">
        <v>171</v>
      </c>
      <c r="B39" s="44" t="s">
        <v>17</v>
      </c>
      <c r="C39" s="25" t="s">
        <v>47</v>
      </c>
      <c r="D39" s="24" t="s">
        <v>60</v>
      </c>
      <c r="E39" s="52" t="s">
        <v>35</v>
      </c>
      <c r="F39" s="19">
        <v>37</v>
      </c>
      <c r="G39" s="20">
        <v>150</v>
      </c>
      <c r="H39" s="40">
        <f t="shared" si="0"/>
        <v>5550</v>
      </c>
    </row>
    <row r="40" spans="1:8" s="4" customFormat="1" ht="54" customHeight="1" x14ac:dyDescent="0.3">
      <c r="A40" s="17" t="s">
        <v>116</v>
      </c>
      <c r="B40" s="44" t="s">
        <v>17</v>
      </c>
      <c r="C40" s="25" t="s">
        <v>32</v>
      </c>
      <c r="D40" s="24" t="s">
        <v>138</v>
      </c>
      <c r="E40" s="52" t="s">
        <v>35</v>
      </c>
      <c r="F40" s="19">
        <v>52</v>
      </c>
      <c r="G40" s="20">
        <v>100</v>
      </c>
      <c r="H40" s="40">
        <f t="shared" si="0"/>
        <v>5200</v>
      </c>
    </row>
    <row r="41" spans="1:8" s="4" customFormat="1" ht="130.5" customHeight="1" x14ac:dyDescent="0.3">
      <c r="A41" s="21" t="s">
        <v>117</v>
      </c>
      <c r="B41" s="44">
        <v>39263400</v>
      </c>
      <c r="C41" s="25" t="s">
        <v>151</v>
      </c>
      <c r="D41" s="24" t="s">
        <v>165</v>
      </c>
      <c r="E41" s="52" t="s">
        <v>37</v>
      </c>
      <c r="F41" s="19">
        <v>11</v>
      </c>
      <c r="G41" s="20">
        <v>150</v>
      </c>
      <c r="H41" s="40">
        <f t="shared" si="0"/>
        <v>1650</v>
      </c>
    </row>
    <row r="42" spans="1:8" s="4" customFormat="1" ht="125.25" customHeight="1" x14ac:dyDescent="0.3">
      <c r="A42" s="21" t="s">
        <v>118</v>
      </c>
      <c r="B42" s="44">
        <v>39263400</v>
      </c>
      <c r="C42" s="25" t="s">
        <v>152</v>
      </c>
      <c r="D42" s="24" t="s">
        <v>80</v>
      </c>
      <c r="E42" s="52" t="s">
        <v>37</v>
      </c>
      <c r="F42" s="19">
        <v>14</v>
      </c>
      <c r="G42" s="20">
        <v>240</v>
      </c>
      <c r="H42" s="40">
        <f t="shared" si="0"/>
        <v>3360</v>
      </c>
    </row>
    <row r="43" spans="1:8" s="4" customFormat="1" ht="165" x14ac:dyDescent="0.3">
      <c r="A43" s="17" t="s">
        <v>119</v>
      </c>
      <c r="B43" s="44">
        <v>39263400</v>
      </c>
      <c r="C43" s="25" t="s">
        <v>153</v>
      </c>
      <c r="D43" s="27" t="s">
        <v>59</v>
      </c>
      <c r="E43" s="52" t="s">
        <v>37</v>
      </c>
      <c r="F43" s="19">
        <v>3</v>
      </c>
      <c r="G43" s="20">
        <v>150</v>
      </c>
      <c r="H43" s="40">
        <f t="shared" si="0"/>
        <v>450</v>
      </c>
    </row>
    <row r="44" spans="1:8" s="4" customFormat="1" ht="126.75" customHeight="1" x14ac:dyDescent="0.3">
      <c r="A44" s="21" t="s">
        <v>120</v>
      </c>
      <c r="B44" s="44">
        <v>39263400</v>
      </c>
      <c r="C44" s="25" t="s">
        <v>154</v>
      </c>
      <c r="D44" s="22" t="s">
        <v>74</v>
      </c>
      <c r="E44" s="52" t="s">
        <v>37</v>
      </c>
      <c r="F44" s="19">
        <v>14</v>
      </c>
      <c r="G44" s="20">
        <v>360</v>
      </c>
      <c r="H44" s="40">
        <f t="shared" si="0"/>
        <v>5040</v>
      </c>
    </row>
    <row r="45" spans="1:8" s="4" customFormat="1" ht="148.5" x14ac:dyDescent="0.3">
      <c r="A45" s="21" t="s">
        <v>121</v>
      </c>
      <c r="B45" s="47" t="s">
        <v>29</v>
      </c>
      <c r="C45" s="25" t="s">
        <v>155</v>
      </c>
      <c r="D45" s="22" t="s">
        <v>75</v>
      </c>
      <c r="E45" s="52" t="s">
        <v>37</v>
      </c>
      <c r="F45" s="19">
        <v>10</v>
      </c>
      <c r="G45" s="20">
        <v>720</v>
      </c>
      <c r="H45" s="40">
        <f t="shared" si="0"/>
        <v>7200</v>
      </c>
    </row>
    <row r="46" spans="1:8" s="4" customFormat="1" ht="148.5" x14ac:dyDescent="0.3">
      <c r="A46" s="17" t="s">
        <v>172</v>
      </c>
      <c r="B46" s="47" t="s">
        <v>29</v>
      </c>
      <c r="C46" s="25" t="s">
        <v>156</v>
      </c>
      <c r="D46" s="22" t="s">
        <v>76</v>
      </c>
      <c r="E46" s="52" t="s">
        <v>37</v>
      </c>
      <c r="F46" s="19">
        <v>2</v>
      </c>
      <c r="G46" s="20">
        <v>850</v>
      </c>
      <c r="H46" s="40">
        <f t="shared" si="0"/>
        <v>1700</v>
      </c>
    </row>
    <row r="47" spans="1:8" s="4" customFormat="1" ht="99" x14ac:dyDescent="0.3">
      <c r="A47" s="21" t="s">
        <v>173</v>
      </c>
      <c r="B47" s="44" t="s">
        <v>18</v>
      </c>
      <c r="C47" s="25" t="s">
        <v>48</v>
      </c>
      <c r="D47" s="22" t="s">
        <v>77</v>
      </c>
      <c r="E47" s="52" t="s">
        <v>35</v>
      </c>
      <c r="F47" s="19">
        <v>1046</v>
      </c>
      <c r="G47" s="20">
        <v>50</v>
      </c>
      <c r="H47" s="40">
        <f t="shared" si="0"/>
        <v>52300</v>
      </c>
    </row>
    <row r="48" spans="1:8" s="4" customFormat="1" ht="115.5" x14ac:dyDescent="0.3">
      <c r="A48" s="21" t="s">
        <v>174</v>
      </c>
      <c r="B48" s="44" t="s">
        <v>167</v>
      </c>
      <c r="C48" s="25" t="s">
        <v>34</v>
      </c>
      <c r="D48" s="22" t="s">
        <v>62</v>
      </c>
      <c r="E48" s="22" t="s">
        <v>35</v>
      </c>
      <c r="F48" s="19">
        <v>290</v>
      </c>
      <c r="G48" s="20">
        <v>30</v>
      </c>
      <c r="H48" s="40">
        <f t="shared" si="0"/>
        <v>8700</v>
      </c>
    </row>
    <row r="49" spans="1:8" s="4" customFormat="1" ht="82.5" x14ac:dyDescent="0.3">
      <c r="A49" s="17" t="s">
        <v>175</v>
      </c>
      <c r="B49" s="44" t="s">
        <v>167</v>
      </c>
      <c r="C49" s="25" t="s">
        <v>49</v>
      </c>
      <c r="D49" s="32" t="s">
        <v>78</v>
      </c>
      <c r="E49" s="22" t="s">
        <v>35</v>
      </c>
      <c r="F49" s="19">
        <v>415</v>
      </c>
      <c r="G49" s="20">
        <v>10</v>
      </c>
      <c r="H49" s="40">
        <f t="shared" si="0"/>
        <v>4150</v>
      </c>
    </row>
    <row r="50" spans="1:8" s="4" customFormat="1" ht="99" customHeight="1" x14ac:dyDescent="0.3">
      <c r="A50" s="21" t="s">
        <v>176</v>
      </c>
      <c r="B50" s="44" t="s">
        <v>168</v>
      </c>
      <c r="C50" s="25" t="s">
        <v>166</v>
      </c>
      <c r="D50" s="32" t="s">
        <v>139</v>
      </c>
      <c r="E50" s="22" t="s">
        <v>35</v>
      </c>
      <c r="F50" s="19">
        <v>200</v>
      </c>
      <c r="G50" s="20">
        <v>70</v>
      </c>
      <c r="H50" s="40">
        <f t="shared" si="0"/>
        <v>14000</v>
      </c>
    </row>
    <row r="51" spans="1:8" s="4" customFormat="1" ht="99" x14ac:dyDescent="0.3">
      <c r="A51" s="21" t="s">
        <v>177</v>
      </c>
      <c r="B51" s="44">
        <v>39263200</v>
      </c>
      <c r="C51" s="25" t="s">
        <v>50</v>
      </c>
      <c r="D51" s="32" t="s">
        <v>140</v>
      </c>
      <c r="E51" s="22" t="s">
        <v>35</v>
      </c>
      <c r="F51" s="19">
        <v>6</v>
      </c>
      <c r="G51" s="20">
        <v>900</v>
      </c>
      <c r="H51" s="40">
        <f t="shared" si="0"/>
        <v>5400</v>
      </c>
    </row>
    <row r="52" spans="1:8" s="4" customFormat="1" ht="101.25" customHeight="1" x14ac:dyDescent="0.3">
      <c r="A52" s="17" t="s">
        <v>178</v>
      </c>
      <c r="B52" s="44">
        <v>39263200</v>
      </c>
      <c r="C52" s="25" t="s">
        <v>51</v>
      </c>
      <c r="D52" s="32" t="s">
        <v>141</v>
      </c>
      <c r="E52" s="22" t="s">
        <v>35</v>
      </c>
      <c r="F52" s="19">
        <v>2</v>
      </c>
      <c r="G52" s="20">
        <v>650</v>
      </c>
      <c r="H52" s="40">
        <f t="shared" si="0"/>
        <v>1300</v>
      </c>
    </row>
    <row r="53" spans="1:8" s="4" customFormat="1" ht="63" customHeight="1" x14ac:dyDescent="0.3">
      <c r="A53" s="21" t="s">
        <v>179</v>
      </c>
      <c r="B53" s="47">
        <v>22811150</v>
      </c>
      <c r="C53" s="18" t="s">
        <v>81</v>
      </c>
      <c r="D53" s="22" t="s">
        <v>82</v>
      </c>
      <c r="E53" s="53" t="s">
        <v>35</v>
      </c>
      <c r="F53" s="19">
        <v>4</v>
      </c>
      <c r="G53" s="20">
        <v>350</v>
      </c>
      <c r="H53" s="40">
        <f t="shared" si="0"/>
        <v>1400</v>
      </c>
    </row>
    <row r="54" spans="1:8" s="4" customFormat="1" ht="54" customHeight="1" x14ac:dyDescent="0.3">
      <c r="A54" s="21" t="s">
        <v>180</v>
      </c>
      <c r="B54" s="47">
        <v>22811150</v>
      </c>
      <c r="C54" s="18" t="s">
        <v>10</v>
      </c>
      <c r="D54" s="22" t="s">
        <v>79</v>
      </c>
      <c r="E54" s="53" t="s">
        <v>35</v>
      </c>
      <c r="F54" s="19">
        <v>18</v>
      </c>
      <c r="G54" s="20">
        <v>1000</v>
      </c>
      <c r="H54" s="40">
        <f t="shared" si="0"/>
        <v>18000</v>
      </c>
    </row>
    <row r="55" spans="1:8" ht="105.75" customHeight="1" x14ac:dyDescent="0.3">
      <c r="A55" s="17" t="s">
        <v>122</v>
      </c>
      <c r="B55" s="47" t="s">
        <v>11</v>
      </c>
      <c r="C55" s="33" t="s">
        <v>23</v>
      </c>
      <c r="D55" s="34" t="s">
        <v>24</v>
      </c>
      <c r="E55" s="54" t="s">
        <v>35</v>
      </c>
      <c r="F55" s="19">
        <v>1150</v>
      </c>
      <c r="G55" s="20">
        <v>1000</v>
      </c>
      <c r="H55" s="40">
        <f t="shared" si="0"/>
        <v>1150000</v>
      </c>
    </row>
    <row r="56" spans="1:8" ht="51" customHeight="1" x14ac:dyDescent="0.3">
      <c r="A56" s="21" t="s">
        <v>123</v>
      </c>
      <c r="B56" s="47" t="s">
        <v>147</v>
      </c>
      <c r="C56" s="33" t="s">
        <v>142</v>
      </c>
      <c r="D56" s="34" t="s">
        <v>143</v>
      </c>
      <c r="E56" s="54" t="s">
        <v>35</v>
      </c>
      <c r="F56" s="19">
        <v>5</v>
      </c>
      <c r="G56" s="20">
        <v>3500</v>
      </c>
      <c r="H56" s="40">
        <f t="shared" si="0"/>
        <v>17500</v>
      </c>
    </row>
    <row r="57" spans="1:8" s="4" customFormat="1" ht="91.5" customHeight="1" x14ac:dyDescent="0.3">
      <c r="A57" s="21" t="s">
        <v>181</v>
      </c>
      <c r="B57" s="44">
        <v>39263600</v>
      </c>
      <c r="C57" s="18" t="s">
        <v>83</v>
      </c>
      <c r="D57" s="18" t="s">
        <v>64</v>
      </c>
      <c r="E57" s="55" t="s">
        <v>35</v>
      </c>
      <c r="F57" s="35">
        <v>2</v>
      </c>
      <c r="G57" s="35">
        <v>3500</v>
      </c>
      <c r="H57" s="40">
        <f t="shared" si="0"/>
        <v>7000</v>
      </c>
    </row>
    <row r="58" spans="1:8" ht="82.5" x14ac:dyDescent="0.3">
      <c r="B58" s="50" t="s">
        <v>7</v>
      </c>
      <c r="C58" s="36"/>
      <c r="D58" s="11"/>
      <c r="E58" s="38" t="s">
        <v>144</v>
      </c>
      <c r="F58" s="37"/>
    </row>
    <row r="59" spans="1:8" ht="82.5" x14ac:dyDescent="0.3">
      <c r="B59" s="50" t="s">
        <v>28</v>
      </c>
      <c r="C59" s="38" t="s">
        <v>183</v>
      </c>
      <c r="E59" s="56"/>
      <c r="F59" s="37"/>
    </row>
    <row r="60" spans="1:8" x14ac:dyDescent="0.3">
      <c r="F60" s="7"/>
    </row>
    <row r="61" spans="1:8" x14ac:dyDescent="0.3">
      <c r="F61" s="7"/>
    </row>
    <row r="62" spans="1:8" x14ac:dyDescent="0.3">
      <c r="F62" s="7"/>
    </row>
    <row r="63" spans="1:8" x14ac:dyDescent="0.3">
      <c r="F63" s="7"/>
    </row>
    <row r="64" spans="1:8" x14ac:dyDescent="0.3">
      <c r="F64" s="7"/>
    </row>
    <row r="65" spans="6:6" x14ac:dyDescent="0.3">
      <c r="F65" s="7"/>
    </row>
    <row r="66" spans="6:6" x14ac:dyDescent="0.3">
      <c r="F66" s="7"/>
    </row>
    <row r="67" spans="6:6" x14ac:dyDescent="0.3">
      <c r="F67" s="7"/>
    </row>
    <row r="68" spans="6:6" x14ac:dyDescent="0.3">
      <c r="F68" s="7"/>
    </row>
    <row r="69" spans="6:6" x14ac:dyDescent="0.3">
      <c r="F69" s="7"/>
    </row>
    <row r="70" spans="6:6" x14ac:dyDescent="0.3">
      <c r="F70" s="7"/>
    </row>
    <row r="71" spans="6:6" x14ac:dyDescent="0.3">
      <c r="F71" s="7"/>
    </row>
    <row r="72" spans="6:6" x14ac:dyDescent="0.3">
      <c r="F72" s="7"/>
    </row>
    <row r="73" spans="6:6" x14ac:dyDescent="0.3">
      <c r="F73" s="7"/>
    </row>
    <row r="74" spans="6:6" x14ac:dyDescent="0.3">
      <c r="F74" s="7"/>
    </row>
    <row r="75" spans="6:6" x14ac:dyDescent="0.3">
      <c r="F75" s="7"/>
    </row>
    <row r="76" spans="6:6" x14ac:dyDescent="0.3">
      <c r="F76" s="7"/>
    </row>
    <row r="77" spans="6:6" x14ac:dyDescent="0.3">
      <c r="F77" s="7"/>
    </row>
    <row r="78" spans="6:6" x14ac:dyDescent="0.3">
      <c r="F78" s="7"/>
    </row>
  </sheetData>
  <mergeCells count="2">
    <mergeCell ref="C4:D4"/>
    <mergeCell ref="C3:D3"/>
  </mergeCells>
  <phoneticPr fontId="7" type="noConversion"/>
  <pageMargins left="0.7" right="0.7" top="0.75" bottom="0.75" header="0.3" footer="0.3"/>
  <pageSetup scale="80" fitToWidth="0" fitToHeight="0" orientation="portrait" r:id="rId1"/>
  <ignoredErrors>
    <ignoredError sqref="B15:B18 B11:B12 B29:B31 B33 A7 B56 B34:B55 B57 A8:A57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2026-03-02T10:33:48Z</dcterms:modified>
</cp:coreProperties>
</file>