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805" windowHeight="9300"/>
  </bookViews>
  <sheets>
    <sheet name="Գնման ժամանակացույց" sheetId="1" r:id="rId1"/>
    <sheet name="Ռեկվիզիտներ" sheetId="2" r:id="rId2"/>
  </sheets>
  <calcPr calcId="162913"/>
</workbook>
</file>

<file path=xl/calcChain.xml><?xml version="1.0" encoding="utf-8"?>
<calcChain xmlns="http://schemas.openxmlformats.org/spreadsheetml/2006/main">
  <c r="CZ5" i="1" l="1"/>
  <c r="CZ6" i="1"/>
  <c r="CZ7" i="1"/>
  <c r="CZ4" i="1"/>
</calcChain>
</file>

<file path=xl/sharedStrings.xml><?xml version="1.0" encoding="utf-8"?>
<sst xmlns="http://schemas.openxmlformats.org/spreadsheetml/2006/main" count="482" uniqueCount="179">
  <si>
    <t xml:space="preserve">
Հրավերով նախատեսված չափաբաժնի համարը
</t>
  </si>
  <si>
    <t>Գնումների պլանով նախատեսված միջանցիկ ծածկագիրը` ըստ ԳՄԱ դասակարգման (CPV)</t>
  </si>
  <si>
    <t>Անվանումը</t>
  </si>
  <si>
    <t>Տեխնիկական բնութագիրը</t>
  </si>
  <si>
    <t>Միավորի առավելագույն գինը 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</si>
  <si>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</si>
  <si>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</si>
  <si>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</si>
  <si>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</si>
  <si>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</si>
  <si>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Ժամկետը**</t>
  </si>
  <si>
    <t>Կգ</t>
  </si>
  <si>
    <t xml:space="preserve">Ք. Արմավիր, Հ.Ավետիսյան2/2 </t>
  </si>
  <si>
    <t>Լոբի կանաչ</t>
  </si>
  <si>
    <t>Մաղադանոս</t>
  </si>
  <si>
    <t>Ալյուր</t>
  </si>
  <si>
    <t>Վարսակաձավար</t>
  </si>
  <si>
    <t xml:space="preserve">Թարմ, ընտիր տեսակի, ԳՕՍՏ 34212-2017, անվտանգությունը` ըստ N 2-III-4,9-01-2003 (ՌԴ Սան Պին 2,3,2-1078-01) սանիտարահամաճարակային կանոնների և նորմերի և &lt;&lt;Սննդամթերքի անվտանգության մասին &gt;&gt; ՀՀ օրենքի 9-րդ հոդվածի: Մատակարարումը ըստ  ԳՍՆՆԴծառ․ 14.03.2017թ N 85-Ն հրամանի։ </t>
  </si>
  <si>
    <t xml:space="preserve">       Չափի միավոր</t>
  </si>
  <si>
    <t>Ք. Արմավիր, Դարմոյան 8</t>
  </si>
  <si>
    <t>15 օրը մեկ, յուրաքանչյուր ամսի 15-ին ոչ աշխատանքային օր լինելու դեպքում հաջորդող  առաջին աշխատանքային օրը:</t>
  </si>
  <si>
    <t>Ք. Արմավիր, Ջիվանու 40</t>
  </si>
  <si>
    <t>Ք. Արմավիր, Հանրապետության 1ն․9/1շ</t>
  </si>
  <si>
    <t>Գ. Մյասնիկյա Մ. Մելքոնյան 62</t>
  </si>
  <si>
    <t>գ․ Լուկաշին Հ․ Ավետիսյան 42</t>
  </si>
  <si>
    <t>«ՀՀ Արմավիրի մարզիԱրմավիր համայնքի  Սարդարապատ գյուղի  մսուր-մանկապարտեզ» ՀՈԱԿ</t>
  </si>
  <si>
    <t>Ք. Արմավիր, Մաշտոցի 32</t>
  </si>
  <si>
    <t>Ք. Արմավիր, Չարենցի 26</t>
  </si>
  <si>
    <t>Ք. Արմավիր, Արարատյան 1/2</t>
  </si>
  <si>
    <t>Ք. Արմավիր, Շահումյան 29</t>
  </si>
  <si>
    <t>Կազմակերպության անվանում</t>
  </si>
  <si>
    <t>ՀՎՀՀ</t>
  </si>
  <si>
    <t>Իրավաբանական հասցե</t>
  </si>
  <si>
    <t>Գործունեության հասցե</t>
  </si>
  <si>
    <t xml:space="preserve">Բանկ </t>
  </si>
  <si>
    <t>Հ/Հ</t>
  </si>
  <si>
    <t>Տնօրեն</t>
  </si>
  <si>
    <t xml:space="preserve">Հեռախոսահամար </t>
  </si>
  <si>
    <t>Էլ հասցե</t>
  </si>
  <si>
    <t>Գ.Մխիթարյան</t>
  </si>
  <si>
    <t>armaviritiv1msurmankapartez@mail.ru</t>
  </si>
  <si>
    <t>n3m mankapartez @mail.ru</t>
  </si>
  <si>
    <t>Լ. Հարությունյան</t>
  </si>
  <si>
    <t>armaviritiv4msurmankapartez@mail.ru</t>
  </si>
  <si>
    <t>Է. Հակոբյան</t>
  </si>
  <si>
    <t>armaviri.tiv6mankapartez@mail.ru</t>
  </si>
  <si>
    <t>Գ.Աղաջանյան</t>
  </si>
  <si>
    <t>mankapartez7@mail.ru</t>
  </si>
  <si>
    <t>armaviritiv8mankapartez@mail.ru</t>
  </si>
  <si>
    <t>q.armavir-9mm@mail.ru</t>
  </si>
  <si>
    <t>Ա.Պարոնյան</t>
  </si>
  <si>
    <t>armaviritiv10msurmankapartez@mail.ru</t>
  </si>
  <si>
    <t>Ա.Հարությունյան</t>
  </si>
  <si>
    <t>Հ/Հ 1510039929980100</t>
  </si>
  <si>
    <t>Հ/Հ 1510039930200100</t>
  </si>
  <si>
    <t>Հ/Հ 1510039930120100</t>
  </si>
  <si>
    <t>Հ/Հ 15100399280800100</t>
  </si>
  <si>
    <t>Հ/Հ 1510039928650100</t>
  </si>
  <si>
    <t>Հ/Հ 1510039927900100</t>
  </si>
  <si>
    <t>Հ/Հ 1510039928160100</t>
  </si>
  <si>
    <t>Հ/Հ 1510039930040100</t>
  </si>
  <si>
    <t>Հ/Հ 16009063523800</t>
  </si>
  <si>
    <t>Հ/Հ 1510056247550100</t>
  </si>
  <si>
    <t>ք. Արմավիր, Հ. Ավետիսյան 2/2</t>
  </si>
  <si>
    <t>ք. Արմավիր, Դարմոյան 8</t>
  </si>
  <si>
    <t>ք. Արմավիր, Մաշտոց 32</t>
  </si>
  <si>
    <t>ք. Արմավիր, Սայաթ-Նովա 10/2</t>
  </si>
  <si>
    <t>ք. Արմավիր, Հանրապետության1-ին նրբանցք 9/1</t>
  </si>
  <si>
    <t>ք. Արմավիր,  Չարենց 26</t>
  </si>
  <si>
    <t>ք. Արմավիր, Արարատյան 1/2</t>
  </si>
  <si>
    <t>ք. Արմավիր, Շահումյան 29</t>
  </si>
  <si>
    <t>գ. Մյասնիկյան Մ. Մելքոնյան 62</t>
  </si>
  <si>
    <t>գ. Լուկաշին. Հ. Ավետիսյան 42</t>
  </si>
  <si>
    <t>ք. Արմավիր,  Հ. Ավետիսյան 2/2</t>
  </si>
  <si>
    <t>ք. Արմավիր, Չարենց 26</t>
  </si>
  <si>
    <t xml:space="preserve"> Ք Արմավիր Ջիվանու 40</t>
  </si>
  <si>
    <t>Ք Արմավիր Ջիվանու 40</t>
  </si>
  <si>
    <t>Ի. Սարոյան</t>
  </si>
  <si>
    <t>sardarapatitiv1mankapartez@mail.ru</t>
  </si>
  <si>
    <t>Ա. Գևորգյան</t>
  </si>
  <si>
    <t>գ. Սարդարապատ.  9 փ. 5 շ</t>
  </si>
  <si>
    <t>&lt;&lt;ՀՀ Արմավիրի մարզի Արմավիր համայնքի Արմավիր քաղաքի թիվ 1 մսուր- մանկապարտեզ&gt;&gt;ՀՈԱԿ</t>
  </si>
  <si>
    <t>&lt;&lt;ՀՀ Արմավիրի մարզի Արմավիր համայնքի Արմավիր քաղաքի թիվ 2 մսուր- մանկապարտեզ&gt;&gt;ՀՈԱԿ</t>
  </si>
  <si>
    <t>&lt;&lt;ՀՀ Արմավիրի մարզի Արմավիր համայնքի Արմավիր քաղաքի թիվ 3 մսուր- մանկապարտեզ&gt;&gt;ՀՈԱԿ</t>
  </si>
  <si>
    <t>&lt;&lt;ՀՀ Արմավիրի մարզի Արմավիր համայնքի Արմավիր քաղաքի թիվ 4 մսուր- մանկապարտեզ&gt;&gt;ՀՈԱԿ</t>
  </si>
  <si>
    <t>&lt;&lt;ՀՀ Արմավիրի մարզի Արմավիր համայնքի Արմավիր քաղաքի թիվ 6 մսուր- մանկապարտեզ&gt;&gt;ՀՈԱԿ</t>
  </si>
  <si>
    <t>&lt;&lt;ՀՀ Արմավիրի մարզի Արմավիր համայնքի Արմավիր քաղաքի թիվ 7 մսուր- մանկապարտեզ&gt;&gt;ՀՈԱԿ</t>
  </si>
  <si>
    <t>&lt;&lt;ՀՀ Արմավիրի մարզի Արմավիր համայնքի Արմավիր քաղաքի թիվ 8 մսուր- մանկապարտեզ&gt;&gt;ՀՈԱԿ</t>
  </si>
  <si>
    <t>&lt;&lt;ՀՀ Արմավիրի մարզի Արմավիր համայնքի Արմավիր քաղաքի թիվ 9 մսուր- մանկապարտեզ&gt;&gt;ՀՈԱԿ</t>
  </si>
  <si>
    <t>&lt;&lt;ՀՀ Արմավիրի մարզի Արմավիր համայնքի Արմավիր քաղաքի թիվ 10 մսուր- մանկապարտեզ&gt;&gt;ՀՈԱԿ</t>
  </si>
  <si>
    <t>&lt;&lt;ՀՀ Արմավիրի մարզի Արմավիր համայնքի Մյասնիկյան գյուղի մանկապարտեզ&gt;&gt;ՀՈԱԿ</t>
  </si>
  <si>
    <t>&lt;&lt;ՀՀ Արմավիրի մարզի Արմավիր համայնքի Լուկաշին գյուղի մանկապարտեզ&gt;&gt;ՀՈԱԿ</t>
  </si>
  <si>
    <t>Հ/Հ 1510090033201087</t>
  </si>
  <si>
    <t>Հ/Հ 15100900332231118</t>
  </si>
  <si>
    <t>&lt;&lt;Արարատբանկ&gt;&gt; ԲԲԸ</t>
  </si>
  <si>
    <t>«ՎՏԲ-ՀԱՅԱՍՏԱՆ ԲԱՆԿ» ՓԲԸ Արմավիրի մ/ճ</t>
  </si>
  <si>
    <t>Բարձր տեսակի, առանց կողմնակի համի և հոտի: Առանց թթվության և դառնության, առանց փտահոտի ու բորբոսի: Խոնավության զանգվածային մասը ՝ ոչ ավելի 15 %-ից, մետաղամագնիսական խառնուրդները ՝ոչ ավելի 3,0%-ից, մոխրի զանգվածային մասը՝ չոր նյութի  0.55%, հում սոսնձանյութի քանակությունը՝ առնվազն 28,0%: ՀՍՏ 280-2007: 5 կգ գործարանային  փաթեթավորմամբ: Անվտանգությունը և մակնշումը  N 2-III-4.9-01-2010 հիգիենիկ նորմատիվների և &lt;&lt;Սննդամթերքի անվտանգության մասին&gt;&gt; ՀՀ օրենքի 8-րդ հոդվածի: Մատակարարումը ըստ  ԳՍՆՆԴծառ․ 14.03.2017թ N 85-Ն հրամանի։</t>
  </si>
  <si>
    <t>Ստացված վարսակի հատիկներից, փաթիլներով խոնավությունը 15%-ից ոչ ավելի, 5 կգ գործարանային  փաթեթավորմամբ,100գր. փաթիլի սննդային արժեքում սպիտակուցներ-12գր., ճարպեր -6գր., ածխաջրեր - 62գր: անվտանգությունը &lt;&lt;Սննդամթերքի անվտանգության մասին&gt;&gt;ՀՀ օրենքի համաձայն: Մատակարարումը ըստ  ԳՍՆՆԴծառ․ 14.03.2017թ N 85-Ն հրամանի։</t>
  </si>
  <si>
    <t>Технические характеристики</t>
  </si>
  <si>
    <t>&lt;&lt;ՀՀ Արմավիրի մարզի Արմավիր համայնքի Սարդարապատ գյուղի մսուր-մանկապարտեզ&gt;&gt; ՀՈԱԿ</t>
  </si>
  <si>
    <t>&lt;&lt;ՀՀ Արմավիրի մարզի Արմավիր համայնքի Արաքս գյուղի մսուր-մանկապարտեզ&gt;&gt;ՀՈԱԿ</t>
  </si>
  <si>
    <t>&lt;&lt;ՀՀ Արմավիրի մարզի Արմավիր համայնքի Այգեվան գյուղի մսուր-մանկապարտեզ&gt;&gt;ՀՈԱԿ</t>
  </si>
  <si>
    <t xml:space="preserve">Թարմ, ընտիր տեսակի,կանաչ, դալար։ Անվտանգությունը,  և մակնշումը` ըստ ՀՀ կառավարության 2006թ. դեկտեմբերի 21-ի N 1913-Ն որոշմամբ հաստատված &lt;&lt;Թարմ պտուղ-բանջարեղենի տեխնիկական կանոնակարգի&gt;&gt; և &lt;&lt;Սննդամթերքի անվտանգության մասին&gt;&gt; ՀՀ օրենքի 8-րդ հոդվածի։  Մատակարարումը ըստ  ԳՍՆՆԴծառ․ 14.03.2017թ N 85-Ն հրամանի։ </t>
  </si>
  <si>
    <t>Свежий, отборный сорт, зеленый, зеленый. Безопасность и маркировка согласно постановлению правительства РА от 2006 года. Статья 8 «Технического регламента свежих фруктов и овощей» и Закона Республики Армения «О безопасности пищевых продуктов», утвержденных Постановлением № 1913 от 21 декабря. Поставка по дереву ГСННД: 14.03.2017 Приказ № 85-Н.</t>
  </si>
  <si>
    <t>Свежий, отборный сорт, ГОСТ 34212-2017, безопасность по санитарно-эпидемиологическим правилам и нормам N 2-III-4,9-01-2003 (РД Сан Пин 2,3,2-1078-01) и &lt;&lt; О безопасности пищевых продуктов&gt; &gt; Статья 9 Закона РА. 14.03.2017 Приказ № 85-Н.</t>
  </si>
  <si>
    <t>Высокое качество, без постороннего привкуса и горечи, без плесени и грибка, влажность не более 15%, зольность не более 3,0%, сухое вещество 0,55%, количество сырого клея: не менее 28,0%: АСТ 280-. 2007: Фабрика 5 кг с упаковкой и маркировкой согласно статье 8 Закона РА «О гигиенических нормативах» 2-III-4.9-01-2010. 14.03.2017 Приказ № 85-Н.</t>
  </si>
  <si>
    <t>Из зерна овса получено, влажность с хлопьями не более 15%, фабричная упаковка 5 кг, 100 гр. Пищевая ценность хлопьев – 12 грамм, жиров – 62 грамма. 14.03.2017 Приказ № 85-Н.</t>
  </si>
  <si>
    <t>Овсянка</t>
  </si>
  <si>
    <t>Мука</t>
  </si>
  <si>
    <t>Фасоль зеленая</t>
  </si>
  <si>
    <t>Петрушка</t>
  </si>
  <si>
    <t>*</t>
  </si>
  <si>
    <t>04409394</t>
  </si>
  <si>
    <t>Լ․ Գրիգորյան</t>
  </si>
  <si>
    <t>04409343</t>
  </si>
  <si>
    <t>04409351</t>
  </si>
  <si>
    <t>04409471</t>
  </si>
  <si>
    <t>04409266</t>
  </si>
  <si>
    <t>04409274</t>
  </si>
  <si>
    <t>04409516</t>
  </si>
  <si>
    <t>Տ.Մուրադյան</t>
  </si>
  <si>
    <t>04409319</t>
  </si>
  <si>
    <t>04409412</t>
  </si>
  <si>
    <t>04601359</t>
  </si>
  <si>
    <t>04405694</t>
  </si>
  <si>
    <t>04405987</t>
  </si>
  <si>
    <t>Ն.Մալքչյան</t>
  </si>
  <si>
    <t>04453814</t>
  </si>
  <si>
    <t>գ․ Արաքս, Ս․ Գրիգորյան փ․, 26շ</t>
  </si>
  <si>
    <t>Հ/Հ 1510010652766500</t>
  </si>
  <si>
    <t>Ա․ Ներսիսյան</t>
  </si>
  <si>
    <t>04456908</t>
  </si>
  <si>
    <t>Գ․ Մանուկյան</t>
  </si>
  <si>
    <t>Հ/Հ 1510040362743600</t>
  </si>
  <si>
    <t>գ․ Այգեվան, 5փ․, 1նրբ․, 1շ</t>
  </si>
  <si>
    <t xml:space="preserve">    «ՀՀ Արմավիրի մարզի Արմավիր համայնքի  Արմավիր քաղաքի թիվ 1 մսուր-մանկապարտեզ» ՀՈԱԿ</t>
  </si>
  <si>
    <t>«ՀՀ Արմավիրի մարզի Արմավիր համայնքի  Արմավիր քաղաքի թիվ 2 մսուր-մանկապարտեզ» ՀՈԱԿ</t>
  </si>
  <si>
    <t xml:space="preserve"> «ՀՀ Արմավիրի մարզի Արմավիր համայնքի  Արմավիր քաղաքի թիվ 3  մսուր-մանկապարտեզ» ՀՈԱԿ</t>
  </si>
  <si>
    <t xml:space="preserve"> «ՀՀ Արմավիրի մարզի Արմավիր համայնքի  Արմավիր քաղաքի թիվ 4 մսուր-մանկապարտեզ» ՀՈԱԿ</t>
  </si>
  <si>
    <t xml:space="preserve">  «ՀՀ Արմավիրի մարզի Արմավիր համայնքի  Արմավիր քաղաքի թիվ 7 մսուր-մանկապարտեզ» ՀՈԱԿ</t>
  </si>
  <si>
    <t>«ՀՀ Արմավիրի մարզի Արմավիր համայնքի  Արմավիր քաղաքի թիվ 8 մսուր-մանկապարտեզ» ՀՈԱԿ</t>
  </si>
  <si>
    <t xml:space="preserve"> «ՀՀ Արմավիրի մարզի Արմավիր համայնքի  Արմավիր քաղաքի թիվ 9 մսուր-մանկապարտեզ» ՀՈԱԿ</t>
  </si>
  <si>
    <t xml:space="preserve"> «ՀՀ Արմավիրի մարզի Արմավիր համայնքի  Արմավիր քաղաքի թիվ 10 մսուր-մանկապարտեզ» ՀՈԱԿ</t>
  </si>
  <si>
    <t>«ՀՀ Արմավիրի մարզի Արմավիր համայնքի Արաքս գյուղի  մսուր-մանկապարտեզ» ՀՈԱԿ</t>
  </si>
  <si>
    <t>«ՀՀ Արմավիրի մարզի Արմավիր համայնքի Այգեվան գյուղի  մսուր-մանկապարտեզ» ՀՈԱԿ</t>
  </si>
  <si>
    <t xml:space="preserve"> &lt;&lt;ՀՀ Արմավիրի մարզի Արմավիր համայնքի Լուկաշին գյուղի մանկապարտեզ&gt;&gt; ՀՈԱԿ</t>
  </si>
  <si>
    <t>«ՀՀ Արմավիրի մարզի Արմավիր համայնքի Մյասնիկյան գյուղի մանկապարտեզ» ՀՈԱԿ</t>
  </si>
  <si>
    <t xml:space="preserve"> «ՀՀ Արմավիրի մարզի Արմավիր համայնքի  Արմավիր քաղաքի թիվ 11 մսուր-մանկապարտեզ» ՀՈԱԿ</t>
  </si>
  <si>
    <t>«ՀՀ Արմավիրի մարզի Արմավիր համայնքի Նորավան գյուղի  մսուր-մանկապարտեզ» ՀՈԱԿ</t>
  </si>
  <si>
    <t>«ՀՀ Արմավիրի մարզի Արմավիր համայնքի Խանջյան  գյուղի  մանկապարտեզ» ՀՈԱԿ</t>
  </si>
  <si>
    <t>Ք. Արմավիր,  Կոմիտաս 31</t>
  </si>
  <si>
    <t>գ․ Նորավան, 1փ․, 11/3 շ</t>
  </si>
  <si>
    <t>գ․ Խանջյան, 5փ․, 9/2շ</t>
  </si>
  <si>
    <t>&lt;&lt;ՀՀ Արմավիրի մարզի Արմավիր համայնքի Նորավան գյուղի մսուր-մանկապարտեզ&gt;&gt;ՀՈԱԿ</t>
  </si>
  <si>
    <t>&lt;&lt;ՀՀ Արմավիրի մարզի Արմավիր համայնքի Խանջյան գյուղի մանկապարտեզ&gt;&gt;ՀՈԱԿ</t>
  </si>
  <si>
    <t>Հ/Հ 1510012950069500</t>
  </si>
  <si>
    <t>Է.Խանոյան</t>
  </si>
  <si>
    <t>myasnikyan.mankapartez@mail.ru</t>
  </si>
  <si>
    <t>aygevanmsurmankapartez@mail.ru</t>
  </si>
  <si>
    <t>mankapartez.araks@mail.ru</t>
  </si>
  <si>
    <t>nellimalqchyan80@mail.ru</t>
  </si>
  <si>
    <t>Ա. Հարությունյան</t>
  </si>
  <si>
    <t>04461252</t>
  </si>
  <si>
    <t>II-IV եռ.   Համաձայն պատվերի: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</si>
  <si>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>III եռ. Համաձայն պատվերի: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</si>
  <si>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>I-IV եռ.   Համաձայն պատվերի: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</si>
  <si>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>Պայմանագրի ուժի մեջ մտնելու օրվանից 15 օրը մեկ, յուրաքանչյուր ամսի 15-ին ոչ աշխատանքային օր լինելու դեպքում հաջորդող  առաջին աշխատանքային օրը:</t>
  </si>
  <si>
    <t>Պայմանագրի ուժի մեջ մտնելու օրվանից յուրաքանչյուր երկուշաբթի ։</t>
  </si>
  <si>
    <t>Պայմանագրի ուժի մեջ մտնելու օրվանից յուրաքանչյուր ամսվա առաջին աշխատանքային օրը</t>
  </si>
  <si>
    <t>Համաձայն պատվերի։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</si>
  <si>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 xml:space="preserve"> 15 օրը մեկ, յուրաքանչյուր ամսի 15-ին ոչ աշխատանքային օր լինելու դեպքում հաջորդող  առաջին աշխատանքային օրը  համաձայն պատվերի:</t>
  </si>
  <si>
    <t>Յուրաքանչյուր երկուշաբթի  համաձայն պատվերի:</t>
  </si>
  <si>
    <t xml:space="preserve"> Յուրաքանչյուր ամսվա առաջին աշխատանքային օրը  համաձայն պատվերի:</t>
  </si>
  <si>
    <t>Յուրաքանչյուր ամսվա առաջին աշխատանքային օրը  համաձայն պատվերի:</t>
  </si>
  <si>
    <t>Պայմանագրի ուժի մեջ մտնելու օրվանից յուրաքանչյուր երկուշաբթի։</t>
  </si>
  <si>
    <t>03221115/3</t>
  </si>
  <si>
    <t>15331167/2</t>
  </si>
  <si>
    <t>15612170/2</t>
  </si>
  <si>
    <t>15613350/2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</si>
</sst>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77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3" borderId="1" xfId="2" applyFill="1" applyBorder="1" applyAlignment="1">
      <alignment horizontal="center" vertical="center"/>
    </xf>
    <xf numFmtId="0" fontId="8" fillId="3" borderId="1" xfId="3" applyFill="1" applyBorder="1" applyAlignment="1">
      <alignment horizontal="center" vertical="center"/>
    </xf>
    <xf numFmtId="0" fontId="8" fillId="3" borderId="1" xfId="4" applyFill="1" applyBorder="1" applyAlignment="1">
      <alignment horizontal="center" vertical="center"/>
    </xf>
    <xf numFmtId="0" fontId="8" fillId="3" borderId="1" xfId="5" applyFill="1" applyBorder="1" applyAlignment="1">
      <alignment horizontal="center" vertical="center"/>
    </xf>
    <xf numFmtId="0" fontId="8" fillId="3" borderId="1" xfId="6" applyFill="1" applyBorder="1" applyAlignment="1">
      <alignment horizontal="center" vertical="center"/>
    </xf>
    <xf numFmtId="0" fontId="8" fillId="3" borderId="1" xfId="7" applyFill="1" applyBorder="1" applyAlignment="1">
      <alignment horizontal="center" vertical="center"/>
    </xf>
    <xf numFmtId="0" fontId="8" fillId="3" borderId="1" xfId="8" applyFill="1" applyBorder="1" applyAlignment="1">
      <alignment horizontal="center" vertical="center"/>
    </xf>
    <xf numFmtId="0" fontId="8" fillId="3" borderId="1" xfId="9" applyFill="1" applyBorder="1" applyAlignment="1">
      <alignment horizontal="center" vertical="center"/>
    </xf>
    <xf numFmtId="0" fontId="8" fillId="3" borderId="1" xfId="10" applyFill="1" applyBorder="1" applyAlignment="1">
      <alignment horizontal="center" vertical="center"/>
    </xf>
    <xf numFmtId="0" fontId="8" fillId="3" borderId="1" xfId="11" applyFill="1" applyBorder="1" applyAlignment="1">
      <alignment horizontal="center" vertical="center"/>
    </xf>
    <xf numFmtId="0" fontId="0" fillId="0" borderId="1" xfId="0" applyBorder="1"/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9" xfId="11"/>
    <cellStyle name="Обычный 4" xfId="2"/>
    <cellStyle name="Обычный 5" xfId="1"/>
    <cellStyle name="Обычный 6" xfId="3"/>
    <cellStyle name="Обычный 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2"/>
  <sheetViews>
    <sheetView tabSelected="1" zoomScale="90" zoomScaleNormal="90" workbookViewId="0">
      <pane xSplit="5" ySplit="3" topLeftCell="F7" activePane="bottomRight" state="frozen"/>
      <selection pane="topRight" activeCell="F1" sqref="F1"/>
      <selection pane="bottomLeft" activeCell="A5" sqref="A5"/>
      <selection pane="bottomRight" activeCell="D4" sqref="D4"/>
    </sheetView>
  </sheetViews>
  <sheetFormatPr defaultRowHeight="15" x14ac:dyDescent="0.25"/>
  <cols>
    <col min="1" max="1" width="9.42578125" style="15" bestFit="1" customWidth="1"/>
    <col min="2" max="2" width="18" style="15" customWidth="1"/>
    <col min="3" max="3" width="14" style="15" customWidth="1"/>
    <col min="4" max="4" width="11.7109375" style="15" customWidth="1"/>
    <col min="5" max="5" width="45.42578125" style="34" customWidth="1"/>
    <col min="6" max="6" width="36.85546875" style="34" customWidth="1"/>
    <col min="7" max="7" width="8.85546875" style="35" customWidth="1"/>
    <col min="8" max="8" width="10.7109375" style="35" customWidth="1"/>
    <col min="9" max="9" width="12" style="24" customWidth="1"/>
    <col min="10" max="10" width="9.28515625" style="35" bestFit="1" customWidth="1"/>
    <col min="11" max="11" width="9.140625" style="35"/>
    <col min="12" max="12" width="17.140625" style="35" customWidth="1"/>
    <col min="13" max="13" width="20.42578125" style="35" customWidth="1"/>
    <col min="14" max="14" width="12.42578125" style="35" customWidth="1"/>
    <col min="15" max="15" width="12.7109375" style="24" customWidth="1"/>
    <col min="16" max="16" width="9.28515625" style="35" bestFit="1" customWidth="1"/>
    <col min="17" max="17" width="9.140625" style="26"/>
    <col min="18" max="18" width="17.28515625" style="26" customWidth="1"/>
    <col min="19" max="19" width="16.85546875" style="35" customWidth="1"/>
    <col min="20" max="20" width="11.85546875" style="35" customWidth="1"/>
    <col min="21" max="21" width="13.5703125" style="24" customWidth="1"/>
    <col min="22" max="22" width="9.28515625" style="35" bestFit="1" customWidth="1"/>
    <col min="23" max="23" width="9.140625" style="35"/>
    <col min="24" max="24" width="17.42578125" style="35" customWidth="1"/>
    <col min="25" max="25" width="18.5703125" style="35" customWidth="1"/>
    <col min="26" max="26" width="10.28515625" style="35" customWidth="1"/>
    <col min="27" max="27" width="12.7109375" style="24" customWidth="1"/>
    <col min="28" max="28" width="9.28515625" style="35" bestFit="1" customWidth="1"/>
    <col min="29" max="29" width="13.42578125" style="35" customWidth="1"/>
    <col min="30" max="30" width="18" style="35" customWidth="1"/>
    <col min="31" max="31" width="19.42578125" style="35" customWidth="1"/>
    <col min="32" max="32" width="10.7109375" style="35" customWidth="1"/>
    <col min="33" max="33" width="11.5703125" style="24" customWidth="1"/>
    <col min="34" max="34" width="9.28515625" style="35" bestFit="1" customWidth="1"/>
    <col min="35" max="35" width="13.85546875" style="35" customWidth="1"/>
    <col min="36" max="36" width="17.140625" style="35" customWidth="1"/>
    <col min="37" max="37" width="18.140625" style="35" customWidth="1"/>
    <col min="38" max="38" width="10.85546875" style="35" customWidth="1"/>
    <col min="39" max="39" width="12.5703125" style="24" customWidth="1"/>
    <col min="40" max="40" width="9.28515625" style="35" bestFit="1" customWidth="1"/>
    <col min="41" max="41" width="12.42578125" style="35" customWidth="1"/>
    <col min="42" max="42" width="18.5703125" style="35" customWidth="1"/>
    <col min="43" max="43" width="18.42578125" style="35" customWidth="1"/>
    <col min="44" max="44" width="10.85546875" style="35" customWidth="1"/>
    <col min="45" max="45" width="12.28515625" style="24" customWidth="1"/>
    <col min="46" max="46" width="9.28515625" style="35" bestFit="1" customWidth="1"/>
    <col min="47" max="47" width="9.140625" style="35"/>
    <col min="48" max="48" width="18.140625" style="35" customWidth="1"/>
    <col min="49" max="49" width="18.42578125" style="35" customWidth="1"/>
    <col min="50" max="50" width="11.42578125" style="35" customWidth="1"/>
    <col min="51" max="51" width="11.42578125" style="24" customWidth="1"/>
    <col min="52" max="52" width="9.28515625" style="35" bestFit="1" customWidth="1"/>
    <col min="53" max="53" width="11.28515625" style="35" customWidth="1"/>
    <col min="54" max="54" width="18.7109375" style="35" customWidth="1"/>
    <col min="55" max="55" width="18.140625" style="35" customWidth="1"/>
    <col min="56" max="56" width="10.42578125" style="35" customWidth="1"/>
    <col min="57" max="57" width="12.7109375" style="24" customWidth="1"/>
    <col min="58" max="58" width="9.28515625" style="35" bestFit="1" customWidth="1"/>
    <col min="59" max="59" width="13" style="35" customWidth="1"/>
    <col min="60" max="60" width="19.140625" style="35" customWidth="1"/>
    <col min="61" max="61" width="18.42578125" style="35" customWidth="1"/>
    <col min="62" max="62" width="10.42578125" style="35" customWidth="1"/>
    <col min="63" max="63" width="12.42578125" style="24" customWidth="1"/>
    <col min="64" max="64" width="9.28515625" style="35" bestFit="1" customWidth="1"/>
    <col min="65" max="65" width="13" style="35" customWidth="1"/>
    <col min="66" max="66" width="18.28515625" style="35" customWidth="1"/>
    <col min="67" max="67" width="18.42578125" style="35" customWidth="1"/>
    <col min="68" max="68" width="10.42578125" style="35" customWidth="1"/>
    <col min="69" max="69" width="11.28515625" style="24" customWidth="1"/>
    <col min="70" max="70" width="9.28515625" style="35" bestFit="1" customWidth="1"/>
    <col min="71" max="71" width="13.140625" style="35" customWidth="1"/>
    <col min="72" max="72" width="17.28515625" style="35" customWidth="1"/>
    <col min="73" max="73" width="17.85546875" style="35" customWidth="1"/>
    <col min="74" max="74" width="10.85546875" style="35" customWidth="1"/>
    <col min="75" max="75" width="11.7109375" style="24" customWidth="1"/>
    <col min="76" max="76" width="9.28515625" style="35" bestFit="1" customWidth="1"/>
    <col min="77" max="77" width="13.5703125" style="35" customWidth="1"/>
    <col min="78" max="78" width="17.5703125" style="35" customWidth="1"/>
    <col min="79" max="79" width="18.7109375" style="35" customWidth="1"/>
    <col min="80" max="80" width="10.28515625" style="35" customWidth="1"/>
    <col min="81" max="81" width="11.85546875" style="24" customWidth="1"/>
    <col min="82" max="82" width="9.28515625" style="35" bestFit="1" customWidth="1"/>
    <col min="83" max="83" width="13.5703125" style="35" customWidth="1"/>
    <col min="84" max="84" width="17.5703125" style="35" customWidth="1"/>
    <col min="85" max="85" width="18.28515625" style="35" customWidth="1"/>
    <col min="86" max="86" width="10.28515625" style="35" customWidth="1"/>
    <col min="87" max="87" width="11.42578125" style="24" customWidth="1"/>
    <col min="88" max="88" width="9.28515625" style="35" bestFit="1" customWidth="1"/>
    <col min="89" max="89" width="13.5703125" style="35" customWidth="1"/>
    <col min="90" max="90" width="17.5703125" style="35" customWidth="1"/>
    <col min="91" max="91" width="18.42578125" style="35" customWidth="1"/>
    <col min="92" max="92" width="10.28515625" style="35" customWidth="1"/>
    <col min="93" max="93" width="11.42578125" style="24" customWidth="1"/>
    <col min="94" max="94" width="9.28515625" style="35" bestFit="1" customWidth="1"/>
    <col min="95" max="95" width="13.5703125" style="35" customWidth="1"/>
    <col min="96" max="96" width="19.85546875" style="35" customWidth="1"/>
    <col min="97" max="97" width="18.42578125" style="35" customWidth="1"/>
    <col min="98" max="98" width="10.28515625" style="35" customWidth="1"/>
    <col min="99" max="99" width="11.42578125" style="24" customWidth="1"/>
    <col min="100" max="100" width="9.28515625" style="35" bestFit="1" customWidth="1"/>
    <col min="101" max="101" width="13.5703125" style="35" customWidth="1"/>
    <col min="102" max="102" width="16.42578125" style="35" customWidth="1"/>
    <col min="103" max="103" width="18.42578125" style="35" customWidth="1"/>
    <col min="104" max="104" width="19.28515625" style="29" customWidth="1"/>
    <col min="105" max="16384" width="9.140625" style="29"/>
  </cols>
  <sheetData>
    <row r="1" spans="1:104" s="14" customFormat="1" ht="45" customHeight="1" x14ac:dyDescent="0.25">
      <c r="A1" s="59" t="s">
        <v>0</v>
      </c>
      <c r="B1" s="60" t="s">
        <v>1</v>
      </c>
      <c r="C1" s="73" t="s">
        <v>2</v>
      </c>
      <c r="D1" s="13"/>
      <c r="E1" s="71" t="s">
        <v>3</v>
      </c>
      <c r="F1" s="74" t="s">
        <v>98</v>
      </c>
      <c r="G1" s="69" t="s">
        <v>18</v>
      </c>
      <c r="H1" s="59" t="s">
        <v>135</v>
      </c>
      <c r="I1" s="60"/>
      <c r="J1" s="60"/>
      <c r="K1" s="60"/>
      <c r="L1" s="60"/>
      <c r="M1" s="61"/>
      <c r="N1" s="67" t="s">
        <v>136</v>
      </c>
      <c r="O1" s="60"/>
      <c r="P1" s="60"/>
      <c r="Q1" s="60"/>
      <c r="R1" s="60"/>
      <c r="S1" s="61"/>
      <c r="T1" s="59" t="s">
        <v>137</v>
      </c>
      <c r="U1" s="60"/>
      <c r="V1" s="60"/>
      <c r="W1" s="60"/>
      <c r="X1" s="60"/>
      <c r="Y1" s="61"/>
      <c r="Z1" s="59" t="s">
        <v>138</v>
      </c>
      <c r="AA1" s="60"/>
      <c r="AB1" s="60"/>
      <c r="AC1" s="60"/>
      <c r="AD1" s="60"/>
      <c r="AE1" s="61"/>
      <c r="AF1" s="59" t="s">
        <v>139</v>
      </c>
      <c r="AG1" s="60"/>
      <c r="AH1" s="60"/>
      <c r="AI1" s="60"/>
      <c r="AJ1" s="60"/>
      <c r="AK1" s="61"/>
      <c r="AL1" s="59" t="s">
        <v>140</v>
      </c>
      <c r="AM1" s="60"/>
      <c r="AN1" s="60"/>
      <c r="AO1" s="60"/>
      <c r="AP1" s="60"/>
      <c r="AQ1" s="61"/>
      <c r="AR1" s="59" t="s">
        <v>141</v>
      </c>
      <c r="AS1" s="60"/>
      <c r="AT1" s="60"/>
      <c r="AU1" s="60"/>
      <c r="AV1" s="60"/>
      <c r="AW1" s="61"/>
      <c r="AX1" s="59" t="s">
        <v>142</v>
      </c>
      <c r="AY1" s="60"/>
      <c r="AZ1" s="60"/>
      <c r="BA1" s="60"/>
      <c r="BB1" s="60"/>
      <c r="BC1" s="61"/>
      <c r="BD1" s="59" t="s">
        <v>147</v>
      </c>
      <c r="BE1" s="60"/>
      <c r="BF1" s="60"/>
      <c r="BG1" s="60"/>
      <c r="BH1" s="60"/>
      <c r="BI1" s="61"/>
      <c r="BJ1" s="59" t="s">
        <v>146</v>
      </c>
      <c r="BK1" s="60"/>
      <c r="BL1" s="60"/>
      <c r="BM1" s="60"/>
      <c r="BN1" s="60"/>
      <c r="BO1" s="61"/>
      <c r="BP1" s="59" t="s">
        <v>145</v>
      </c>
      <c r="BQ1" s="60"/>
      <c r="BR1" s="60"/>
      <c r="BS1" s="60"/>
      <c r="BT1" s="60"/>
      <c r="BU1" s="61"/>
      <c r="BV1" s="59" t="s">
        <v>25</v>
      </c>
      <c r="BW1" s="60"/>
      <c r="BX1" s="60"/>
      <c r="BY1" s="60"/>
      <c r="BZ1" s="60"/>
      <c r="CA1" s="61"/>
      <c r="CB1" s="59" t="s">
        <v>143</v>
      </c>
      <c r="CC1" s="60"/>
      <c r="CD1" s="60"/>
      <c r="CE1" s="60"/>
      <c r="CF1" s="60"/>
      <c r="CG1" s="61"/>
      <c r="CH1" s="59" t="s">
        <v>144</v>
      </c>
      <c r="CI1" s="60"/>
      <c r="CJ1" s="60"/>
      <c r="CK1" s="60"/>
      <c r="CL1" s="60"/>
      <c r="CM1" s="61"/>
      <c r="CN1" s="59" t="s">
        <v>148</v>
      </c>
      <c r="CO1" s="60"/>
      <c r="CP1" s="60"/>
      <c r="CQ1" s="60"/>
      <c r="CR1" s="60"/>
      <c r="CS1" s="61"/>
      <c r="CT1" s="59" t="s">
        <v>149</v>
      </c>
      <c r="CU1" s="60"/>
      <c r="CV1" s="60"/>
      <c r="CW1" s="60"/>
      <c r="CX1" s="60"/>
      <c r="CY1" s="61"/>
    </row>
    <row r="2" spans="1:104" s="14" customFormat="1" ht="15" customHeight="1" x14ac:dyDescent="0.25">
      <c r="A2" s="62"/>
      <c r="B2" s="64"/>
      <c r="C2" s="65"/>
      <c r="D2" s="15"/>
      <c r="E2" s="72"/>
      <c r="F2" s="75"/>
      <c r="G2" s="70"/>
      <c r="H2" s="62" t="s">
        <v>4</v>
      </c>
      <c r="I2" s="63" t="s">
        <v>5</v>
      </c>
      <c r="J2" s="64" t="s">
        <v>6</v>
      </c>
      <c r="K2" s="65" t="s">
        <v>7</v>
      </c>
      <c r="L2" s="65"/>
      <c r="M2" s="66"/>
      <c r="N2" s="68" t="s">
        <v>4</v>
      </c>
      <c r="O2" s="63" t="s">
        <v>5</v>
      </c>
      <c r="P2" s="64" t="s">
        <v>6</v>
      </c>
      <c r="Q2" s="65" t="s">
        <v>7</v>
      </c>
      <c r="R2" s="65"/>
      <c r="S2" s="66"/>
      <c r="T2" s="62" t="s">
        <v>4</v>
      </c>
      <c r="U2" s="63" t="s">
        <v>5</v>
      </c>
      <c r="V2" s="64" t="s">
        <v>6</v>
      </c>
      <c r="W2" s="65" t="s">
        <v>7</v>
      </c>
      <c r="X2" s="65"/>
      <c r="Y2" s="66"/>
      <c r="Z2" s="62" t="s">
        <v>4</v>
      </c>
      <c r="AA2" s="63" t="s">
        <v>5</v>
      </c>
      <c r="AB2" s="64" t="s">
        <v>6</v>
      </c>
      <c r="AC2" s="65" t="s">
        <v>7</v>
      </c>
      <c r="AD2" s="65"/>
      <c r="AE2" s="66"/>
      <c r="AF2" s="62" t="s">
        <v>4</v>
      </c>
      <c r="AG2" s="63" t="s">
        <v>5</v>
      </c>
      <c r="AH2" s="64" t="s">
        <v>6</v>
      </c>
      <c r="AI2" s="65" t="s">
        <v>7</v>
      </c>
      <c r="AJ2" s="65"/>
      <c r="AK2" s="66"/>
      <c r="AL2" s="62" t="s">
        <v>4</v>
      </c>
      <c r="AM2" s="63" t="s">
        <v>5</v>
      </c>
      <c r="AN2" s="64" t="s">
        <v>6</v>
      </c>
      <c r="AO2" s="65" t="s">
        <v>7</v>
      </c>
      <c r="AP2" s="65"/>
      <c r="AQ2" s="66"/>
      <c r="AR2" s="62" t="s">
        <v>4</v>
      </c>
      <c r="AS2" s="63" t="s">
        <v>5</v>
      </c>
      <c r="AT2" s="64" t="s">
        <v>6</v>
      </c>
      <c r="AU2" s="65" t="s">
        <v>7</v>
      </c>
      <c r="AV2" s="65"/>
      <c r="AW2" s="66"/>
      <c r="AX2" s="62" t="s">
        <v>4</v>
      </c>
      <c r="AY2" s="63" t="s">
        <v>5</v>
      </c>
      <c r="AZ2" s="64" t="s">
        <v>6</v>
      </c>
      <c r="BA2" s="65" t="s">
        <v>7</v>
      </c>
      <c r="BB2" s="65"/>
      <c r="BC2" s="66"/>
      <c r="BD2" s="62" t="s">
        <v>4</v>
      </c>
      <c r="BE2" s="63" t="s">
        <v>5</v>
      </c>
      <c r="BF2" s="64" t="s">
        <v>6</v>
      </c>
      <c r="BG2" s="65" t="s">
        <v>7</v>
      </c>
      <c r="BH2" s="65"/>
      <c r="BI2" s="66"/>
      <c r="BJ2" s="62" t="s">
        <v>4</v>
      </c>
      <c r="BK2" s="63" t="s">
        <v>5</v>
      </c>
      <c r="BL2" s="64" t="s">
        <v>6</v>
      </c>
      <c r="BM2" s="65" t="s">
        <v>7</v>
      </c>
      <c r="BN2" s="65"/>
      <c r="BO2" s="66"/>
      <c r="BP2" s="62" t="s">
        <v>4</v>
      </c>
      <c r="BQ2" s="63" t="s">
        <v>5</v>
      </c>
      <c r="BR2" s="64" t="s">
        <v>6</v>
      </c>
      <c r="BS2" s="65" t="s">
        <v>7</v>
      </c>
      <c r="BT2" s="65"/>
      <c r="BU2" s="66"/>
      <c r="BV2" s="62" t="s">
        <v>4</v>
      </c>
      <c r="BW2" s="63" t="s">
        <v>5</v>
      </c>
      <c r="BX2" s="64" t="s">
        <v>6</v>
      </c>
      <c r="BY2" s="65" t="s">
        <v>7</v>
      </c>
      <c r="BZ2" s="65"/>
      <c r="CA2" s="66"/>
      <c r="CB2" s="62" t="s">
        <v>4</v>
      </c>
      <c r="CC2" s="63" t="s">
        <v>5</v>
      </c>
      <c r="CD2" s="64" t="s">
        <v>6</v>
      </c>
      <c r="CE2" s="65" t="s">
        <v>7</v>
      </c>
      <c r="CF2" s="65"/>
      <c r="CG2" s="66"/>
      <c r="CH2" s="62" t="s">
        <v>4</v>
      </c>
      <c r="CI2" s="63" t="s">
        <v>5</v>
      </c>
      <c r="CJ2" s="64" t="s">
        <v>6</v>
      </c>
      <c r="CK2" s="65" t="s">
        <v>7</v>
      </c>
      <c r="CL2" s="65"/>
      <c r="CM2" s="66"/>
      <c r="CN2" s="62" t="s">
        <v>4</v>
      </c>
      <c r="CO2" s="63" t="s">
        <v>5</v>
      </c>
      <c r="CP2" s="64" t="s">
        <v>6</v>
      </c>
      <c r="CQ2" s="65" t="s">
        <v>7</v>
      </c>
      <c r="CR2" s="65"/>
      <c r="CS2" s="66"/>
      <c r="CT2" s="62" t="s">
        <v>4</v>
      </c>
      <c r="CU2" s="63" t="s">
        <v>5</v>
      </c>
      <c r="CV2" s="64" t="s">
        <v>6</v>
      </c>
      <c r="CW2" s="65" t="s">
        <v>7</v>
      </c>
      <c r="CX2" s="65"/>
      <c r="CY2" s="66"/>
    </row>
    <row r="3" spans="1:104" s="14" customFormat="1" ht="45.75" customHeight="1" x14ac:dyDescent="0.25">
      <c r="A3" s="62"/>
      <c r="B3" s="64"/>
      <c r="C3" s="65"/>
      <c r="D3" s="15"/>
      <c r="E3" s="72"/>
      <c r="F3" s="76"/>
      <c r="G3" s="70"/>
      <c r="H3" s="62"/>
      <c r="I3" s="63"/>
      <c r="J3" s="64"/>
      <c r="K3" s="15" t="s">
        <v>8</v>
      </c>
      <c r="L3" s="16" t="s">
        <v>9</v>
      </c>
      <c r="M3" s="17" t="s">
        <v>10</v>
      </c>
      <c r="N3" s="68"/>
      <c r="O3" s="63"/>
      <c r="P3" s="64"/>
      <c r="Q3" s="16" t="s">
        <v>8</v>
      </c>
      <c r="R3" s="16" t="s">
        <v>9</v>
      </c>
      <c r="S3" s="17" t="s">
        <v>10</v>
      </c>
      <c r="T3" s="62"/>
      <c r="U3" s="63"/>
      <c r="V3" s="64"/>
      <c r="W3" s="15" t="s">
        <v>8</v>
      </c>
      <c r="X3" s="16" t="s">
        <v>9</v>
      </c>
      <c r="Y3" s="17" t="s">
        <v>10</v>
      </c>
      <c r="Z3" s="62"/>
      <c r="AA3" s="63"/>
      <c r="AB3" s="64"/>
      <c r="AC3" s="15" t="s">
        <v>8</v>
      </c>
      <c r="AD3" s="16" t="s">
        <v>9</v>
      </c>
      <c r="AE3" s="17" t="s">
        <v>10</v>
      </c>
      <c r="AF3" s="62"/>
      <c r="AG3" s="63"/>
      <c r="AH3" s="64"/>
      <c r="AI3" s="15" t="s">
        <v>8</v>
      </c>
      <c r="AJ3" s="16" t="s">
        <v>9</v>
      </c>
      <c r="AK3" s="17" t="s">
        <v>10</v>
      </c>
      <c r="AL3" s="62"/>
      <c r="AM3" s="63"/>
      <c r="AN3" s="64"/>
      <c r="AO3" s="15" t="s">
        <v>8</v>
      </c>
      <c r="AP3" s="16" t="s">
        <v>9</v>
      </c>
      <c r="AQ3" s="17" t="s">
        <v>10</v>
      </c>
      <c r="AR3" s="62"/>
      <c r="AS3" s="63"/>
      <c r="AT3" s="64"/>
      <c r="AU3" s="15" t="s">
        <v>8</v>
      </c>
      <c r="AV3" s="16" t="s">
        <v>9</v>
      </c>
      <c r="AW3" s="17" t="s">
        <v>10</v>
      </c>
      <c r="AX3" s="62"/>
      <c r="AY3" s="63"/>
      <c r="AZ3" s="64"/>
      <c r="BA3" s="15" t="s">
        <v>8</v>
      </c>
      <c r="BB3" s="16" t="s">
        <v>9</v>
      </c>
      <c r="BC3" s="17" t="s">
        <v>10</v>
      </c>
      <c r="BD3" s="62"/>
      <c r="BE3" s="63"/>
      <c r="BF3" s="64"/>
      <c r="BG3" s="37" t="s">
        <v>8</v>
      </c>
      <c r="BH3" s="36" t="s">
        <v>9</v>
      </c>
      <c r="BI3" s="38" t="s">
        <v>10</v>
      </c>
      <c r="BJ3" s="62"/>
      <c r="BK3" s="63"/>
      <c r="BL3" s="64"/>
      <c r="BM3" s="15" t="s">
        <v>8</v>
      </c>
      <c r="BN3" s="16" t="s">
        <v>9</v>
      </c>
      <c r="BO3" s="17" t="s">
        <v>10</v>
      </c>
      <c r="BP3" s="62"/>
      <c r="BQ3" s="63"/>
      <c r="BR3" s="64"/>
      <c r="BS3" s="15" t="s">
        <v>8</v>
      </c>
      <c r="BT3" s="16" t="s">
        <v>9</v>
      </c>
      <c r="BU3" s="17" t="s">
        <v>10</v>
      </c>
      <c r="BV3" s="62"/>
      <c r="BW3" s="63"/>
      <c r="BX3" s="64"/>
      <c r="BY3" s="15" t="s">
        <v>8</v>
      </c>
      <c r="BZ3" s="16" t="s">
        <v>9</v>
      </c>
      <c r="CA3" s="17" t="s">
        <v>10</v>
      </c>
      <c r="CB3" s="62"/>
      <c r="CC3" s="63"/>
      <c r="CD3" s="64"/>
      <c r="CE3" s="15" t="s">
        <v>8</v>
      </c>
      <c r="CF3" s="16" t="s">
        <v>9</v>
      </c>
      <c r="CG3" s="17" t="s">
        <v>10</v>
      </c>
      <c r="CH3" s="62"/>
      <c r="CI3" s="63"/>
      <c r="CJ3" s="64"/>
      <c r="CK3" s="15" t="s">
        <v>8</v>
      </c>
      <c r="CL3" s="16" t="s">
        <v>9</v>
      </c>
      <c r="CM3" s="17" t="s">
        <v>10</v>
      </c>
      <c r="CN3" s="62"/>
      <c r="CO3" s="63"/>
      <c r="CP3" s="64"/>
      <c r="CQ3" s="37" t="s">
        <v>8</v>
      </c>
      <c r="CR3" s="36" t="s">
        <v>9</v>
      </c>
      <c r="CS3" s="38" t="s">
        <v>10</v>
      </c>
      <c r="CT3" s="62"/>
      <c r="CU3" s="63"/>
      <c r="CV3" s="64"/>
      <c r="CW3" s="37" t="s">
        <v>8</v>
      </c>
      <c r="CX3" s="36" t="s">
        <v>9</v>
      </c>
      <c r="CY3" s="38" t="s">
        <v>10</v>
      </c>
    </row>
    <row r="4" spans="1:104" ht="300.75" customHeight="1" x14ac:dyDescent="0.25">
      <c r="A4" s="18">
        <v>1</v>
      </c>
      <c r="B4" s="40" t="s">
        <v>175</v>
      </c>
      <c r="C4" s="19" t="s">
        <v>13</v>
      </c>
      <c r="D4" s="19" t="s">
        <v>109</v>
      </c>
      <c r="E4" s="19" t="s">
        <v>102</v>
      </c>
      <c r="F4" s="20" t="s">
        <v>103</v>
      </c>
      <c r="G4" s="21" t="s">
        <v>11</v>
      </c>
      <c r="H4" s="41"/>
      <c r="I4" s="22"/>
      <c r="J4" s="48">
        <v>18</v>
      </c>
      <c r="K4" s="26" t="s">
        <v>12</v>
      </c>
      <c r="L4" s="26" t="s">
        <v>164</v>
      </c>
      <c r="M4" s="27" t="s">
        <v>20</v>
      </c>
      <c r="N4" s="41"/>
      <c r="P4" s="49">
        <v>24</v>
      </c>
      <c r="Q4" s="25" t="s">
        <v>21</v>
      </c>
      <c r="R4" s="26" t="s">
        <v>164</v>
      </c>
      <c r="S4" s="27" t="s">
        <v>166</v>
      </c>
      <c r="T4" s="41"/>
      <c r="V4" s="49">
        <v>24</v>
      </c>
      <c r="W4" s="25" t="s">
        <v>19</v>
      </c>
      <c r="X4" s="26" t="s">
        <v>164</v>
      </c>
      <c r="Y4" s="27" t="s">
        <v>166</v>
      </c>
      <c r="Z4" s="41"/>
      <c r="AB4" s="50">
        <v>55</v>
      </c>
      <c r="AC4" s="25" t="s">
        <v>26</v>
      </c>
      <c r="AD4" s="26" t="s">
        <v>164</v>
      </c>
      <c r="AE4" s="27" t="s">
        <v>166</v>
      </c>
      <c r="AF4" s="41"/>
      <c r="AH4" s="49">
        <v>24</v>
      </c>
      <c r="AI4" s="25" t="s">
        <v>22</v>
      </c>
      <c r="AJ4" s="26" t="s">
        <v>164</v>
      </c>
      <c r="AK4" s="27" t="s">
        <v>166</v>
      </c>
      <c r="AL4" s="41"/>
      <c r="AN4" s="51">
        <v>38</v>
      </c>
      <c r="AO4" s="25" t="s">
        <v>27</v>
      </c>
      <c r="AP4" s="26" t="s">
        <v>164</v>
      </c>
      <c r="AQ4" s="27" t="s">
        <v>166</v>
      </c>
      <c r="AR4" s="41"/>
      <c r="AT4" s="52">
        <v>44</v>
      </c>
      <c r="AU4" s="25" t="s">
        <v>28</v>
      </c>
      <c r="AV4" s="26" t="s">
        <v>164</v>
      </c>
      <c r="AW4" s="27" t="s">
        <v>166</v>
      </c>
      <c r="AX4" s="41"/>
      <c r="AZ4" s="53">
        <v>20</v>
      </c>
      <c r="BA4" s="25" t="s">
        <v>29</v>
      </c>
      <c r="BB4" s="26" t="s">
        <v>164</v>
      </c>
      <c r="BC4" s="27" t="s">
        <v>166</v>
      </c>
      <c r="BD4" s="41"/>
      <c r="BF4" s="54">
        <v>37</v>
      </c>
      <c r="BG4" s="25" t="s">
        <v>150</v>
      </c>
      <c r="BH4" s="26" t="s">
        <v>169</v>
      </c>
      <c r="BI4" s="27" t="s">
        <v>170</v>
      </c>
      <c r="BJ4" s="41"/>
      <c r="BL4" s="55">
        <v>27</v>
      </c>
      <c r="BM4" s="25" t="s">
        <v>23</v>
      </c>
      <c r="BN4" s="26" t="s">
        <v>164</v>
      </c>
      <c r="BO4" s="27" t="s">
        <v>166</v>
      </c>
      <c r="BP4" s="41"/>
      <c r="BR4" s="56">
        <v>20</v>
      </c>
      <c r="BS4" s="25" t="s">
        <v>24</v>
      </c>
      <c r="BT4" s="26" t="s">
        <v>164</v>
      </c>
      <c r="BU4" s="27" t="s">
        <v>166</v>
      </c>
      <c r="BV4" s="41"/>
      <c r="BX4" s="51">
        <v>38</v>
      </c>
      <c r="BY4" s="28" t="s">
        <v>80</v>
      </c>
      <c r="BZ4" s="26" t="s">
        <v>164</v>
      </c>
      <c r="CA4" s="27" t="s">
        <v>166</v>
      </c>
      <c r="CB4" s="41"/>
      <c r="CD4" s="49">
        <v>24</v>
      </c>
      <c r="CE4" s="26" t="s">
        <v>128</v>
      </c>
      <c r="CF4" s="26" t="s">
        <v>164</v>
      </c>
      <c r="CG4" s="27" t="s">
        <v>166</v>
      </c>
      <c r="CH4" s="41"/>
      <c r="CJ4" s="49">
        <v>24</v>
      </c>
      <c r="CK4" s="26" t="s">
        <v>134</v>
      </c>
      <c r="CL4" s="26" t="s">
        <v>164</v>
      </c>
      <c r="CM4" s="27" t="s">
        <v>166</v>
      </c>
      <c r="CN4" s="41"/>
      <c r="CP4" s="57">
        <v>32</v>
      </c>
      <c r="CQ4" s="26" t="s">
        <v>151</v>
      </c>
      <c r="CR4" s="26" t="s">
        <v>164</v>
      </c>
      <c r="CS4" s="27" t="s">
        <v>166</v>
      </c>
      <c r="CT4" s="41"/>
      <c r="CV4" s="58">
        <v>20</v>
      </c>
      <c r="CW4" s="26" t="s">
        <v>152</v>
      </c>
      <c r="CX4" s="26" t="s">
        <v>169</v>
      </c>
      <c r="CY4" s="27" t="s">
        <v>170</v>
      </c>
      <c r="CZ4" s="47">
        <f>+J4+P4+V4+AB4+AH4+AN4+AT4+AZ4+BF4+BL4+BR4+BX4+CD4+CJ4+CP4+CV4</f>
        <v>469</v>
      </c>
    </row>
    <row r="5" spans="1:104" ht="300.75" customHeight="1" x14ac:dyDescent="0.25">
      <c r="A5" s="18">
        <v>2</v>
      </c>
      <c r="B5" s="39" t="s">
        <v>176</v>
      </c>
      <c r="C5" s="19" t="s">
        <v>14</v>
      </c>
      <c r="D5" s="19" t="s">
        <v>110</v>
      </c>
      <c r="E5" s="19" t="s">
        <v>17</v>
      </c>
      <c r="F5" s="20" t="s">
        <v>104</v>
      </c>
      <c r="G5" s="21" t="s">
        <v>11</v>
      </c>
      <c r="H5" s="41"/>
      <c r="I5" s="22"/>
      <c r="J5" s="48">
        <v>6.6</v>
      </c>
      <c r="K5" s="26" t="s">
        <v>12</v>
      </c>
      <c r="L5" s="26" t="s">
        <v>163</v>
      </c>
      <c r="M5" s="27" t="s">
        <v>174</v>
      </c>
      <c r="N5" s="41"/>
      <c r="P5" s="49">
        <v>7</v>
      </c>
      <c r="Q5" s="25" t="s">
        <v>21</v>
      </c>
      <c r="R5" s="26" t="s">
        <v>165</v>
      </c>
      <c r="S5" s="27" t="s">
        <v>167</v>
      </c>
      <c r="T5" s="41"/>
      <c r="V5" s="49">
        <v>7</v>
      </c>
      <c r="W5" s="25" t="s">
        <v>19</v>
      </c>
      <c r="X5" s="26" t="s">
        <v>165</v>
      </c>
      <c r="Y5" s="27" t="s">
        <v>167</v>
      </c>
      <c r="Z5" s="41"/>
      <c r="AB5" s="50">
        <v>15.2</v>
      </c>
      <c r="AC5" s="25" t="s">
        <v>26</v>
      </c>
      <c r="AD5" s="26" t="s">
        <v>165</v>
      </c>
      <c r="AE5" s="27" t="s">
        <v>167</v>
      </c>
      <c r="AF5" s="41"/>
      <c r="AH5" s="49">
        <v>7</v>
      </c>
      <c r="AI5" s="25" t="s">
        <v>22</v>
      </c>
      <c r="AJ5" s="26" t="s">
        <v>165</v>
      </c>
      <c r="AK5" s="27" t="s">
        <v>167</v>
      </c>
      <c r="AL5" s="41"/>
      <c r="AN5" s="51">
        <v>10.4</v>
      </c>
      <c r="AO5" s="25" t="s">
        <v>27</v>
      </c>
      <c r="AP5" s="26" t="s">
        <v>165</v>
      </c>
      <c r="AQ5" s="27" t="s">
        <v>167</v>
      </c>
      <c r="AR5" s="41"/>
      <c r="AT5" s="52">
        <v>12.3</v>
      </c>
      <c r="AU5" s="25" t="s">
        <v>28</v>
      </c>
      <c r="AV5" s="26" t="s">
        <v>165</v>
      </c>
      <c r="AW5" s="27" t="s">
        <v>167</v>
      </c>
      <c r="AX5" s="41"/>
      <c r="AZ5" s="53">
        <v>6</v>
      </c>
      <c r="BA5" s="25" t="s">
        <v>29</v>
      </c>
      <c r="BB5" s="26" t="s">
        <v>165</v>
      </c>
      <c r="BC5" s="27" t="s">
        <v>167</v>
      </c>
      <c r="BD5" s="41"/>
      <c r="BF5" s="54">
        <v>11.6</v>
      </c>
      <c r="BG5" s="25" t="s">
        <v>150</v>
      </c>
      <c r="BH5" s="26" t="s">
        <v>169</v>
      </c>
      <c r="BI5" s="27" t="s">
        <v>171</v>
      </c>
      <c r="BJ5" s="41"/>
      <c r="BL5" s="55">
        <v>7.4</v>
      </c>
      <c r="BM5" s="25" t="s">
        <v>23</v>
      </c>
      <c r="BN5" s="26" t="s">
        <v>165</v>
      </c>
      <c r="BO5" s="27" t="s">
        <v>167</v>
      </c>
      <c r="BP5" s="41"/>
      <c r="BR5" s="56">
        <v>5.7</v>
      </c>
      <c r="BS5" s="25" t="s">
        <v>24</v>
      </c>
      <c r="BT5" s="26" t="s">
        <v>165</v>
      </c>
      <c r="BU5" s="27" t="s">
        <v>167</v>
      </c>
      <c r="BV5" s="41"/>
      <c r="BX5" s="51">
        <v>10.4</v>
      </c>
      <c r="BY5" s="28" t="s">
        <v>80</v>
      </c>
      <c r="BZ5" s="26" t="s">
        <v>165</v>
      </c>
      <c r="CA5" s="27" t="s">
        <v>167</v>
      </c>
      <c r="CB5" s="41"/>
      <c r="CD5" s="49">
        <v>7</v>
      </c>
      <c r="CE5" s="26" t="s">
        <v>128</v>
      </c>
      <c r="CF5" s="26" t="s">
        <v>165</v>
      </c>
      <c r="CG5" s="27" t="s">
        <v>167</v>
      </c>
      <c r="CH5" s="41"/>
      <c r="CJ5" s="49">
        <v>7</v>
      </c>
      <c r="CK5" s="26" t="s">
        <v>134</v>
      </c>
      <c r="CL5" s="26" t="s">
        <v>165</v>
      </c>
      <c r="CM5" s="27" t="s">
        <v>167</v>
      </c>
      <c r="CN5" s="41"/>
      <c r="CP5" s="57">
        <v>9.4</v>
      </c>
      <c r="CQ5" s="26" t="s">
        <v>151</v>
      </c>
      <c r="CR5" s="26" t="s">
        <v>165</v>
      </c>
      <c r="CS5" s="27" t="s">
        <v>167</v>
      </c>
      <c r="CT5" s="41"/>
      <c r="CV5" s="58">
        <v>6.2999999999999989</v>
      </c>
      <c r="CW5" s="26" t="s">
        <v>152</v>
      </c>
      <c r="CX5" s="26" t="s">
        <v>169</v>
      </c>
      <c r="CY5" s="27" t="s">
        <v>171</v>
      </c>
      <c r="CZ5" s="47">
        <f t="shared" ref="CZ5:CZ7" si="0">+J5+P5+V5+AB5+AH5+AN5+AT5+AZ5+BF5+BL5+BR5+BX5+CD5+CJ5+CP5+CV5</f>
        <v>136.30000000000001</v>
      </c>
    </row>
    <row r="6" spans="1:104" ht="300.75" customHeight="1" x14ac:dyDescent="0.25">
      <c r="A6" s="18">
        <v>3</v>
      </c>
      <c r="B6" s="39" t="s">
        <v>177</v>
      </c>
      <c r="C6" s="19" t="s">
        <v>15</v>
      </c>
      <c r="D6" s="19" t="s">
        <v>108</v>
      </c>
      <c r="E6" s="19" t="s">
        <v>96</v>
      </c>
      <c r="F6" s="20" t="s">
        <v>105</v>
      </c>
      <c r="G6" s="21" t="s">
        <v>11</v>
      </c>
      <c r="H6" s="41"/>
      <c r="I6" s="22"/>
      <c r="J6" s="48">
        <v>165</v>
      </c>
      <c r="K6" s="26" t="s">
        <v>12</v>
      </c>
      <c r="L6" s="26" t="s">
        <v>163</v>
      </c>
      <c r="M6" s="27" t="s">
        <v>168</v>
      </c>
      <c r="N6" s="41"/>
      <c r="P6" s="49">
        <v>170</v>
      </c>
      <c r="Q6" s="25" t="s">
        <v>21</v>
      </c>
      <c r="R6" s="26" t="s">
        <v>165</v>
      </c>
      <c r="S6" s="27" t="s">
        <v>168</v>
      </c>
      <c r="T6" s="41"/>
      <c r="V6" s="49">
        <v>170</v>
      </c>
      <c r="W6" s="25" t="s">
        <v>19</v>
      </c>
      <c r="X6" s="26" t="s">
        <v>165</v>
      </c>
      <c r="Y6" s="27" t="s">
        <v>168</v>
      </c>
      <c r="Z6" s="41"/>
      <c r="AB6" s="50">
        <v>394</v>
      </c>
      <c r="AC6" s="25" t="s">
        <v>26</v>
      </c>
      <c r="AD6" s="26" t="s">
        <v>165</v>
      </c>
      <c r="AE6" s="27" t="s">
        <v>168</v>
      </c>
      <c r="AF6" s="41"/>
      <c r="AH6" s="49">
        <v>170</v>
      </c>
      <c r="AI6" s="25" t="s">
        <v>22</v>
      </c>
      <c r="AJ6" s="26" t="s">
        <v>165</v>
      </c>
      <c r="AK6" s="27" t="s">
        <v>168</v>
      </c>
      <c r="AL6" s="41"/>
      <c r="AN6" s="51">
        <v>262</v>
      </c>
      <c r="AO6" s="25" t="s">
        <v>27</v>
      </c>
      <c r="AP6" s="26" t="s">
        <v>165</v>
      </c>
      <c r="AQ6" s="27" t="s">
        <v>168</v>
      </c>
      <c r="AR6" s="41"/>
      <c r="AT6" s="52">
        <v>308</v>
      </c>
      <c r="AU6" s="25" t="s">
        <v>28</v>
      </c>
      <c r="AV6" s="26" t="s">
        <v>165</v>
      </c>
      <c r="AW6" s="27" t="s">
        <v>168</v>
      </c>
      <c r="AX6" s="41"/>
      <c r="AZ6" s="53">
        <v>140</v>
      </c>
      <c r="BA6" s="25" t="s">
        <v>29</v>
      </c>
      <c r="BB6" s="26" t="s">
        <v>165</v>
      </c>
      <c r="BC6" s="27" t="s">
        <v>168</v>
      </c>
      <c r="BD6" s="41"/>
      <c r="BF6" s="54">
        <v>300</v>
      </c>
      <c r="BG6" s="25" t="s">
        <v>150</v>
      </c>
      <c r="BH6" s="26" t="s">
        <v>169</v>
      </c>
      <c r="BI6" s="27" t="s">
        <v>172</v>
      </c>
      <c r="BJ6" s="41"/>
      <c r="BL6" s="55">
        <v>187</v>
      </c>
      <c r="BM6" s="25" t="s">
        <v>23</v>
      </c>
      <c r="BN6" s="26" t="s">
        <v>165</v>
      </c>
      <c r="BO6" s="27" t="s">
        <v>168</v>
      </c>
      <c r="BP6" s="41"/>
      <c r="BR6" s="56">
        <v>140</v>
      </c>
      <c r="BS6" s="25" t="s">
        <v>24</v>
      </c>
      <c r="BT6" s="26" t="s">
        <v>165</v>
      </c>
      <c r="BU6" s="27" t="s">
        <v>168</v>
      </c>
      <c r="BV6" s="41"/>
      <c r="BX6" s="51">
        <v>262</v>
      </c>
      <c r="BY6" s="28" t="s">
        <v>80</v>
      </c>
      <c r="BZ6" s="26" t="s">
        <v>165</v>
      </c>
      <c r="CA6" s="27" t="s">
        <v>168</v>
      </c>
      <c r="CB6" s="41"/>
      <c r="CD6" s="49">
        <v>170</v>
      </c>
      <c r="CE6" s="26" t="s">
        <v>128</v>
      </c>
      <c r="CF6" s="26" t="s">
        <v>165</v>
      </c>
      <c r="CG6" s="27" t="s">
        <v>168</v>
      </c>
      <c r="CH6" s="41"/>
      <c r="CJ6" s="49">
        <v>170</v>
      </c>
      <c r="CK6" s="26" t="s">
        <v>134</v>
      </c>
      <c r="CL6" s="26" t="s">
        <v>165</v>
      </c>
      <c r="CM6" s="27" t="s">
        <v>168</v>
      </c>
      <c r="CN6" s="41"/>
      <c r="CP6" s="57">
        <v>220</v>
      </c>
      <c r="CQ6" s="26" t="s">
        <v>151</v>
      </c>
      <c r="CR6" s="26" t="s">
        <v>165</v>
      </c>
      <c r="CS6" s="27" t="s">
        <v>168</v>
      </c>
      <c r="CT6" s="41"/>
      <c r="CV6" s="58">
        <v>155</v>
      </c>
      <c r="CW6" s="26" t="s">
        <v>152</v>
      </c>
      <c r="CX6" s="26" t="s">
        <v>169</v>
      </c>
      <c r="CY6" s="27" t="s">
        <v>172</v>
      </c>
      <c r="CZ6" s="47">
        <f t="shared" si="0"/>
        <v>3383</v>
      </c>
    </row>
    <row r="7" spans="1:104" ht="300.75" customHeight="1" x14ac:dyDescent="0.25">
      <c r="A7" s="18">
        <v>4</v>
      </c>
      <c r="B7" s="39" t="s">
        <v>178</v>
      </c>
      <c r="C7" s="19" t="s">
        <v>16</v>
      </c>
      <c r="D7" s="19" t="s">
        <v>107</v>
      </c>
      <c r="E7" s="19" t="s">
        <v>97</v>
      </c>
      <c r="F7" s="20" t="s">
        <v>106</v>
      </c>
      <c r="G7" s="21" t="s">
        <v>11</v>
      </c>
      <c r="H7" s="41"/>
      <c r="I7" s="22"/>
      <c r="J7" s="48">
        <v>78</v>
      </c>
      <c r="K7" s="26" t="s">
        <v>12</v>
      </c>
      <c r="L7" s="26" t="s">
        <v>163</v>
      </c>
      <c r="M7" s="27" t="s">
        <v>168</v>
      </c>
      <c r="N7" s="41"/>
      <c r="P7" s="49">
        <v>78</v>
      </c>
      <c r="Q7" s="25" t="s">
        <v>21</v>
      </c>
      <c r="R7" s="26" t="s">
        <v>165</v>
      </c>
      <c r="S7" s="27" t="s">
        <v>168</v>
      </c>
      <c r="T7" s="41"/>
      <c r="V7" s="49">
        <v>78</v>
      </c>
      <c r="W7" s="25" t="s">
        <v>19</v>
      </c>
      <c r="X7" s="26" t="s">
        <v>165</v>
      </c>
      <c r="Y7" s="27" t="s">
        <v>168</v>
      </c>
      <c r="Z7" s="41"/>
      <c r="AB7" s="50">
        <v>178</v>
      </c>
      <c r="AC7" s="25" t="s">
        <v>26</v>
      </c>
      <c r="AD7" s="26" t="s">
        <v>165</v>
      </c>
      <c r="AE7" s="27" t="s">
        <v>168</v>
      </c>
      <c r="AF7" s="41"/>
      <c r="AH7" s="49">
        <v>78</v>
      </c>
      <c r="AI7" s="25" t="s">
        <v>22</v>
      </c>
      <c r="AJ7" s="26" t="s">
        <v>165</v>
      </c>
      <c r="AK7" s="27" t="s">
        <v>168</v>
      </c>
      <c r="AL7" s="41"/>
      <c r="AN7" s="51">
        <v>125</v>
      </c>
      <c r="AO7" s="25" t="s">
        <v>27</v>
      </c>
      <c r="AP7" s="26" t="s">
        <v>165</v>
      </c>
      <c r="AQ7" s="27" t="s">
        <v>168</v>
      </c>
      <c r="AR7" s="41"/>
      <c r="AT7" s="52">
        <v>147</v>
      </c>
      <c r="AU7" s="25" t="s">
        <v>28</v>
      </c>
      <c r="AV7" s="26" t="s">
        <v>165</v>
      </c>
      <c r="AW7" s="27" t="s">
        <v>168</v>
      </c>
      <c r="AX7" s="41"/>
      <c r="AZ7" s="53">
        <v>70</v>
      </c>
      <c r="BA7" s="25" t="s">
        <v>29</v>
      </c>
      <c r="BB7" s="26" t="s">
        <v>165</v>
      </c>
      <c r="BC7" s="27" t="s">
        <v>168</v>
      </c>
      <c r="BD7" s="41"/>
      <c r="BF7" s="54">
        <v>141</v>
      </c>
      <c r="BG7" s="25" t="s">
        <v>150</v>
      </c>
      <c r="BH7" s="26" t="s">
        <v>169</v>
      </c>
      <c r="BI7" s="27" t="s">
        <v>173</v>
      </c>
      <c r="BJ7" s="41"/>
      <c r="BL7" s="55">
        <v>87</v>
      </c>
      <c r="BM7" s="25" t="s">
        <v>23</v>
      </c>
      <c r="BN7" s="26" t="s">
        <v>165</v>
      </c>
      <c r="BO7" s="27" t="s">
        <v>168</v>
      </c>
      <c r="BP7" s="41"/>
      <c r="BR7" s="56">
        <v>67</v>
      </c>
      <c r="BS7" s="25" t="s">
        <v>24</v>
      </c>
      <c r="BT7" s="26" t="s">
        <v>165</v>
      </c>
      <c r="BU7" s="27" t="s">
        <v>168</v>
      </c>
      <c r="BV7" s="41"/>
      <c r="BX7" s="51">
        <v>125</v>
      </c>
      <c r="BY7" s="28" t="s">
        <v>80</v>
      </c>
      <c r="BZ7" s="26" t="s">
        <v>165</v>
      </c>
      <c r="CA7" s="27" t="s">
        <v>168</v>
      </c>
      <c r="CB7" s="41"/>
      <c r="CD7" s="49">
        <v>78</v>
      </c>
      <c r="CE7" s="26" t="s">
        <v>128</v>
      </c>
      <c r="CF7" s="26" t="s">
        <v>165</v>
      </c>
      <c r="CG7" s="27" t="s">
        <v>168</v>
      </c>
      <c r="CH7" s="41"/>
      <c r="CJ7" s="49">
        <v>78</v>
      </c>
      <c r="CK7" s="26" t="s">
        <v>134</v>
      </c>
      <c r="CL7" s="26" t="s">
        <v>165</v>
      </c>
      <c r="CM7" s="27" t="s">
        <v>168</v>
      </c>
      <c r="CN7" s="41"/>
      <c r="CP7" s="57">
        <v>107</v>
      </c>
      <c r="CQ7" s="26" t="s">
        <v>151</v>
      </c>
      <c r="CR7" s="26" t="s">
        <v>165</v>
      </c>
      <c r="CS7" s="27" t="s">
        <v>168</v>
      </c>
      <c r="CT7" s="41"/>
      <c r="CV7" s="58">
        <v>74</v>
      </c>
      <c r="CW7" s="26" t="s">
        <v>152</v>
      </c>
      <c r="CX7" s="26" t="s">
        <v>169</v>
      </c>
      <c r="CY7" s="27" t="s">
        <v>173</v>
      </c>
      <c r="CZ7" s="47">
        <f t="shared" si="0"/>
        <v>1589</v>
      </c>
    </row>
    <row r="8" spans="1:104" x14ac:dyDescent="0.25">
      <c r="A8" s="31"/>
      <c r="B8" s="31"/>
      <c r="C8" s="31"/>
      <c r="D8" s="31"/>
      <c r="E8" s="32"/>
      <c r="F8" s="32"/>
      <c r="G8" s="33"/>
      <c r="H8" s="33"/>
      <c r="I8" s="22"/>
      <c r="J8" s="33"/>
      <c r="K8" s="33"/>
      <c r="L8" s="33"/>
      <c r="M8" s="33"/>
      <c r="N8" s="33"/>
      <c r="O8" s="22"/>
      <c r="P8" s="33"/>
      <c r="Q8" s="23"/>
      <c r="R8" s="23"/>
      <c r="S8" s="33"/>
      <c r="T8" s="33"/>
      <c r="U8" s="22"/>
      <c r="V8" s="33"/>
      <c r="W8" s="33"/>
      <c r="X8" s="33"/>
      <c r="Y8" s="33"/>
      <c r="Z8" s="33"/>
      <c r="AA8" s="22"/>
      <c r="AB8" s="33"/>
      <c r="AC8" s="33"/>
      <c r="AD8" s="33"/>
      <c r="AE8" s="33"/>
      <c r="AF8" s="33"/>
      <c r="AG8" s="22"/>
      <c r="AH8" s="33"/>
      <c r="AI8" s="33"/>
      <c r="AJ8" s="33"/>
      <c r="AK8" s="33"/>
      <c r="AL8" s="33"/>
      <c r="AM8" s="22"/>
      <c r="AN8" s="33"/>
      <c r="AO8" s="33"/>
      <c r="AP8" s="33"/>
      <c r="AQ8" s="33"/>
      <c r="AR8" s="33"/>
      <c r="AS8" s="22"/>
      <c r="AT8" s="33"/>
      <c r="AU8" s="33"/>
      <c r="AV8" s="33"/>
      <c r="AW8" s="33"/>
      <c r="AX8" s="33"/>
      <c r="AY8" s="22"/>
      <c r="AZ8" s="33"/>
      <c r="BA8" s="33"/>
      <c r="BB8" s="33"/>
      <c r="BC8" s="33"/>
      <c r="BD8" s="33"/>
      <c r="BE8" s="22"/>
      <c r="BF8" s="33"/>
      <c r="BG8" s="33"/>
      <c r="BH8" s="33"/>
      <c r="BI8" s="33"/>
      <c r="BJ8" s="33"/>
      <c r="BK8" s="22"/>
      <c r="BL8" s="33"/>
      <c r="BM8" s="33"/>
      <c r="BN8" s="33"/>
      <c r="BO8" s="33"/>
      <c r="BP8" s="33"/>
      <c r="BQ8" s="22"/>
      <c r="BR8" s="33"/>
      <c r="BS8" s="33"/>
      <c r="BT8" s="33"/>
      <c r="BU8" s="33"/>
      <c r="BV8" s="33"/>
      <c r="BW8" s="22"/>
      <c r="BX8" s="33"/>
      <c r="BY8" s="33"/>
      <c r="BZ8" s="33"/>
      <c r="CA8" s="33"/>
      <c r="CB8" s="33"/>
      <c r="CC8" s="22"/>
      <c r="CD8" s="33"/>
      <c r="CE8" s="33"/>
      <c r="CF8" s="33"/>
      <c r="CG8" s="33"/>
      <c r="CH8" s="33"/>
      <c r="CI8" s="22"/>
      <c r="CJ8" s="33"/>
      <c r="CK8" s="33"/>
      <c r="CL8" s="33"/>
      <c r="CM8" s="33"/>
      <c r="CN8" s="33"/>
      <c r="CO8" s="22"/>
      <c r="CP8" s="33"/>
      <c r="CQ8" s="33"/>
      <c r="CR8" s="33"/>
      <c r="CS8" s="33"/>
      <c r="CT8" s="33"/>
      <c r="CU8" s="22"/>
      <c r="CV8" s="33"/>
      <c r="CW8" s="33"/>
      <c r="CX8" s="33"/>
      <c r="CY8" s="33"/>
    </row>
    <row r="12" spans="1:104" x14ac:dyDescent="0.25">
      <c r="F12" s="34" t="s">
        <v>111</v>
      </c>
    </row>
  </sheetData>
  <mergeCells count="86">
    <mergeCell ref="CH1:CM1"/>
    <mergeCell ref="CH2:CH3"/>
    <mergeCell ref="CI2:CI3"/>
    <mergeCell ref="CJ2:CJ3"/>
    <mergeCell ref="CK2:CM2"/>
    <mergeCell ref="CB1:CG1"/>
    <mergeCell ref="CB2:CB3"/>
    <mergeCell ref="CC2:CC3"/>
    <mergeCell ref="CD2:CD3"/>
    <mergeCell ref="CE2:CG2"/>
    <mergeCell ref="A1:A3"/>
    <mergeCell ref="G1:G3"/>
    <mergeCell ref="T2:T3"/>
    <mergeCell ref="E1:E3"/>
    <mergeCell ref="C1:C3"/>
    <mergeCell ref="B1:B3"/>
    <mergeCell ref="F1:F3"/>
    <mergeCell ref="U2:U3"/>
    <mergeCell ref="V2:V3"/>
    <mergeCell ref="Q2:S2"/>
    <mergeCell ref="H1:M1"/>
    <mergeCell ref="N1:S1"/>
    <mergeCell ref="N2:N3"/>
    <mergeCell ref="O2:O3"/>
    <mergeCell ref="P2:P3"/>
    <mergeCell ref="K2:M2"/>
    <mergeCell ref="H2:H3"/>
    <mergeCell ref="T1:Y1"/>
    <mergeCell ref="W2:Y2"/>
    <mergeCell ref="I2:I3"/>
    <mergeCell ref="J2:J3"/>
    <mergeCell ref="AF1:AK1"/>
    <mergeCell ref="AL2:AL3"/>
    <mergeCell ref="AF2:AF3"/>
    <mergeCell ref="Z2:Z3"/>
    <mergeCell ref="AA2:AA3"/>
    <mergeCell ref="AB2:AB3"/>
    <mergeCell ref="AC2:AE2"/>
    <mergeCell ref="Z1:AE1"/>
    <mergeCell ref="AL1:AQ1"/>
    <mergeCell ref="BE2:BE3"/>
    <mergeCell ref="BF2:BF3"/>
    <mergeCell ref="BG2:BI2"/>
    <mergeCell ref="AG2:AG3"/>
    <mergeCell ref="AH2:AH3"/>
    <mergeCell ref="AI2:AK2"/>
    <mergeCell ref="AM2:AM3"/>
    <mergeCell ref="AN2:AN3"/>
    <mergeCell ref="AO2:AQ2"/>
    <mergeCell ref="AR2:AR3"/>
    <mergeCell ref="BM2:BO2"/>
    <mergeCell ref="BJ1:BO1"/>
    <mergeCell ref="AT2:AT3"/>
    <mergeCell ref="AU2:AW2"/>
    <mergeCell ref="AR1:AW1"/>
    <mergeCell ref="AX2:AX3"/>
    <mergeCell ref="AY2:AY3"/>
    <mergeCell ref="AZ2:AZ3"/>
    <mergeCell ref="AS2:AS3"/>
    <mergeCell ref="BA2:BC2"/>
    <mergeCell ref="AX1:BC1"/>
    <mergeCell ref="BJ2:BJ3"/>
    <mergeCell ref="BK2:BK3"/>
    <mergeCell ref="BL2:BL3"/>
    <mergeCell ref="BD1:BI1"/>
    <mergeCell ref="BD2:BD3"/>
    <mergeCell ref="CN1:CS1"/>
    <mergeCell ref="CN2:CN3"/>
    <mergeCell ref="CO2:CO3"/>
    <mergeCell ref="CP2:CP3"/>
    <mergeCell ref="CQ2:CS2"/>
    <mergeCell ref="BW2:BW3"/>
    <mergeCell ref="BX2:BX3"/>
    <mergeCell ref="BY2:CA2"/>
    <mergeCell ref="BV1:CA1"/>
    <mergeCell ref="BP2:BP3"/>
    <mergeCell ref="BQ2:BQ3"/>
    <mergeCell ref="BR2:BR3"/>
    <mergeCell ref="BS2:BU2"/>
    <mergeCell ref="BP1:BU1"/>
    <mergeCell ref="BV2:BV3"/>
    <mergeCell ref="CT1:CY1"/>
    <mergeCell ref="CT2:CT3"/>
    <mergeCell ref="CU2:CU3"/>
    <mergeCell ref="CV2:CV3"/>
    <mergeCell ref="CW2:CY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1" zoomScale="80" zoomScaleNormal="80" workbookViewId="0">
      <selection activeCell="B17" sqref="B17"/>
    </sheetView>
  </sheetViews>
  <sheetFormatPr defaultRowHeight="15" x14ac:dyDescent="0.25"/>
  <cols>
    <col min="1" max="1" width="39.5703125" style="5" customWidth="1"/>
    <col min="2" max="2" width="12.5703125" style="3" customWidth="1"/>
    <col min="3" max="3" width="32.5703125" style="3" customWidth="1"/>
    <col min="4" max="4" width="33.28515625" style="3" customWidth="1"/>
    <col min="5" max="5" width="24.5703125" style="3" customWidth="1"/>
    <col min="6" max="6" width="30.5703125" style="3" customWidth="1"/>
    <col min="7" max="7" width="22.85546875" style="3" customWidth="1"/>
    <col min="8" max="8" width="18.140625" style="3" customWidth="1"/>
    <col min="9" max="9" width="36.140625" style="3" customWidth="1"/>
  </cols>
  <sheetData>
    <row r="1" spans="1:9" s="1" customFormat="1" ht="15" customHeight="1" x14ac:dyDescent="0.25">
      <c r="A1" s="8" t="s">
        <v>30</v>
      </c>
      <c r="B1" s="9" t="s">
        <v>31</v>
      </c>
      <c r="C1" s="9" t="s">
        <v>32</v>
      </c>
      <c r="D1" s="9" t="s">
        <v>33</v>
      </c>
      <c r="E1" s="9" t="s">
        <v>34</v>
      </c>
      <c r="F1" s="9" t="s">
        <v>35</v>
      </c>
      <c r="G1" s="9" t="s">
        <v>36</v>
      </c>
      <c r="H1" s="9" t="s">
        <v>37</v>
      </c>
      <c r="I1" s="10" t="s">
        <v>38</v>
      </c>
    </row>
    <row r="2" spans="1:9" ht="52.5" customHeight="1" x14ac:dyDescent="0.25">
      <c r="A2" s="11" t="s">
        <v>81</v>
      </c>
      <c r="B2" s="12" t="s">
        <v>112</v>
      </c>
      <c r="C2" s="2" t="s">
        <v>63</v>
      </c>
      <c r="D2" s="2" t="s">
        <v>73</v>
      </c>
      <c r="E2" s="2" t="s">
        <v>94</v>
      </c>
      <c r="F2" s="3" t="s">
        <v>53</v>
      </c>
      <c r="G2" s="2" t="s">
        <v>39</v>
      </c>
      <c r="H2" s="2">
        <v>77041400</v>
      </c>
      <c r="I2" s="6" t="s">
        <v>40</v>
      </c>
    </row>
    <row r="3" spans="1:9" ht="52.5" customHeight="1" x14ac:dyDescent="0.25">
      <c r="A3" s="11" t="s">
        <v>82</v>
      </c>
      <c r="B3" s="12" t="s">
        <v>114</v>
      </c>
      <c r="C3" s="2" t="s">
        <v>75</v>
      </c>
      <c r="D3" s="2" t="s">
        <v>76</v>
      </c>
      <c r="E3" s="2" t="s">
        <v>94</v>
      </c>
      <c r="F3" s="2" t="s">
        <v>92</v>
      </c>
      <c r="G3" s="2" t="s">
        <v>77</v>
      </c>
      <c r="H3" s="2">
        <v>98553093</v>
      </c>
      <c r="I3" s="6" t="s">
        <v>78</v>
      </c>
    </row>
    <row r="4" spans="1:9" ht="55.5" customHeight="1" x14ac:dyDescent="0.25">
      <c r="A4" s="11" t="s">
        <v>83</v>
      </c>
      <c r="B4" s="12" t="s">
        <v>115</v>
      </c>
      <c r="C4" s="2" t="s">
        <v>64</v>
      </c>
      <c r="D4" s="2" t="s">
        <v>64</v>
      </c>
      <c r="E4" s="2" t="s">
        <v>94</v>
      </c>
      <c r="F4" s="2" t="s">
        <v>54</v>
      </c>
      <c r="G4" s="2" t="s">
        <v>113</v>
      </c>
      <c r="H4" s="2">
        <v>93475599</v>
      </c>
      <c r="I4" s="6" t="s">
        <v>41</v>
      </c>
    </row>
    <row r="5" spans="1:9" ht="51" customHeight="1" x14ac:dyDescent="0.25">
      <c r="A5" s="11" t="s">
        <v>84</v>
      </c>
      <c r="B5" s="12" t="s">
        <v>116</v>
      </c>
      <c r="C5" s="2" t="s">
        <v>65</v>
      </c>
      <c r="D5" s="2" t="s">
        <v>65</v>
      </c>
      <c r="E5" s="2" t="s">
        <v>94</v>
      </c>
      <c r="F5" s="2" t="s">
        <v>55</v>
      </c>
      <c r="G5" s="2" t="s">
        <v>42</v>
      </c>
      <c r="H5" s="2">
        <v>93363604</v>
      </c>
      <c r="I5" s="6" t="s">
        <v>43</v>
      </c>
    </row>
    <row r="6" spans="1:9" ht="39" customHeight="1" x14ac:dyDescent="0.25">
      <c r="A6" s="11" t="s">
        <v>85</v>
      </c>
      <c r="B6" s="12" t="s">
        <v>117</v>
      </c>
      <c r="C6" s="2" t="s">
        <v>66</v>
      </c>
      <c r="D6" s="2" t="s">
        <v>66</v>
      </c>
      <c r="E6" s="2" t="s">
        <v>94</v>
      </c>
      <c r="F6" s="2" t="s">
        <v>56</v>
      </c>
      <c r="G6" s="2" t="s">
        <v>44</v>
      </c>
      <c r="H6" s="2">
        <v>93334651</v>
      </c>
      <c r="I6" s="6" t="s">
        <v>45</v>
      </c>
    </row>
    <row r="7" spans="1:9" ht="45" customHeight="1" x14ac:dyDescent="0.25">
      <c r="A7" s="11" t="s">
        <v>86</v>
      </c>
      <c r="B7" s="12" t="s">
        <v>118</v>
      </c>
      <c r="C7" s="2" t="s">
        <v>67</v>
      </c>
      <c r="D7" s="2" t="s">
        <v>67</v>
      </c>
      <c r="E7" s="2" t="s">
        <v>94</v>
      </c>
      <c r="F7" s="2" t="s">
        <v>57</v>
      </c>
      <c r="G7" s="2" t="s">
        <v>46</v>
      </c>
      <c r="H7" s="2">
        <v>94412840</v>
      </c>
      <c r="I7" s="6" t="s">
        <v>47</v>
      </c>
    </row>
    <row r="8" spans="1:9" ht="48.75" customHeight="1" x14ac:dyDescent="0.25">
      <c r="A8" s="11" t="s">
        <v>87</v>
      </c>
      <c r="B8" s="12" t="s">
        <v>119</v>
      </c>
      <c r="C8" s="2" t="s">
        <v>68</v>
      </c>
      <c r="D8" s="2" t="s">
        <v>74</v>
      </c>
      <c r="E8" s="2" t="s">
        <v>94</v>
      </c>
      <c r="F8" s="2" t="s">
        <v>58</v>
      </c>
      <c r="G8" s="2" t="s">
        <v>120</v>
      </c>
      <c r="H8" s="2">
        <v>93574044</v>
      </c>
      <c r="I8" s="6" t="s">
        <v>48</v>
      </c>
    </row>
    <row r="9" spans="1:9" ht="58.5" customHeight="1" x14ac:dyDescent="0.25">
      <c r="A9" s="11" t="s">
        <v>88</v>
      </c>
      <c r="B9" s="12" t="s">
        <v>121</v>
      </c>
      <c r="C9" s="2" t="s">
        <v>69</v>
      </c>
      <c r="D9" s="2" t="s">
        <v>69</v>
      </c>
      <c r="E9" s="2" t="s">
        <v>94</v>
      </c>
      <c r="F9" s="2" t="s">
        <v>59</v>
      </c>
      <c r="G9" s="2" t="s">
        <v>161</v>
      </c>
      <c r="H9" s="2">
        <v>93524206</v>
      </c>
      <c r="I9" s="6" t="s">
        <v>49</v>
      </c>
    </row>
    <row r="10" spans="1:9" ht="48" customHeight="1" x14ac:dyDescent="0.25">
      <c r="A10" s="11" t="s">
        <v>89</v>
      </c>
      <c r="B10" s="12" t="s">
        <v>122</v>
      </c>
      <c r="C10" s="2" t="s">
        <v>70</v>
      </c>
      <c r="D10" s="2" t="s">
        <v>70</v>
      </c>
      <c r="E10" s="2" t="s">
        <v>94</v>
      </c>
      <c r="F10" s="2" t="s">
        <v>60</v>
      </c>
      <c r="G10" s="2" t="s">
        <v>50</v>
      </c>
      <c r="H10" s="2">
        <v>77620004</v>
      </c>
      <c r="I10" s="6" t="s">
        <v>51</v>
      </c>
    </row>
    <row r="11" spans="1:9" ht="45" customHeight="1" x14ac:dyDescent="0.25">
      <c r="A11" s="11" t="s">
        <v>90</v>
      </c>
      <c r="B11" s="12" t="s">
        <v>123</v>
      </c>
      <c r="C11" s="2" t="s">
        <v>71</v>
      </c>
      <c r="D11" s="2" t="s">
        <v>71</v>
      </c>
      <c r="E11" s="2" t="s">
        <v>95</v>
      </c>
      <c r="F11" s="2" t="s">
        <v>61</v>
      </c>
      <c r="G11" s="2" t="s">
        <v>52</v>
      </c>
      <c r="H11" s="2">
        <v>93545629</v>
      </c>
      <c r="I11" s="6" t="s">
        <v>157</v>
      </c>
    </row>
    <row r="12" spans="1:9" ht="39.75" customHeight="1" x14ac:dyDescent="0.25">
      <c r="A12" s="11" t="s">
        <v>91</v>
      </c>
      <c r="B12" s="12" t="s">
        <v>124</v>
      </c>
      <c r="C12" s="2" t="s">
        <v>72</v>
      </c>
      <c r="D12" s="2" t="s">
        <v>72</v>
      </c>
      <c r="E12" s="2" t="s">
        <v>94</v>
      </c>
      <c r="F12" s="2" t="s">
        <v>62</v>
      </c>
      <c r="G12" s="2" t="s">
        <v>126</v>
      </c>
      <c r="H12" s="2">
        <v>93305949</v>
      </c>
      <c r="I12" s="6" t="s">
        <v>160</v>
      </c>
    </row>
    <row r="13" spans="1:9" ht="42.75" x14ac:dyDescent="0.25">
      <c r="A13" s="11" t="s">
        <v>99</v>
      </c>
      <c r="B13" s="12" t="s">
        <v>125</v>
      </c>
      <c r="C13" s="2" t="s">
        <v>80</v>
      </c>
      <c r="D13" s="2" t="s">
        <v>80</v>
      </c>
      <c r="E13" s="2" t="s">
        <v>94</v>
      </c>
      <c r="F13" s="2" t="s">
        <v>93</v>
      </c>
      <c r="G13" s="2" t="s">
        <v>79</v>
      </c>
      <c r="H13" s="2">
        <v>94760001</v>
      </c>
      <c r="I13" s="6" t="s">
        <v>78</v>
      </c>
    </row>
    <row r="14" spans="1:9" ht="42.75" x14ac:dyDescent="0.25">
      <c r="A14" s="11" t="s">
        <v>100</v>
      </c>
      <c r="B14" s="12" t="s">
        <v>127</v>
      </c>
      <c r="C14" s="2" t="s">
        <v>128</v>
      </c>
      <c r="D14" s="2" t="s">
        <v>128</v>
      </c>
      <c r="E14" s="2" t="s">
        <v>94</v>
      </c>
      <c r="F14" s="2" t="s">
        <v>129</v>
      </c>
      <c r="G14" s="2" t="s">
        <v>130</v>
      </c>
      <c r="H14" s="2">
        <v>94805739</v>
      </c>
      <c r="I14" s="6" t="s">
        <v>159</v>
      </c>
    </row>
    <row r="15" spans="1:9" ht="46.5" customHeight="1" x14ac:dyDescent="0.25">
      <c r="A15" s="11" t="s">
        <v>101</v>
      </c>
      <c r="B15" s="12" t="s">
        <v>131</v>
      </c>
      <c r="C15" s="2" t="s">
        <v>134</v>
      </c>
      <c r="D15" s="2" t="s">
        <v>134</v>
      </c>
      <c r="E15" s="2" t="s">
        <v>94</v>
      </c>
      <c r="F15" s="2" t="s">
        <v>133</v>
      </c>
      <c r="G15" s="2" t="s">
        <v>132</v>
      </c>
      <c r="H15" s="2">
        <v>93186056</v>
      </c>
      <c r="I15" s="6" t="s">
        <v>158</v>
      </c>
    </row>
    <row r="16" spans="1:9" ht="50.25" customHeight="1" x14ac:dyDescent="0.25">
      <c r="A16" s="11" t="s">
        <v>153</v>
      </c>
      <c r="B16" s="46" t="s">
        <v>162</v>
      </c>
      <c r="C16" s="26" t="s">
        <v>151</v>
      </c>
      <c r="D16" s="26" t="s">
        <v>151</v>
      </c>
      <c r="E16" s="2" t="s">
        <v>94</v>
      </c>
      <c r="F16" s="2" t="s">
        <v>155</v>
      </c>
      <c r="G16" s="3" t="s">
        <v>156</v>
      </c>
      <c r="H16" s="3">
        <v>77747862</v>
      </c>
      <c r="I16" s="43"/>
    </row>
    <row r="17" spans="1:9" ht="51" customHeight="1" thickBot="1" x14ac:dyDescent="0.3">
      <c r="A17" s="7" t="s">
        <v>154</v>
      </c>
      <c r="B17" s="44"/>
      <c r="C17" s="30" t="s">
        <v>152</v>
      </c>
      <c r="D17" s="30" t="s">
        <v>152</v>
      </c>
      <c r="E17" s="44"/>
      <c r="F17" s="44"/>
      <c r="G17" s="44"/>
      <c r="H17" s="44"/>
      <c r="I17" s="45"/>
    </row>
    <row r="18" spans="1:9" x14ac:dyDescent="0.25">
      <c r="A18" s="42"/>
      <c r="B18" s="4"/>
      <c r="C18" s="4"/>
      <c r="D18" s="4"/>
      <c r="E18" s="4"/>
      <c r="F18" s="4"/>
      <c r="G18" s="4"/>
      <c r="H18" s="4"/>
      <c r="I18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Գնման ժամանակացույց</vt:lpstr>
      <vt:lpstr>Ռեկվիզիտներ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2026-03-13T11:27:54Z</dcterms:modified>
</cp:coreProperties>
</file>