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5" i="1"/>
  <c r="F15" i="1" s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<sst xmlns="http://schemas.openxmlformats.org/spreadsheetml/2006/main" count="26" uniqueCount="17">
  <si>
    <t>ՀՀ</t>
  </si>
  <si>
    <t>ԾԱՌԱՏԵՍԱԿԸ ԵՎ ՆԿԱՐԱԳԻՐԸ</t>
  </si>
  <si>
    <t>ՔԱՆԱԿ</t>
  </si>
  <si>
    <t>ՄԻԱՎՈՐԻ ԱՐԺԵՔ</t>
  </si>
  <si>
    <t>ԸՆԴԱՄԵՆԸ</t>
  </si>
  <si>
    <t>ՉԱՓՄԱՆ 
ՄԻԱՎՈՐ</t>
  </si>
  <si>
    <t>Հատ</t>
  </si>
  <si>
    <t xml:space="preserve">Թխկի 2,5 մ և ավելի բարձրության, բնի պարագիծը մինչեւ 20 սմ։ Սաղարթը՝  ճյուղավորված, 9-11 0,8-1մ երկարության ճյուղերով, փակ արմատային համակարգով։ Ապրանքի տեղափոխումը և բեռնաթափումը իրականացնում է Վաճառողը իր միջոցներով և իր հաշվին: Պատվիրատուն կարող է պահանջել Հայաստան ներկրված տնկանյութի ֆիտոսանիտարական հավաստագրի պատճեն, իսկ տեղական տնկանյութի դեպքում՝ համապատասխան անձնագրեր։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
</t>
  </si>
  <si>
    <t xml:space="preserve">Կաղնի շագանակատերև 2,5 մ և ավելի բարձրության, բնի պարագիծը մինչեւ 20 սմ։ Սաղարթը՝  ճյուղավորված, 9-11 0,8-1մ երկարության ճյուղերով, փակ արմատային համակարգով։ Ապրանքի տեղափոխումը և բեռնաթափումը իրականացնում է Վաճառողը իր միջոցներով և իր հաշվին: Պատվիրատուն կարող է պահանջել Հայաստան ներկրված տնկանյութի ֆիտոսանիտարական հավաստագրի պատճեն, իսկ տեղական տնկանյութի դեպքում՝ համապատասխան անձնագրեր։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
</t>
  </si>
  <si>
    <t>Արոսենի (sorbus)։ Տերևները հերթադիր, կենտփետրաձևից մինչև բլթակավոր և ամբողջական։ Ծաղկաբույլը վահանիկանման, ծաղիկները՝ երկսեռ, սպիտակ։ 1, 8 մ-ից բարձր։ 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</si>
  <si>
    <t>Թխկի կարմիր 2,5 մ և ավելի բարձրության, բնի պարագիծը մինչեւ 20 սմ։ Սաղարթը՝  ճյուղավորված, 9-11 0,8-1մ երկարության ճյուղերով, փակ արմատային համակարգով։ Ապրանքի տեղափոխումը և բեռնաթափումը իրականացնում է Վաճառողը իր միջոցներով և իր հաշվին: Պատվիրատուն կարող է պահանջել Հայաստան ներկրված տնկանյութի ֆիտոսանիտարական հավաստագրի պատճեն, իսկ տեղական տնկանյութի դեպքում՝ համապատասխան անձնագրեր։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</si>
  <si>
    <r>
      <rPr>
        <b/>
        <sz val="10"/>
        <color theme="1"/>
        <rFont val="GHEA Grapalat"/>
        <family val="3"/>
      </rPr>
      <t>Տուա</t>
    </r>
    <r>
      <rPr>
        <sz val="10"/>
        <color theme="1"/>
        <rFont val="GHEA Grapalat"/>
        <family val="3"/>
      </rPr>
      <t>- բարձրությունը ոչ պակաս 60 սմ - 1 մետր, բուրգաձև (նույն տրամագծով ծառերը չեն ընդունվի պատվիրատուի կողմից), տրամագիծը բնի հատվածում 50- 60 սմ, արմատներով, փարթամ և առողջ թփերով։ Հարմարվող բարձր լեռնային կլիմայական պայմաններին։ Տեղական։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  </r>
  </si>
  <si>
    <r>
      <rPr>
        <b/>
        <sz val="10"/>
        <color theme="1"/>
        <rFont val="GHEA Grapalat"/>
        <family val="3"/>
      </rPr>
      <t>Բարդի</t>
    </r>
    <r>
      <rPr>
        <sz val="10"/>
        <color theme="1"/>
        <rFont val="GHEA Grapalat"/>
        <family val="3"/>
      </rPr>
      <t>- կանադական, արծաթափայլ, դիմանում է քամուն և ցրտին։ Տնկիների բարձրությունը 2- 3 մ, բնի հաստությունը 3 սմ։ 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  </r>
  </si>
  <si>
    <r>
      <rPr>
        <b/>
        <sz val="10"/>
        <color theme="1"/>
        <rFont val="GHEA Grapalat"/>
        <family val="3"/>
      </rPr>
      <t xml:space="preserve">Հուդայածառ Եվրոպական </t>
    </r>
    <r>
      <rPr>
        <sz val="10"/>
        <color theme="1"/>
        <rFont val="GHEA Grapalat"/>
        <family val="3"/>
      </rPr>
      <t>Cercis siliquastrum 2 մ և ավելի բարձրության, բնի բարձրությունը մինչև սաղարթ 1,8-2 մ և  բնի պարագիծը 10 սմ։ Սաղարթը՝ խիտ ճյուղավորված, 9-11 0,8-1մ երկարության ճյուղերով, փակ արմատային համակարգով։Ապրանքի տեղափոխումը և բեռնաթափումը իրականացնում է Վաճառողը իր միջոցներով և իր հաշվին:Պատվիրատուն կարող է պահանջել Հայաստան ներկրված տնկանյութի   ֆիտոսանիտարական հավաստագրի պատճեն, իսկ տեղական տնկանյութի դեպքում՝ համապատասխան անձնագրեր։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  </r>
  </si>
  <si>
    <r>
      <rPr>
        <b/>
        <sz val="10"/>
        <color theme="1"/>
        <rFont val="GHEA Grapalat"/>
        <family val="3"/>
      </rPr>
      <t>Կատալպա սովորական</t>
    </r>
    <r>
      <rPr>
        <sz val="10"/>
        <color theme="1"/>
        <rFont val="GHEA Grapalat"/>
        <family val="3"/>
      </rPr>
      <t xml:space="preserve"> Catalpa bignonioides 2,5 մ և ավելի բարձրության, բնի բարձրությունը մինչև սաղարթ 1,8-2մ և  բնի պարագիծը 18-20սմ։ Սաղարթը՝ խիտ ճյուղավորված, 9-11 0,8-1մ երկարության ճյուղերով, փակ արմատային համակարգով։ Ապրանքի տեղափոխումը և բեռնաթափումը իրականացնում է Վաճառողը իր միջոցներով և իր հաշվին:Պատվիրատուն կարող է պահանջել Հայաստան ներկրված տնկանյութի   ֆիտոսանիտարական հավաստագրի պատճեն, իսկ տեղական տնկանյութի դեպքում՝ համապատասխան անձնագրեր։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  </r>
  </si>
  <si>
    <r>
      <rPr>
        <b/>
        <sz val="10"/>
        <color theme="1"/>
        <rFont val="GHEA Grapalat"/>
        <family val="3"/>
      </rPr>
      <t>Գնդաձև ակացիա</t>
    </r>
    <r>
      <rPr>
        <sz val="10"/>
        <color theme="1"/>
        <rFont val="GHEA Grapalat"/>
        <family val="3"/>
      </rPr>
      <t xml:space="preserve"> acacia sphaerica 2մ և ավելի բարձրության, բնի պարագիծը մինչեւ 20 սմ։ Սաղարթը՝  ճյուղավորված, 9-11 0,8-1մ երկարության ճյուղերով, փակ արմատային համակարգով։ Ապրանքի տեղափոխումը և բեռնաթափումը իրականացնում է Վաճառողը իր միջոցներով և իր հաշվին: Պատվիրատուն կարող է պահանջել Հայաստան ներկրված տնկանյութի ֆիտոսանիտարական հավաստագրի պատճեն, իսկ տեղական տնկանյութի դեպքում՝ համապատասխան անձնագրեր։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
</t>
    </r>
  </si>
  <si>
    <r>
      <rPr>
        <b/>
        <sz val="10"/>
        <color theme="1"/>
        <rFont val="GHEA Grapalat"/>
        <family val="3"/>
      </rPr>
      <t>Կեչի</t>
    </r>
    <r>
      <rPr>
        <sz val="10"/>
        <color theme="1"/>
        <rFont val="GHEA Grapalat"/>
        <family val="3"/>
      </rPr>
      <t>։ Տերևները հերթադիր։ Սպիտակ։ 2 մ-ից բարձր։ 
Ցողունը ուղղաձիգ, բավարար արմատային համակարգով՝ ցանցապատված հողագնդով:  Բողբոջները՝ չբացված, առանց չորացած ճյուղերի: Սաղարթը՝ ճյուղավորված, տրամագիծը՝ (պսակի լայնություն)-ոչ պակաս, քան 1․5- 2․5մ ։ Սաղարթի ձևը ՝ բնական ձևավորված։ Բույսի տարիքը ՝ առնվազն 6-8 տարի։ 
Որակական պահանջներ՝ բույսը պետք է լինի առողջ, կենսունակ և լավ զարգացած, չպետք է ունենա հիվանդություններ և վնասվածքներ։ Տնկանյութը պետք է հարմարեցված լինի ՀՀ ողջ տարածքի եւ մասնավորապես Գավառի կլիմային:
Մատակարար կազմակերպությունը նախքան ապրանքների մատակարարելը նախօրոք պետք է քննարկի Պատվիրատուի հետ, այնուհետև մատակարարի վերը նշված տեխնիկական բնութագրով նախատեսված ապրանքները ըստ քանակի։
Ապրանքները պետք է մատակարարվեն պատվիրատուի կողմից պահանջագիր ներկայացնելուց հետո 3 օրացուցային օրվա ընթացքում՝ մատակարարի միջոցների հաշվին։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</si>
</sst>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F16"/>
  <sheetViews>
    <sheetView tabSelected="1" view="pageBreakPreview" topLeftCell="A13" zoomScaleNormal="100" zoomScaleSheetLayoutView="100" workbookViewId="0">
      <selection activeCell="B14" sqref="B14"/>
    </sheetView>
  </sheetViews>
  <sheetFormatPr defaultRowHeight="15" x14ac:dyDescent="0.25"/>
  <cols>
    <col min="2" max="2" width="117.5703125" customWidth="1"/>
    <col min="3" max="3" width="9.42578125" bestFit="1" customWidth="1"/>
    <col min="5" max="5" width="17.7109375" bestFit="1" customWidth="1"/>
    <col min="6" max="6" width="11.5703125" bestFit="1" customWidth="1"/>
  </cols>
  <sheetData>
    <row r="4" spans="1:6" ht="27" x14ac:dyDescent="0.25">
      <c r="A4" s="3" t="s">
        <v>0</v>
      </c>
      <c r="B4" s="3" t="s">
        <v>1</v>
      </c>
      <c r="C4" s="3" t="s">
        <v>5</v>
      </c>
      <c r="D4" s="3" t="s">
        <v>2</v>
      </c>
      <c r="E4" s="3" t="s">
        <v>3</v>
      </c>
      <c r="F4" s="3" t="s">
        <v>4</v>
      </c>
    </row>
    <row r="5" spans="1:6" s="2" customFormat="1" ht="122.25" x14ac:dyDescent="0.25">
      <c r="A5" s="4">
        <v>1</v>
      </c>
      <c r="B5" s="4" t="s">
        <v>11</v>
      </c>
      <c r="C5" s="4" t="s">
        <v>6</v>
      </c>
      <c r="D5" s="4">
        <v>300</v>
      </c>
      <c r="E5" s="4">
        <v>8000</v>
      </c>
      <c r="F5" s="4">
        <f>D5*E5</f>
        <v>2400000</v>
      </c>
    </row>
    <row r="6" spans="1:6" s="2" customFormat="1" ht="135.75" x14ac:dyDescent="0.25">
      <c r="A6" s="4">
        <v>2</v>
      </c>
      <c r="B6" s="4" t="s">
        <v>12</v>
      </c>
      <c r="C6" s="4" t="s">
        <v>6</v>
      </c>
      <c r="D6" s="4">
        <v>200</v>
      </c>
      <c r="E6" s="4">
        <v>2000</v>
      </c>
      <c r="F6" s="4">
        <f t="shared" ref="F6:F14" si="0">D6*E6</f>
        <v>400000</v>
      </c>
    </row>
    <row r="7" spans="1:6" s="2" customFormat="1" ht="189.75" x14ac:dyDescent="0.25">
      <c r="A7" s="4">
        <v>3</v>
      </c>
      <c r="B7" s="4" t="s">
        <v>13</v>
      </c>
      <c r="C7" s="4" t="s">
        <v>6</v>
      </c>
      <c r="D7" s="4">
        <v>10</v>
      </c>
      <c r="E7" s="4">
        <v>10000</v>
      </c>
      <c r="F7" s="4">
        <f t="shared" si="0"/>
        <v>100000</v>
      </c>
    </row>
    <row r="8" spans="1:6" s="2" customFormat="1" ht="189.75" x14ac:dyDescent="0.25">
      <c r="A8" s="4">
        <v>4</v>
      </c>
      <c r="B8" s="4" t="s">
        <v>14</v>
      </c>
      <c r="C8" s="4" t="s">
        <v>6</v>
      </c>
      <c r="D8" s="4">
        <v>10</v>
      </c>
      <c r="E8" s="4">
        <v>10000</v>
      </c>
      <c r="F8" s="4">
        <f t="shared" si="0"/>
        <v>100000</v>
      </c>
    </row>
    <row r="9" spans="1:6" s="2" customFormat="1" ht="189" x14ac:dyDescent="0.25">
      <c r="A9" s="4">
        <v>5</v>
      </c>
      <c r="B9" s="4" t="s">
        <v>7</v>
      </c>
      <c r="C9" s="4" t="s">
        <v>6</v>
      </c>
      <c r="D9" s="4">
        <v>40</v>
      </c>
      <c r="E9" s="4">
        <v>2000</v>
      </c>
      <c r="F9" s="4">
        <f t="shared" si="0"/>
        <v>80000</v>
      </c>
    </row>
    <row r="10" spans="1:6" s="2" customFormat="1" ht="175.5" x14ac:dyDescent="0.25">
      <c r="A10" s="4">
        <v>6</v>
      </c>
      <c r="B10" s="4" t="s">
        <v>10</v>
      </c>
      <c r="C10" s="4" t="s">
        <v>6</v>
      </c>
      <c r="D10" s="4">
        <v>40</v>
      </c>
      <c r="E10" s="4">
        <v>2000</v>
      </c>
      <c r="F10" s="4">
        <f t="shared" si="0"/>
        <v>80000</v>
      </c>
    </row>
    <row r="11" spans="1:6" s="2" customFormat="1" ht="189.75" x14ac:dyDescent="0.25">
      <c r="A11" s="4">
        <v>7</v>
      </c>
      <c r="B11" s="4" t="s">
        <v>15</v>
      </c>
      <c r="C11" s="4" t="s">
        <v>6</v>
      </c>
      <c r="D11" s="4">
        <v>10</v>
      </c>
      <c r="E11" s="4">
        <v>10000</v>
      </c>
      <c r="F11" s="4">
        <f t="shared" si="0"/>
        <v>100000</v>
      </c>
    </row>
    <row r="12" spans="1:6" s="2" customFormat="1" ht="189" x14ac:dyDescent="0.25">
      <c r="A12" s="4">
        <v>8</v>
      </c>
      <c r="B12" s="4" t="s">
        <v>8</v>
      </c>
      <c r="C12" s="4" t="s">
        <v>6</v>
      </c>
      <c r="D12" s="4">
        <v>40</v>
      </c>
      <c r="E12" s="4">
        <v>2000</v>
      </c>
      <c r="F12" s="4">
        <f t="shared" si="0"/>
        <v>80000</v>
      </c>
    </row>
    <row r="13" spans="1:6" s="2" customFormat="1" ht="148.5" x14ac:dyDescent="0.25">
      <c r="A13" s="4">
        <v>9</v>
      </c>
      <c r="B13" s="4" t="s">
        <v>9</v>
      </c>
      <c r="C13" s="4" t="s">
        <v>6</v>
      </c>
      <c r="D13" s="4">
        <v>40</v>
      </c>
      <c r="E13" s="4">
        <v>2000</v>
      </c>
      <c r="F13" s="4">
        <f t="shared" si="0"/>
        <v>80000</v>
      </c>
    </row>
    <row r="14" spans="1:6" s="2" customFormat="1" ht="135.75" x14ac:dyDescent="0.25">
      <c r="A14" s="4">
        <v>10</v>
      </c>
      <c r="B14" s="4" t="s">
        <v>16</v>
      </c>
      <c r="C14" s="4" t="s">
        <v>6</v>
      </c>
      <c r="D14" s="4">
        <v>40</v>
      </c>
      <c r="E14" s="4">
        <v>2000</v>
      </c>
      <c r="F14" s="4">
        <f t="shared" si="0"/>
        <v>80000</v>
      </c>
    </row>
    <row r="15" spans="1:6" s="1" customFormat="1" x14ac:dyDescent="0.25">
      <c r="A15" s="5"/>
      <c r="B15" s="5"/>
      <c r="C15" s="5"/>
      <c r="D15" s="5"/>
      <c r="E15" s="5"/>
      <c r="F15" s="5">
        <f>SUM(F5:F14)</f>
        <v>3500000</v>
      </c>
    </row>
    <row r="16" spans="1:6" x14ac:dyDescent="0.25">
      <c r="A16" s="6"/>
      <c r="B16" s="6"/>
      <c r="C16" s="6"/>
      <c r="D16" s="6"/>
      <c r="E16" s="6"/>
      <c r="F16" s="6"/>
    </row>
  </sheetData>
  <pageMargins left="0.70866141732283472" right="0.70866141732283472" top="0.74803149606299213" bottom="0.74803149606299213" header="0.31496062992125984" footer="0.31496062992125984"/>
  <pageSetup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2026-03-16T12:01:34Z</dcterms:modified>
</cp:coreProperties>
</file>