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Admin\Desktop\2026 Համայնք\Աճուրդ\Տնտեսական\"/>
    </mc:Choice>
  </mc:AlternateContent>
  <xr:revisionPtr revIDLastSave="0" documentId="13_ncr:1_{7A450291-694D-4312-BE52-736DD24A921A}" xr6:coauthVersionLast="47" xr6:coauthVersionMax="47" xr10:uidLastSave="{00000000-0000-0000-0000-000000000000}"/>
  <bookViews>
    <workbookView xWindow="-108" yWindow="-108" windowWidth="23256" windowHeight="12456" xr2:uid="{00000000-000D-0000-FFFF-FFFF00000000}"/>
  </bookViews>
  <sheets>
    <sheet name="Лист1" sheetId="1" r:id="rId1"/>
    <sheet name="Лист2" sheetId="2" r:id="rId2"/>
    <sheet name="Лист3" sheetId="3" r:id="rId3"/>
  </sheets>
  <definedNames>
    <definedName name="_xlnm._FilterDatabase" localSheetId="0" hidden="1">Лист1!$A$9:$K$9</definedName>
  </definedNames>
  <calcPr calcId="191029"/>
</workbook>
</file>

<file path=xl/calcChain.xml><?xml version="1.0" encoding="utf-8"?>
<calcChain xmlns="http://schemas.openxmlformats.org/spreadsheetml/2006/main">
  <c r="G78" i="1" l="1"/>
  <c r="G77" i="1"/>
  <c r="G76" i="1"/>
  <c r="G75" i="1"/>
  <c r="G69" i="1"/>
  <c r="G65" i="1"/>
  <c r="G60" i="1"/>
  <c r="G47" i="1"/>
  <c r="G40" i="1"/>
  <c r="G39" i="1"/>
  <c r="G20" i="1"/>
  <c r="G74" i="1" l="1"/>
  <c r="G66" i="1"/>
  <c r="G71" i="1"/>
  <c r="G25" i="1"/>
  <c r="G32" i="1"/>
  <c r="G70" i="1" l="1"/>
  <c r="G17" i="1"/>
  <c r="G13" i="1"/>
  <c r="G14" i="1"/>
  <c r="G12" i="1"/>
  <c r="G30" i="1"/>
  <c r="G23" i="1"/>
  <c r="G24" i="1"/>
  <c r="G35" i="1"/>
  <c r="G15" i="1" l="1"/>
  <c r="G34" i="1"/>
  <c r="G36" i="1"/>
  <c r="G46" i="1"/>
  <c r="G10" i="1"/>
  <c r="G56" i="1"/>
  <c r="G22" i="1"/>
  <c r="G26" i="1"/>
  <c r="G19" i="1"/>
  <c r="G67" i="1"/>
  <c r="G68" i="1"/>
  <c r="G27" i="1"/>
  <c r="G64" i="1"/>
  <c r="G53" i="1"/>
  <c r="G29" i="1"/>
  <c r="G31" i="1"/>
  <c r="G59" i="1"/>
  <c r="G57" i="1"/>
  <c r="G16" i="1"/>
  <c r="G43" i="1"/>
  <c r="G63" i="1"/>
  <c r="G61" i="1"/>
  <c r="G41" i="1"/>
  <c r="G21" i="1"/>
  <c r="G33" i="1"/>
  <c r="G54" i="1"/>
  <c r="G52" i="1"/>
  <c r="G50" i="1"/>
  <c r="G55" i="1"/>
  <c r="G48" i="1"/>
  <c r="G58" i="1"/>
  <c r="G49" i="1"/>
  <c r="G11" i="1"/>
  <c r="G18" i="1"/>
  <c r="G44" i="1"/>
  <c r="G45" i="1"/>
  <c r="G73" i="1"/>
  <c r="G72" i="1"/>
  <c r="G28" i="1"/>
  <c r="G51" i="1"/>
  <c r="G37" i="1"/>
  <c r="G38" i="1"/>
  <c r="G42" i="1"/>
  <c r="G62" i="1"/>
  <c r="G79" i="1" l="1"/>
</calcChain>
</file>

<file path=xl/sharedStrings.xml><?xml version="1.0" encoding="utf-8"?>
<sst xmlns="http://schemas.openxmlformats.org/spreadsheetml/2006/main" count="294" uniqueCount="153">
  <si>
    <t>ՏԵԽՆԻԿԱԿԱՆ ԲՆՈՒԹԱԳԻՐ - ԳՆՄԱՆ ԺԱՄԱՆԱԿԱՑՈՒՅՑ</t>
  </si>
  <si>
    <t>Ապրանք</t>
  </si>
  <si>
    <t>ՀՀ դրամ</t>
  </si>
  <si>
    <t>Հ/Հ</t>
  </si>
  <si>
    <t>ԳՄԱ կոդ (CPV)</t>
  </si>
  <si>
    <t>Ապրանքի անվանումը</t>
  </si>
  <si>
    <t>Չափման միավորը</t>
  </si>
  <si>
    <t>Միավորի գինը</t>
  </si>
  <si>
    <t>Ընդհանուր գինը/ՀՀ դրամ/</t>
  </si>
  <si>
    <t>Ընդհանուր քանակը</t>
  </si>
  <si>
    <t xml:space="preserve">Մատակարարման </t>
  </si>
  <si>
    <t>Տեխնիկական բնութագիրը</t>
  </si>
  <si>
    <t>Հասցեն</t>
  </si>
  <si>
    <t>Ժամկետը</t>
  </si>
  <si>
    <t>Ավել</t>
  </si>
  <si>
    <t>Զուգարանի թուղթ</t>
  </si>
  <si>
    <t>Անձեռոցիկ թղթե</t>
  </si>
  <si>
    <t>հատ</t>
  </si>
  <si>
    <t>կգ</t>
  </si>
  <si>
    <t>Ռետինե ձեռնոց</t>
  </si>
  <si>
    <t>զույգ</t>
  </si>
  <si>
    <t>Ապակի լվանալու հեղուկ</t>
  </si>
  <si>
    <t>լիտր</t>
  </si>
  <si>
    <t>Թղթյա սրբիչ</t>
  </si>
  <si>
    <t>Էլեկտրական լամպ /տնտեսող/ առնվազն 1 տարի երաշխիքով</t>
  </si>
  <si>
    <t>Մեկուսիչ ժապավեն</t>
  </si>
  <si>
    <t>Էլ․ հաղորդալար</t>
  </si>
  <si>
    <t>մետր</t>
  </si>
  <si>
    <t>ԸՆԴԱՄԵՆԸ</t>
  </si>
  <si>
    <t>Ջրի ծորակ 1 փականով</t>
  </si>
  <si>
    <t>Էլ․ ավտոմատ ապահովիչ, միաֆազ</t>
  </si>
  <si>
    <t>Դռան փականի միջուկ</t>
  </si>
  <si>
    <t>Դռան փական ներքին</t>
  </si>
  <si>
    <t>Վարդակ ներքին</t>
  </si>
  <si>
    <t>Երկարացման լար</t>
  </si>
  <si>
    <t>Հատակի լաթ</t>
  </si>
  <si>
    <t>Շոր սեղանի, պատուհանի</t>
  </si>
  <si>
    <t>Պոլիէթիլենային տոպրակներ</t>
  </si>
  <si>
    <t>Ավել գոգաթիակի հետ պլաստմասե</t>
  </si>
  <si>
    <t>Բակի ավել /ցախավել/</t>
  </si>
  <si>
    <t>Հատակ մաքրելու ձողափայտ՝ բամբակյա գործվածքից գլխիկով իրեն հարմարեցված դույլով /քամիչով/։</t>
  </si>
  <si>
    <t>Հեղուկ օճառ</t>
  </si>
  <si>
    <t>Լվացող նյութեր/ամանների</t>
  </si>
  <si>
    <t>Զուգարանակոնքի մաքրող հեղուկ</t>
  </si>
  <si>
    <t>Օդի հոտազերծիչ /դեզադոր/</t>
  </si>
  <si>
    <t>Փոշին մաքրելու գործվածք /ջնջոց/</t>
  </si>
  <si>
    <t>Կահույք փայլեցնելու միջոց</t>
  </si>
  <si>
    <t>Բանվորական ձեռնոց</t>
  </si>
  <si>
    <t>Քլորակիր /ժավելի սպիրտ/</t>
  </si>
  <si>
    <t>Խոզանակ-սպունգ ապակի մաքրելու համար, ռետինե</t>
  </si>
  <si>
    <t>Դույլ, պլաստմասե /10լ/</t>
  </si>
  <si>
    <t>Աքցաններ</t>
  </si>
  <si>
    <t>Էլեկտրական եռաբաշխիչ</t>
  </si>
  <si>
    <t>Մանրահատակի մաքրման հեղուկ</t>
  </si>
  <si>
    <t>Աղբաման մետաղյա ցանցով</t>
  </si>
  <si>
    <t>Աղբաման պլաստմասե</t>
  </si>
  <si>
    <t>Թեյնիկ էլեկտրական</t>
  </si>
  <si>
    <t>Ենթակա քանակը․․․</t>
  </si>
  <si>
    <t>Էլեկտրական լամպ 100վտ</t>
  </si>
  <si>
    <t>Էլեկտրական լամպ 150վտ</t>
  </si>
  <si>
    <t>Էլեկտրական լամպ 200վտ</t>
  </si>
  <si>
    <t>Վարդակ արտաքին</t>
  </si>
  <si>
    <t xml:space="preserve">Ալկոգել </t>
  </si>
  <si>
    <t>Բահ</t>
  </si>
  <si>
    <t xml:space="preserve">Միկրոֆիբրե սրբիչ 40x40 չափսի կանաչ գույնի, ապակիների և հայելիների համար, մաքրում է առանց քիմիկատների, ներծծում է մեծ քանակությամբ հեղուկ, հիանալի փայլեցնում է՝ չթողնելով հետքեր, բազմակի օգտագործման համար, առանձին - առանձին փաթեթավորված։ Բեռնաթափումը իրականացվում է մատակարի կողմից: Մատակարարելուց  առաջ  նմուշը համաձայնեցնել պատասխանատու ստորաբաժանման հետ։ </t>
  </si>
  <si>
    <t>Խոնավ անձեռոցիկներ</t>
  </si>
  <si>
    <t>Սոսինձ Էմուլսիա</t>
  </si>
  <si>
    <t>Վարդենիսի Համայնքապետարան, Տնտեսական ապրանքներ</t>
  </si>
  <si>
    <t xml:space="preserve">Ձեռնոցներ ռետինից I տիպի ՝ N2, N3 (XLչափի), հաստությունը՝0.6-0.9մմ, I I տիպի՝ N9, N10(XLչափի),հաստությունը՝ 0.2-0.4մմ, երկարությունը300 ոչ պակաս, ըստ ԳՕՍՏ 20010-93 կամ համարժեք: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</si>
  <si>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/30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</si>
  <si>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/35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</si>
  <si>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/60 լ/ փաթեթը 20հատ,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</si>
  <si>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/120 լ/ փաթեթը 50հատ, սև։  Պայմանագիրը կնքելուց առաջ նմուշը համաձայնեցնել պատասխանատու ստորաբաժանման հետ։ 
Բեռնաթափումը իրականացվում է մատակարարի կողմից: </t>
  </si>
  <si>
    <t xml:space="preserve">Մեկուսիչ ժապավեն Հոսանքի մեկուսացման համար, տարբեր երկարության և լայնության, գլանափաթեթներով պոլիմերային
ժապավեն: 
Պայմանագիրը կնքելուց առաջ նմուշը համաձայնեցնել պատասխանատու ստորաբաժանման հետ։ 
Բեռնաթափումը իրականացվում է մատակարարի կողմից: </t>
  </si>
  <si>
    <t xml:space="preserve">Հալուն ապահովիչ՝ 40 Ա անվանական հոսանքով, լարումը՝ 220 Վ։ Նախատեսված է գերբեռնման և կարճ միացումների ժամանակ ուժային գծերի պաշտպանության համար։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</si>
  <si>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Երկարացման լար /հողանցումով / Չափսը: 4տեղ, 3 մետր : 110 Ա, 250 Վ միացման մանրակներով , ԳՕՍՏ Ռ 51324.1 -99 կամ համարժեք։ Անվտանգությունն`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</si>
  <si>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Երկշերտ փափուկ զուգարանի թուղթ: Փաթեթում ներառված է 1 հատ, 175 թերթ, երկարությունը՝ 120մմ, լայնությունը՝ 95մմ:  Անվտանգությունը, փաթեթավորումը և մակնշումը` ըստ ՀՀ կառավարության 2006 թ. հոկտեմբերի 19-ի N 1546-Ն որոշմամբ հաստատված “Կենցաղային և սանիտարա ¬հի ¬գի ¬ենիկ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</si>
  <si>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 xml:space="preserve">Զուգարանի թուղթ՝ փաթույթով, թուղթը՝ միաշերտ, սպիտակ, փափուկ, բաղադրությունը՝ 100% ցելյուլոզա: Բարձրորակ։ Օգտագործված թղթի առաջնային մանրաթել` 10 -15%, երկրորդական մանրաթել` 85 - 90%: Ընդհանուր փաթույթի երկարությունը՝ առնվազն 60-65մ, թղթի լայնությունը՝ 90-110մմ:
Անվտանգությունը, փաթեթավորումը և մակնշումը`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</si>
  <si>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Չափսերը 225x240 փաթեթավորված Z-աձև ծալվածքով տուփի մեջ 200 հատ, թղթե սրբիչ 100% ցելյուլոզա, դիսպենսորի համար։ Պայմանագիրը կնքելուց առաջ նմուշը համաձայնեցնել պատասխանատու ստորաբաժանման հետ։ 
Բեռնաթափումը իրականացվում է մատակարարի կողմից: </t>
  </si>
  <si>
    <t xml:space="preserve">Թեյնիկ էլեկտրական, 2 լիտր ներժից տարա, T-9013 C։ Պայմանագիրը կնքելուց առաջ նմուշը համաձայնեցնել պատասխանատու ստորաբաժանման հետ։ 
Բեռնաթափումը իրականացվում է մատակարարի կողմից: </t>
  </si>
  <si>
    <t xml:space="preserve">Աղբը հավաքելու համար, ավելը ձողով։ Տարողունակ գոգաթիակ, 27*23սմ+ավել, 104սմ։ 
Պայմանագիրը կնքելուց առաջ նմուշը համաձայնեցնել պատասխանատու ստորաբաժանման հետ։ 
Բեռնաթափումը իրականացվում է մատակարարի կողմից: </t>
  </si>
  <si>
    <t xml:space="preserve">Ապակի մաքրելու համար, սպունգ։ Գլխիկի երկարությունը 25-30սմ, ձողափայտը 2մ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</si>
  <si>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Պլաստմասե, 10լ տարողության, ՀՍՏ 124-2007,  անվտանգությունը, մակնշումը և փաթեթավորումը` ըստ ՀՀ
կառավարության 2005 թվականի մայիսի 25-ի N 679-Ն որոշմամբ
հաստատված «Սննդամթերքի հետ շփվող պոլիմերային և դրանց
հիմքով պլաստմասսայե արտադրանքների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</si>
  <si>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տարաներում՝ 500գ-ոց զանգվածներով։ Անվտանգությունը, մակնշումը և փաթեթավորումը՝ ՀՀ կառավարության 2004թ․ դեկտեմբերի 16-ի N 1795-Ն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</si>
  <si>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Բարձորակ, մակերևութաակտիվ նյութերից և տարբեր կենսաբանական ակտիվ նյութերի լուսամզվածքներից պատրաստված օճառ, հոտավետ, ջրածնային իոնների խտությունը՝ 7-10 pH, ջրում չլուծվող խառնուկների պարունակությունը ոչ ավել՝ 15%-ից, չօճառացվող օրգանական նյութերի, ճառպերի պարունակությունը՝ ոչ ավել 0,5%-ից, փրփրագոյացնող հատկությունը՝ ոչ պակաս 300սմ3-ից,  250-500 գրամ պլաստմասե տարաներով, անվտանգությունը ըստ ՀՀ կառավարության 2004թ․-ի դեկտեմբերի 16-ի N 1795-Ն որոշմամբ հաստատված &lt;&lt;Մակերևութաակտիվ միջոցների և մակերևութաակտիվ նյութեր պարունակող լվացող ու մաքրող միջոցների տեխնիկական կանոնակարգի&gt;&gt;։ 
Պայմանագիրը կնքելուց առաջ նմուշը համաձայնեցնել պատասխանատու ստորաբաժանման հետ։ 
Բեռնաթափումը իրականացվում է մատակարարի կողմից: </t>
  </si>
  <si>
    <t xml:space="preserve">Չափածրարված 0.5կգ զանգվածով: Անվտանգությունը, մակնշումը և փաթեթավորումը` ՀՀ կառավարության 2004 թ. դեկտեմբերի 16 -ի N 1795 -Ն որոշմամբ հաստատված «Մակերևույթաակտիվ միջոցների և Մակերևույթաակտիվ նյութեր
պարունակող լվացող և մաքրող միջոցների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</si>
  <si>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Լաթեր 1մ X 0,8մ բամբակյա գործվածքից՝ հատակը լվանալու համար։ 
Պայմանագիրը կնքելուց առաջ նմուշը համաձայնեցնել պատասխանատու ստորաբաժանման հետ։ 
Բեռնաթափումը իրականացվում է մատակարարի կողմից: </t>
  </si>
  <si>
    <t xml:space="preserve">Հատակի մաքրման հավաքածու մզիչով, ոտնակով և մաքրման հեղուկի համար նախատեսված հարմարանքով: Հավաքածուն իր մեջ ներառում է՝ մեծ դույլ՝ մզիչով, չժանգոտվող պողպատից պատրաստված ձող, որը հեշտությամբ կարելի է երկարեցնել և կարճեցնել և երկու պահուստային միկրոֆիբրա կտորներ: Հատակ մաքրելու բամբակյա գործվածքից գլխիկով ձող, ձողը մինչև 140սմ։ Դույլը քամիչով, 10լիտր տարողությամբ։ Պայմանագիրը կնքելուց առաջ նմուշը համաձայնեցնել պատասխանատու ստորաբաժանման հետ։ 
Բեռնաթափումը իրականացվում է մատակարարի կողմից: </t>
  </si>
  <si>
    <t xml:space="preserve">Սենյակի հատակը մաքրելու համար, բնական, տեղական արտադրության, քաշը չոր վիճակում (350-500) գրամ, երկարությունը (85-90) սմ, ավլող մասի լայնքը (35-40) սմ։ Պայմանագիրը կնքելուց առաջ նմուշը համաձայնեցնել պատասխանատու ստորաբաժանման հետ։ 
Բեռնաթափումը իրականացվում է մատակարարի կողմից: </t>
  </si>
  <si>
    <t xml:space="preserve">Ավել բակը մաքրելու համար, օշինդրի ճյուղերից, բնական, կապոցի քաշը չոր վիճակում առնվազն՝ 400գրամ, բարձրությունը առնվազն՝ 80սմ, ավլող մասի լայնքը առնվազն՝ 50սմ։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</si>
  <si>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փականի միջուկ /երկարությունը՝ 9սմ/ նախատեսված եվրոդուռ տեսակի դռների համար։ Պայմանագիրը կնքելուց առաջ նմուշը համաձայնեցնել պատասխանատու ստորաբաժանման հետ։ 
Բեռնաթափումը իրականացվում է մատակարարի կողմից: </t>
  </si>
  <si>
    <t xml:space="preserve">Պղնձե, 110Ա, 250Վ միացման մանրակներով /2 X 2.5 / ՕՍՏ Ռ 51324.1 -99 կամ համարժեք: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Պայմանագիրը կնքելուց առաջ նմուշը համաձայնեցնել պատասխանատու ստորաբաժանման հետ։ 
Բեռնաթափումը իրականացվում է մատակարարի կողմից: </t>
  </si>
  <si>
    <t xml:space="preserve">Մեկ փականով (բռնակով), տարբեր չափերի, խառնիչային տիպի, ըստ ԳՕՍՏ 25809-96։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</si>
  <si>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(լայն)
Առնվազն 240 x 280մմ։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</si>
  <si>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(սուր)
Առնվազն 240 x 300մմ։ 
Պայմանագիրը կնքելուց առաջ նմուշը համաձայնեցնել պատասխանատու ստորաբաժանման հետ։ 
Բեռնաթափումը իրականացվում է մատակարարի կողմից: </t>
  </si>
  <si>
    <t xml:space="preserve">Հարթաշուրթ, մեկուսիչ բռնակներով, մալուխ կտրելու հնարավորությամբ, 15-20սմ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</si>
  <si>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Սոսինձ ՊՎԱ 250- 300 մլ սրվակով: Նախատեսված է թղթի, ստվարաթղթի, փայտի, ապակու, կաշվի, գործվածքների սոսնձման համար:  
Պայմանագիրը կնքելուց առաջ նմուշը համաձայնեցնել պատասխանատու ստորաբաժանման հետ։ 
Բեռնաթափումը իրականացվում է մատակարարի կողմից: </t>
  </si>
  <si>
    <t xml:space="preserve">Սպիտակեցնող և ախտահանիչ հատկություններով հեղուկ, ակտիվ քլորի պարունակությունը 90, 120 կամ 150 կգ/մ3 կամ համարժեք։ 
Պայմանագիրը կնքելուց առաջ նմուշը համաձայնեցնել պատասխանատու ստորաբաժանման հետ։ 
Բեռնաթափումը իրականացվում է մատակարարի կողմից: </t>
  </si>
  <si>
    <t xml:space="preserve">Հակաբակտերիալ խոնավ անձեռոցիկներ՝ արդյունավետորեն մաքրում, խոնավեցնում և սնուցում է մաշկը: Տուփի պարունակությունը 100 հատ։ Բաղադրությունը՝ Ջուր, գլիցերին, վիտամին E, ֆենօքսիէթանոլ, բենզոաթթու, ջրազերծիչ, գլիցերիլ ստեարատ, պրոպիլեն գլիկոլ, կակամիդոպրոպիլ բետաին, կրաքար, օ ծանելիք, կիտրոնաթթու, տետրասիում E.D.T.A., ալանտոին, ցետերեթ-20, ցետիլ պալմիտատ, ցետերեթ -12: Չի պարունակում ալկոհոլ, նվազեցնում է մանրէների 99.9%-ը: Լայմի բույրով: Պահպանման ժամկետը 3 տարի: Պայմանագիրը կնքելուց առաջ նմուշը համաձայնեցնել պատասխանատու ստորաբաժանման հետ։ 
Բեռնաթափումը իրականացվում է մատակարարի կողմից: </t>
  </si>
  <si>
    <t xml:space="preserve">Փայլեցնող միջոց փայտյա կահույքի համար, աէրոզոլային փաթեթվածքով կամ հեղուկի տարաներով։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</si>
  <si>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կամ ապակե տարաներում՝ 500գ զանգվածներով: Անվտանգությունը, մակնշումը և փաթեթավորումը՝ ՀՀկառավարության 2004 թ. դեկտեմբերի 16 -ի N 1795 -Ն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</si>
  <si>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Լվացող, մաքրող նյութեր </t>
  </si>
  <si>
    <t xml:space="preserve">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Չափագրված պոլիմերային կամ պլաստմասե տարաներում՝ 500գ զանգվածներով:
Պայմանագիրը կնքելուց առաջ նմուշը համաձայնեցնել պատասխանատու ստորաբաժանման հետ։ 
Բեռնաթափումը իրականացվում է մատակարարի կողմից: </t>
  </si>
  <si>
    <t xml:space="preserve">Հինգ մատանի գործվածքով բանվորական ձեռնոց։ Պայմանագիրը կնքելուց առաջ նմուշը համաձայնեցնել պատասխանատու ստորաբաժանման հետ։ 
Բեռնաթափումը իրականացվում է մատակարարի կողմից: </t>
  </si>
  <si>
    <t xml:space="preserve">Էլեկտրական լամպ (220 -230) Վ լարման, 50 Հց հաճախականության, 100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մատակարի կողմից: </t>
  </si>
  <si>
    <t xml:space="preserve">Էլեկտրական լամպ (220 -230) Վ լարման, 50 Հց հաճախականության, 150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</si>
  <si>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Էլեկտրական լամպ (220 -230) Վ լարման, 50 Հց հաճախականության, 200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t>
  </si>
  <si>
    <t xml:space="preserve">Հոսանքի սպիտակ պլաստմասե եռաբաշխիչ՝ մեկ եռոտանի վարդակով։ Բարձրորակ։ 
Պայմանագիրը կնքելուց առաջ նմուշը համաձայնեցնել պատասխանատու ստորաբաժանման հետ։ 
Բեռնաթափումը իրականացվում է մատակարարի կողմից: </t>
  </si>
  <si>
    <t xml:space="preserve">Էլ․ վարդակ ներքին 6,3/10, 10/16 Ա, 250Վ, ԳՕՍՏ 7396․0-89 - ԳՕՍՏ 7396․1-89։ Անվտանգությունը` ըստ ՀՀ կառավարության 2005 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</si>
  <si>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Էլ․ վարդակ արտաքին 6,3/10, 10/16 Ա, 250Վ, ԳՕՍՏ 7396․0-89 - ԳՕՍՏ 7396․1-89։ Անվտանգությունը` ըստ ՀՀ կառավարության 2005 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</si>
  <si>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Անձեռոցիկ սեղանի` երկշերտ, տարբեր չափերի, թղթի 1 մ2 մակերեսի զանգվածը՝ 20 գ, խոնավությունը՝ 7,0 %, 150 հատանոց տուփերով, փափուկ թղթից։ Անվտանգությունը, մակնշումը և փաթեթավորումը` ըստ ՀՀ կառավարության 2006 թ. հոկտեմբերի 19- 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</si>
  <si>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 xml:space="preserve">Բամբակյա գործվածքով /40սմ X 40սմ/։ 
Պայմանագիրը կնքելուց առաջ նմուշը համաձայնեցնել պատասխանատու ստորաբաժանման հետ։ 
Բեռնաթափումը իրականացվում է մատակարարի կողմից: </t>
  </si>
  <si>
    <t xml:space="preserve">Ալյումինե, միաջիղ, կլոր։ Կտրվածքը՝ առնվազն 14 մմ, պատված պոլիվինիլքլորիդային ծածկույթով։110Ա, 250Վ: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</si>
  <si>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Զուգարանակոնքի մաքրող հեղուկ պլաստմասե տարայով, քաշը`
0.750լ, փայլող մաքրություն մինչև 7 օր, 100 % ախտահանում։ 
Պայմանագիրը կնքելուց առաջ նմուշը համաձայնեցնել պատասխանատու ստորաբաժանման հետ։ 
Բեռնաթափումը իրականացվում է մատակարարի կողմից: </t>
  </si>
  <si>
    <t>2026թ․</t>
  </si>
  <si>
    <t xml:space="preserve">Աղբաման պլաստմասե բարձր, 26-30սմ։ Բեռնաթափումը իրականացվում է մատակարի կողմից: Մատակարարելուց  առաջ  նմուշը համաձայնեցնել պատասխանատու ստորաբաժանման հետ։ </t>
  </si>
  <si>
    <t xml:space="preserve">Փակ սենյակի հոտի թարմացման համար, վակումային բալոնիկով, թարմ ծաղկային բուրմունքով։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</si>
  <si>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/40 լ/ փաթեթը 30հատ, սև։  Պայմանագիրը կնքելուց առաջ նմուշը համաձայնեցնել պատասխանատու ստորաբաժանման հետ։ 
Բեռնաթափումը իրականացվում է մատակարարի կողմից: </t>
  </si>
  <si>
    <t>Անջատի 2 տեղանոց</t>
  </si>
  <si>
    <t>Անջատիչ 1 տեղանոց</t>
  </si>
  <si>
    <t>Փոքր խոնավ անձեռոցիկներ</t>
  </si>
  <si>
    <t xml:space="preserve">Հակաբակտերիալ խոնավ անձեռոցիկներ՝ արդյունավետորեն մաքրում, խոնավեցնում և սնուցում է մաշկը: Տուփի պարունակությունը 20 հատ։ Բաղադրությունը՝ Ջուր, գլիցերին, վիտամին E, ֆենօքսիէթանոլ, բենզոաթթու, ջրազերծիչ, գլիցերիլ ստեարատ, պրոպիլեն գլիկոլ, կակամիդոպրոպիլ բետաին, կրաքար, օ ծանելիք, կիտրոնաթթու, տետրասիում E.D.T.A., ալանտոին, ցետերեթ-20, ցետիլ պալմիտատ, ցետերեթ -12: Չի պարունակում ալկոհոլ, նվազեցնում է մանրեների 99.9%-ը: Լայմի բույրով: Պահպանման ժամկետը 3 տարի: Բեռնաթափումը իրականացվում է մատակարի կողմից: Մատակարարելուց  առաջ  նմուշը համաձայնեցնել պատասխանատու ստորաբաժանման հետ։ </t>
  </si>
  <si>
    <t xml:space="preserve">դրոշներ </t>
  </si>
  <si>
    <t xml:space="preserve">ՀՀ դրոշ հենասյունների վրա, Դրոշի չափը՝ 60 x 30 սմ/սմ: Դրոշի Կտորը՝ կաբարդին, 
Արտաքին օգտագործման համար, 
Դրոշը տպագրված երկկողմանի, փայտե  դրոշաձողով չափը 1մետր, Դրոշի չափը՝ 60 x 30 սմ/սմ,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</si>
  <si>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ՀՀ դրոշ վարչական շենքի համար, չափը՝ 1,5 x 0,75 մետր/մետր: Դրոշի Կտորը՝ կաբարդին, 
Արտաքին օգտագործման համար, 
Դրոշը տպագրված երկկողմանի, Դրոշի չափը՝ 1,5 x 0,75 մետր/մետր,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</si>
  <si>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ՀՀ դրոշ վարչական շենքի համար,  չափը՝ 2x 1 մետր/մետր: Դրոշի Կտորը՝ կաբարդին, 
Արտաքին օգտագործման համար, 
Դրոշը տպագրված երկկողմանի, Դրոշի չափը՝ 2x 1 մետր/մետր,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</si>
  <si>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 մաքրող նյութեր</t>
  </si>
  <si>
    <t xml:space="preserve">Կոյուղի մաքրող նյութ: Հեղուկը նախատեսված է կոյուղու խողովակների մաքրման համար /կրոտ/: Բաղադրությունը՝ նատրիումի հիդրօքսիդ (40-60%); թորած ջուր (5-25%); կալիումի հիդրօքսիդ (5-10%); (5-10%) - էթիլենդիամինտետաասետիկ թթու: Պլաստիկե տարայով՝ առավելագույնը մեկ կգ տարողությամբ տարաներով:  Բեռնաթափումը իրականացվում է մատակարի կողմից: Նմուշը համաձայնեցնել պատասխանատու ստորաբաժանման հետ։ </t>
  </si>
  <si>
    <t xml:space="preserve"> տաքացուցիչ էլեկտրական</t>
  </si>
  <si>
    <t>Փչող տաքացուցիչ էլեկտրական՝ տեղադրման տեսակը հատակադիր, լարի երկարություն - 1,2 մ ջեռուցման համակարգ - էլեկտրական պարույր, ջեռուցման մակերես - 20 մ², հզորությունը  1500 Վտ, Չափեր - 18 x 14 x 30 սմ։ Աշխատանքային 3 ռեժիմներ, ավտոմատ անջատում գերտաքացման ժամանակ։  Երաշխիքային ժամկետը 12 ամիս։ 
Պայմանագիրը կնքելուց առաջ նմուշը համաձայնեցնել պատասխանատու ստորաբաժանման հետ։ 
Բեռնաթափումը իրականացվում է մատակարարի կողմից:</t>
  </si>
  <si>
    <t>Հատակ մաքրող մոպի գլխիկ (պտտվող)</t>
  </si>
  <si>
    <t xml:space="preserve">Լրացուցիչ պտտվող գլխիկ մոպի համար, նախատեսված է տարբեր տեսակի հատակների մաքրման համար, կտորը` միկրոֆիբրա: Պայմանագիրը կնքելուց առաջ նմուշը համաձայնեցնել պատասխանատու ստորաբաժանման հետ։ 
Բեռնաթափումը իրականացվում է մատակարարի կողմից: </t>
  </si>
  <si>
    <t xml:space="preserve">Ցեմենտ (M 500) </t>
  </si>
  <si>
    <t xml:space="preserve">Ցեմենտ (M 500) տիպի, ապրանքը պետք է լինի 50  կիլոգրամանոց պարկերով։ M500 ցեմենտը կապող նյութ է, որը լայնորեն կիրառվում է շինարարության ոլորտում, օրինակ՝ ինչպես աղյուսե, քարե պատեր շարելիս, այնպես էլ տարբեր խառնուրդների համար ( մոնոլիտ բետոնե և բարակ պատերով երկաթբետոնե կոնստրուկցիաների և այլն)։ Պայմանագիրը կնքելուց առաջ նմուշը համաձայնեցնել պատասխանատու ստորաբաժանման հետ։ 
Բեռնաթափումը իրականացվում է մատակարարի կողմից: </t>
  </si>
  <si>
    <t xml:space="preserve"> կպչուն ժապավեններ</t>
  </si>
  <si>
    <t xml:space="preserve">Կպչուն ժապավեններ /Սկոչ/,  չափը  50մմx100մ  , պոլիէթիլենային հիմքով թափանցիկ կպչուն ժապավեն որի մի կողմը սոսնձի շերտ ունի։ Պայմանագիրը կնքելուց առաջ նմուշը համաձայնեցնել պատասխանատու ստորաբաժանման հետ։ 
Բեռնաթափումը իրականացվում է մատակարարի կողմից: </t>
  </si>
  <si>
    <t>Պտուտակահան երկկողմանի</t>
  </si>
  <si>
    <t xml:space="preserve">2-ը 1-ում պտուտակահան երկկողմանի է՝ խաչաձև և տափակ։ Երկարությունը 150մմ։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</si>
  <si>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կողպեք 5 բանալիներով, ԳՕՍՏ 5089-2003։ Նախատեսված եվրոդուռ տեսակի դռների համար կամ համարժեքը։ Պայմանագիրը կնքելուց առաջ նմուշը համաձայնեցնել պատասխանատու ստորաբաժանման հետ։ 
Բեռնաթափումը իրականացվում է մատակարարի կողմից: </t>
  </si>
  <si>
    <t>Կողպեք փոքր</t>
  </si>
  <si>
    <t xml:space="preserve">Պողպատե կախովի կողպեք, չափերը 50x70 մմ նախատեսված է մուտքի փայտե և մետաղական դռների կողպման համար։ Կողպեքը համալրված է գլանային մեխանիզմով։ Կողպեքի վրա ամրացված է 2 ռետինե օղակ՝ խոնավության մուտքը դեպի մեխանիզմ կանխելու համար։ Գլանային մեխանիզմը պատրաստված է արույրից, իսկ զսպանակները չժանգոտվող պողպատից։ Կողպեքը կողպվում է ավտոմատ կերպով՝ սեղմելով կանթը, առանց բանալի օգտագործելու։  Պայմանագիրը կնքելուց առաջ նմուշը համաձայնեցնել պատասխանատու ստորաբաժանման հետ։ 
Բեռնաթափումը իրականացվում է մատակարարի կողմից: </t>
  </si>
  <si>
    <t>Կողպեք մեծ</t>
  </si>
  <si>
    <t xml:space="preserve">Պողպատե կախովի կողպեք, չափերը 80x100 մմ, նախատեսված է մուտքի փայտե և մետաղական դռների կողպման համար։ Կողպեքը համալրված է գլանային մեխանիզմով։ Կողպեքի վրա ամրացված է 2 ռետինե օղակ՝ խոնավության մուտքը դեպի մեխանիզմ կանխելու համար։ Գլանային մեխանիզմը պատրաստված է արույրից, իսկ զսպանակները չժանգոտվող պողպատից։ Կողպեքը կողպվում է ավտոմատ կերպով՝ սեղմելով կանթը, առանց բանալի օգտագործելու։  Պայմանագիրը կնքելուց առաջ նմուշը համաձայնեցնել պատասխանատու ստորաբաժանման հետ։ 
Բեռնաթափումը իրականացվում է մատակարարի կողմից: </t>
  </si>
  <si>
    <t xml:space="preserve">Գիպսոնիտ </t>
  </si>
  <si>
    <t>Գիպսոնիտ  (ձեռքի օգտագործման համար), ապրանքը պետք է լինի 25 կամ 30 կիլոգրամանոց պարկերով։ Հանքային, Ջերմամեկուսիչ, Ձայնամեկուսիչ,
Էկոլոգիապես մաքուր և անվտանգ, բաղադրությունը՝ 
Գիպս, պոլիմերային հավելանյութեր: Նախատեսված է ներքին մակերեսների հարդարման աշխատանքները՝  տուֆե, բետոնե, ցեմենտավազային, աղյուսե, պեմզաբլոկե և գաջած մակերեսները հարդարելու համար։ Պայմանագիրը կնքելուց առաջ նմուշը համաձայնեցնել պատասխանատու ստորաբաժանման հետ։ 
Բեռնաթափումը իրականացվում է մատակարարի կողմից։</t>
  </si>
  <si>
    <t>Ծեփամածիկ գիպսային</t>
  </si>
  <si>
    <t>Ծեփամածիկ (գիպսային վերջնահարդարման) սպիտակ գույնի, ապրանքը պետք է լինի 25 կամ 30 կիլոգրամանոց պարկերով։ Ծեփամածիկը հանքային, Էկոլոգիապես մաքուր և անվտանգ։ Բաղադրությունը՝ գիպս, լցանյութեր, մոդիֆիկացնող հավելանյութեր: Ծեփամածիկը նախատեսված է չոր միջավայրում ներքին հարդարման աշխատանքներ կատարելու, պաստառապատումից ու ներկումից առաջ ` գիպսային, բետոնային, կրային, ցեմենտակրային, ցեմենտավազային (պատերի և առաստաղների) մակերեսները հարթեցնելու համար։ Պայմանագիրը կնքելուց առաջ նմուշը համաձայնեցնել պատասխանատու ստորաբաժանման հետ։ 
Բեռնաթափումը իրականացվում է մատակարարի կողմից։</t>
  </si>
  <si>
    <t xml:space="preserve">Պայմանագրի կնքման օրվանից մինչև 2026թ. Դեկտեմբերի 25-ը ընկած ժամանակահատվածում, ընդ որում փուլային, յուրաքանչյուր անգամ Գնորդից ապրանքի մատակարարման պատվերը ստանալու պահից հաշված 3 աշխատանքային օրվա ընթացքում՝ Գնորդի կողմից պատվիրված ապրանքի քանակին համապատասխան: Հրավերում նշված են ապրանքի առավելագույն  քանակները: Պայմանագրի կատարման վերջնաժամկետը լրանալուց հետո չիրացված քանակների մասով պայմանագիրը կլուծարվի: </t>
  </si>
  <si>
    <t xml:space="preserve">Ալկոգել 0.25-0,5 լիտր տարաներով ըստ պատվիրատուի պահանջի։ Բաղադրությունը՝ էթիլային սպիրտ (70-75%), Carbopol 940, առանց հոտավորիչ, ջուր։ Էթանոլ սպիրտի հիմքով մանրէասպան գել, ոչնչացնում է մանրէները 99.9%։ Նախատեսված ձեռքերի համար։ Փափկեցնում և թարմացնում է ձեռքերը։  Պահպանման ժամկետը արտադրման օրվանից 24 ամիս։ 
Պայմանագիրը կնքելուց առաջ նմուշը համաձայնեցնել պատասխանատու ստորաբաժանման հետ։ 
Բեռնաթափումը իրականացվում է մատակարարի կողմից: </t>
  </si>
  <si>
    <t xml:space="preserve">Անջատիչ 1 տեղանոց պլաստմասե ներքին և արտաքին /ըստ պատվիրատուի պահանջի/  UL-94V, 1port RJ11 բնիկով, մեկուսիչի էլեկտրական դիմադրությունը՝ R1000 MOM, աշխատանքային ջերմաստիճանը՝    -30С-ից մինչև +80C, սպիտակ կամ կաթնագույն։ Անվտանգությունը` ըստ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</si>
  <si>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Անջատի 2 տեղանոց պլաստմասե ներքին և արտաքին /ըստ պատվիրատուի պահանջի/  UL-94V, 1port RJ11 բնիկով, մեկուսիչի էլեկտրական դիմադրությունը՝ R1000 MOM, աշխատանքային ջերմաստիճանը՝    -30С-ից մինչև +80C, սպիտակ կամ կաթնագույն։ Անվտանգությունը` ըստ ՀՀ կառավարության 2005 թ. փետրվարի 3 -ի N 150 -Ն որոշմամբ հաստատված «Ցածր լարման էլեկտրասարքավո ¬րումնե -րին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</si>
  <si>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 Էլեկտրական լամպ (220-230) Վ լարման, 50 Հց հաճախականության, 25-30 Վտ հզորությամբ, տանձաձև կամ սնկաձև, կոթառը E 27/27 տիպի։ Անվտանգությունը՝ ըստ ԳՕՍՏ 28712-90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</si>
  <si>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Աղբաման մետաղյա ցանցով, մետաղյա, մուգ գույնի, գլանաձև, 26սմ տրամագծով, 40սմ բարձրությամբ, ԳՕՍՏ 20558-83 կամ համարժեքը։ Պայմանագիրը կնքելուց առաջ նմուշը համաձայնեցնել պատասխանատու ստորաբաժանման հետ։ 
Բեռնաթափումը իրականացվում է մատակարարի կողմից: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</si>
</sst>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1"/>
      <color theme="1"/>
      <name val="Sylfaen"/>
      <family val="1"/>
      <charset val="204"/>
    </font>
    <font>
      <sz val="10"/>
      <color theme="1"/>
      <name val="Sylfaen"/>
      <family val="1"/>
      <charset val="204"/>
    </font>
    <font>
      <b/>
      <sz val="11"/>
      <color theme="1"/>
      <name val="Sylfaen"/>
      <family val="1"/>
      <charset val="204"/>
    </font>
    <font>
      <sz val="8"/>
      <name val="Calibri"/>
      <family val="2"/>
      <charset val="204"/>
      <scheme val="minor"/>
    </font>
    <font>
      <sz val="8"/>
      <color theme="1"/>
      <name val="Sylfaen"/>
      <family val="1"/>
      <charset val="204"/>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right"/>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top" wrapText="1"/>
    </xf>
    <xf numFmtId="0" fontId="2" fillId="0" borderId="9"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top" wrapText="1"/>
    </xf>
    <xf numFmtId="0" fontId="2" fillId="0" borderId="14" xfId="0" applyFont="1" applyBorder="1" applyAlignment="1">
      <alignment horizontal="center" vertical="top" wrapText="1"/>
    </xf>
    <xf numFmtId="0" fontId="2" fillId="0" borderId="14" xfId="0" applyFont="1" applyBorder="1" applyAlignment="1">
      <alignment horizont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vertical="center"/>
    </xf>
    <xf numFmtId="0" fontId="5" fillId="0" borderId="9" xfId="0" applyFont="1" applyBorder="1" applyAlignment="1">
      <alignment horizontal="center" vertical="center" wrapText="1"/>
    </xf>
    <xf numFmtId="0" fontId="2" fillId="0" borderId="11" xfId="0" applyFont="1" applyBorder="1" applyAlignment="1">
      <alignment horizontal="center" vertical="center"/>
    </xf>
    <xf numFmtId="0" fontId="3" fillId="0" borderId="0" xfId="0" applyFont="1" applyAlignment="1">
      <alignment horizontal="left" vertical="top"/>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vertical="distributed" textRotation="90" wrapText="1"/>
    </xf>
    <xf numFmtId="0" fontId="2" fillId="0" borderId="8" xfId="0" applyFont="1" applyBorder="1" applyAlignment="1">
      <alignment horizontal="center" vertical="distributed" textRotation="90"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3"/>
  <sheetViews>
    <sheetView tabSelected="1" topLeftCell="A77" workbookViewId="0">
      <selection activeCell="D77" sqref="D77"/>
    </sheetView>
  </sheetViews>
  <sheetFormatPr defaultColWidth="9.21875" defaultRowHeight="14.4" x14ac:dyDescent="0.3"/>
  <cols>
    <col min="1" max="1" width="4.5546875" style="1" customWidth="1"/>
    <col min="2" max="2" width="11.21875" style="1" customWidth="1"/>
    <col min="3" max="3" width="22.21875" style="1" customWidth="1"/>
    <col min="4" max="4" width="54.77734375" style="1" customWidth="1"/>
    <col min="5" max="5" width="8.77734375" style="1" customWidth="1"/>
    <col min="6" max="6" width="10.21875" style="1" customWidth="1"/>
    <col min="7" max="7" width="11.5546875" style="1" customWidth="1"/>
    <col min="8" max="8" width="11" style="1" customWidth="1"/>
    <col min="9" max="9" width="12.21875" style="1" customWidth="1"/>
    <col min="10" max="10" width="8.77734375" style="1" customWidth="1"/>
    <col min="11" max="11" width="26.21875" style="1" customWidth="1"/>
    <col min="12" max="16384" width="9.21875" style="1"/>
  </cols>
  <sheetData>
    <row r="1" spans="1:11" ht="19.5" customHeight="1" x14ac:dyDescent="0.3">
      <c r="A1" s="26" t="s">
        <v>67</v>
      </c>
      <c r="B1" s="26"/>
      <c r="C1" s="26"/>
      <c r="D1" s="26"/>
      <c r="E1" s="26"/>
      <c r="F1" s="26"/>
      <c r="G1" s="26"/>
      <c r="H1" s="26"/>
    </row>
    <row r="3" spans="1:11" x14ac:dyDescent="0.3">
      <c r="A3" s="35" t="s">
        <v>0</v>
      </c>
      <c r="B3" s="35"/>
      <c r="C3" s="35"/>
      <c r="D3" s="35"/>
      <c r="E3" s="35"/>
      <c r="F3" s="35"/>
      <c r="G3" s="35"/>
      <c r="H3" s="35"/>
      <c r="I3" s="35"/>
      <c r="J3" s="35"/>
      <c r="K3" s="35"/>
    </row>
    <row r="4" spans="1:11" x14ac:dyDescent="0.3">
      <c r="A4" s="41" t="s">
        <v>114</v>
      </c>
      <c r="B4" s="41"/>
      <c r="C4" s="41"/>
      <c r="D4" s="41"/>
      <c r="E4" s="41"/>
      <c r="F4" s="41"/>
      <c r="G4" s="41"/>
      <c r="H4" s="41"/>
      <c r="I4" s="41"/>
      <c r="J4" s="41"/>
      <c r="K4" s="41"/>
    </row>
    <row r="5" spans="1:11" x14ac:dyDescent="0.3">
      <c r="A5" s="2"/>
      <c r="B5" s="2"/>
      <c r="C5" s="2"/>
      <c r="D5" s="2"/>
      <c r="E5" s="2"/>
      <c r="F5" s="2"/>
      <c r="G5" s="2"/>
      <c r="H5" s="2"/>
      <c r="I5" s="2"/>
      <c r="J5" s="2"/>
      <c r="K5" s="2"/>
    </row>
    <row r="6" spans="1:11" ht="15" thickBot="1" x14ac:dyDescent="0.35">
      <c r="A6" s="6"/>
      <c r="B6" s="6"/>
      <c r="C6" s="6"/>
      <c r="D6" s="6"/>
      <c r="E6" s="6"/>
      <c r="F6" s="6"/>
      <c r="G6" s="6"/>
      <c r="H6" s="6"/>
      <c r="I6" s="6"/>
      <c r="J6" s="6"/>
      <c r="K6" s="10" t="s">
        <v>2</v>
      </c>
    </row>
    <row r="7" spans="1:11" ht="15" thickBot="1" x14ac:dyDescent="0.35">
      <c r="A7" s="36" t="s">
        <v>1</v>
      </c>
      <c r="B7" s="37"/>
      <c r="C7" s="37"/>
      <c r="D7" s="37"/>
      <c r="E7" s="37"/>
      <c r="F7" s="37"/>
      <c r="G7" s="37"/>
      <c r="H7" s="37"/>
      <c r="I7" s="37"/>
      <c r="J7" s="37"/>
      <c r="K7" s="38"/>
    </row>
    <row r="8" spans="1:11" ht="25.5" customHeight="1" thickBot="1" x14ac:dyDescent="0.35">
      <c r="A8" s="30" t="s">
        <v>3</v>
      </c>
      <c r="B8" s="30" t="s">
        <v>4</v>
      </c>
      <c r="C8" s="30" t="s">
        <v>5</v>
      </c>
      <c r="D8" s="30" t="s">
        <v>11</v>
      </c>
      <c r="E8" s="39" t="s">
        <v>6</v>
      </c>
      <c r="F8" s="30" t="s">
        <v>7</v>
      </c>
      <c r="G8" s="30" t="s">
        <v>8</v>
      </c>
      <c r="H8" s="30" t="s">
        <v>9</v>
      </c>
      <c r="I8" s="32" t="s">
        <v>10</v>
      </c>
      <c r="J8" s="33"/>
      <c r="K8" s="34"/>
    </row>
    <row r="9" spans="1:11" ht="37.5" customHeight="1" thickBot="1" x14ac:dyDescent="0.35">
      <c r="A9" s="31"/>
      <c r="B9" s="31"/>
      <c r="C9" s="31"/>
      <c r="D9" s="31"/>
      <c r="E9" s="40"/>
      <c r="F9" s="31"/>
      <c r="G9" s="31"/>
      <c r="H9" s="31"/>
      <c r="I9" s="7" t="s">
        <v>12</v>
      </c>
      <c r="J9" s="7" t="s">
        <v>57</v>
      </c>
      <c r="K9" s="7" t="s">
        <v>13</v>
      </c>
    </row>
    <row r="10" spans="1:11" ht="216.6" customHeight="1" thickBot="1" x14ac:dyDescent="0.35">
      <c r="A10" s="7">
        <v>1</v>
      </c>
      <c r="B10" s="8">
        <v>18421130</v>
      </c>
      <c r="C10" s="4" t="s">
        <v>19</v>
      </c>
      <c r="D10" s="14" t="s">
        <v>68</v>
      </c>
      <c r="E10" s="4" t="s">
        <v>20</v>
      </c>
      <c r="F10" s="4">
        <v>300</v>
      </c>
      <c r="G10" s="4">
        <f t="shared" ref="G10:G41" si="0">F10*H10</f>
        <v>90000</v>
      </c>
      <c r="H10" s="4">
        <v>300</v>
      </c>
      <c r="I10" s="4"/>
      <c r="J10" s="4"/>
      <c r="K10" s="24" t="s">
        <v>147</v>
      </c>
    </row>
    <row r="11" spans="1:11" s="3" customFormat="1" ht="94.8" customHeight="1" thickBot="1" x14ac:dyDescent="0.35">
      <c r="A11" s="7">
        <v>2</v>
      </c>
      <c r="B11" s="9">
        <v>18421130</v>
      </c>
      <c r="C11" s="5" t="s">
        <v>47</v>
      </c>
      <c r="D11" s="13" t="s">
        <v>103</v>
      </c>
      <c r="E11" s="5" t="s">
        <v>20</v>
      </c>
      <c r="F11" s="5">
        <v>200</v>
      </c>
      <c r="G11" s="4">
        <f t="shared" si="0"/>
        <v>400000</v>
      </c>
      <c r="H11" s="5">
        <v>2000</v>
      </c>
      <c r="I11" s="4"/>
      <c r="J11" s="4"/>
      <c r="K11" s="24" t="s">
        <v>147</v>
      </c>
    </row>
    <row r="12" spans="1:11" ht="100.8" customHeight="1" thickBot="1" x14ac:dyDescent="0.35">
      <c r="A12" s="7">
        <v>3</v>
      </c>
      <c r="B12" s="11">
        <v>19641000</v>
      </c>
      <c r="C12" s="12" t="s">
        <v>37</v>
      </c>
      <c r="D12" s="15" t="s">
        <v>69</v>
      </c>
      <c r="E12" s="5" t="s">
        <v>17</v>
      </c>
      <c r="F12" s="12">
        <v>380</v>
      </c>
      <c r="G12" s="4">
        <f t="shared" si="0"/>
        <v>76000</v>
      </c>
      <c r="H12" s="12">
        <v>200</v>
      </c>
      <c r="I12" s="4"/>
      <c r="J12" s="4"/>
      <c r="K12" s="24" t="s">
        <v>147</v>
      </c>
    </row>
    <row r="13" spans="1:11" ht="78.599999999999994" customHeight="1" thickBot="1" x14ac:dyDescent="0.35">
      <c r="A13" s="7">
        <v>4</v>
      </c>
      <c r="B13" s="11">
        <v>19641000</v>
      </c>
      <c r="C13" s="12" t="s">
        <v>37</v>
      </c>
      <c r="D13" s="13" t="s">
        <v>70</v>
      </c>
      <c r="E13" s="5" t="s">
        <v>17</v>
      </c>
      <c r="F13" s="12">
        <v>590</v>
      </c>
      <c r="G13" s="4">
        <f t="shared" si="0"/>
        <v>177000</v>
      </c>
      <c r="H13" s="12">
        <v>300</v>
      </c>
      <c r="I13" s="4"/>
      <c r="J13" s="4"/>
      <c r="K13" s="24" t="s">
        <v>147</v>
      </c>
    </row>
    <row r="14" spans="1:11" ht="76.2" customHeight="1" thickBot="1" x14ac:dyDescent="0.35">
      <c r="A14" s="7">
        <v>5</v>
      </c>
      <c r="B14" s="9">
        <v>19641000</v>
      </c>
      <c r="C14" s="5" t="s">
        <v>37</v>
      </c>
      <c r="D14" s="13" t="s">
        <v>71</v>
      </c>
      <c r="E14" s="5" t="s">
        <v>17</v>
      </c>
      <c r="F14" s="5">
        <v>480</v>
      </c>
      <c r="G14" s="4">
        <f t="shared" si="0"/>
        <v>48000</v>
      </c>
      <c r="H14" s="12">
        <v>100</v>
      </c>
      <c r="I14" s="4"/>
      <c r="J14" s="4"/>
      <c r="K14" s="24" t="s">
        <v>147</v>
      </c>
    </row>
    <row r="15" spans="1:11" ht="102.6" customHeight="1" thickBot="1" x14ac:dyDescent="0.35">
      <c r="A15" s="7">
        <v>6</v>
      </c>
      <c r="B15" s="9">
        <v>19641000</v>
      </c>
      <c r="C15" s="5" t="s">
        <v>37</v>
      </c>
      <c r="D15" s="5" t="s">
        <v>117</v>
      </c>
      <c r="E15" s="5" t="s">
        <v>17</v>
      </c>
      <c r="F15" s="5">
        <v>600</v>
      </c>
      <c r="G15" s="4">
        <f t="shared" si="0"/>
        <v>12000</v>
      </c>
      <c r="H15" s="5">
        <v>20</v>
      </c>
      <c r="I15" s="4"/>
      <c r="J15" s="4"/>
      <c r="K15" s="24" t="s">
        <v>147</v>
      </c>
    </row>
    <row r="16" spans="1:11" ht="73.8" customHeight="1" thickBot="1" x14ac:dyDescent="0.35">
      <c r="A16" s="7">
        <v>7</v>
      </c>
      <c r="B16" s="9">
        <v>19641000</v>
      </c>
      <c r="C16" s="5" t="s">
        <v>37</v>
      </c>
      <c r="D16" s="15" t="s">
        <v>72</v>
      </c>
      <c r="E16" s="5" t="s">
        <v>17</v>
      </c>
      <c r="F16" s="5">
        <v>2900</v>
      </c>
      <c r="G16" s="4">
        <f t="shared" si="0"/>
        <v>43500</v>
      </c>
      <c r="H16" s="5">
        <v>15</v>
      </c>
      <c r="I16" s="4"/>
      <c r="J16" s="4"/>
      <c r="K16" s="24" t="s">
        <v>147</v>
      </c>
    </row>
    <row r="17" spans="1:11" ht="101.25" customHeight="1" thickBot="1" x14ac:dyDescent="0.35">
      <c r="A17" s="7">
        <v>8</v>
      </c>
      <c r="B17" s="9">
        <v>24451141</v>
      </c>
      <c r="C17" s="5" t="s">
        <v>62</v>
      </c>
      <c r="D17" s="5" t="s">
        <v>148</v>
      </c>
      <c r="E17" s="16" t="s">
        <v>22</v>
      </c>
      <c r="F17" s="5">
        <v>1600</v>
      </c>
      <c r="G17" s="4">
        <f t="shared" si="0"/>
        <v>48000</v>
      </c>
      <c r="H17" s="5">
        <v>30</v>
      </c>
      <c r="I17" s="4"/>
      <c r="J17" s="4"/>
      <c r="K17" s="24" t="s">
        <v>147</v>
      </c>
    </row>
    <row r="18" spans="1:11" ht="95.4" customHeight="1" thickBot="1" x14ac:dyDescent="0.35">
      <c r="A18" s="7">
        <v>9</v>
      </c>
      <c r="B18" s="5">
        <v>24451160</v>
      </c>
      <c r="C18" s="5" t="s">
        <v>48</v>
      </c>
      <c r="D18" s="13" t="s">
        <v>97</v>
      </c>
      <c r="E18" s="5" t="s">
        <v>18</v>
      </c>
      <c r="F18" s="5">
        <v>150</v>
      </c>
      <c r="G18" s="4">
        <f t="shared" si="0"/>
        <v>22500</v>
      </c>
      <c r="H18" s="5">
        <v>150</v>
      </c>
      <c r="I18" s="4"/>
      <c r="J18" s="4"/>
      <c r="K18" s="24" t="s">
        <v>147</v>
      </c>
    </row>
    <row r="19" spans="1:11" ht="91.8" customHeight="1" thickBot="1" x14ac:dyDescent="0.35">
      <c r="A19" s="7">
        <v>10</v>
      </c>
      <c r="B19" s="9">
        <v>24911200</v>
      </c>
      <c r="C19" s="5" t="s">
        <v>66</v>
      </c>
      <c r="D19" s="13" t="s">
        <v>96</v>
      </c>
      <c r="E19" s="5" t="s">
        <v>18</v>
      </c>
      <c r="F19" s="5">
        <v>1500</v>
      </c>
      <c r="G19" s="4">
        <f t="shared" si="0"/>
        <v>4500</v>
      </c>
      <c r="H19" s="5">
        <v>3</v>
      </c>
      <c r="I19" s="4"/>
      <c r="J19" s="4"/>
      <c r="K19" s="24" t="s">
        <v>147</v>
      </c>
    </row>
    <row r="20" spans="1:11" ht="163.80000000000001" customHeight="1" thickBot="1" x14ac:dyDescent="0.35">
      <c r="A20" s="7">
        <v>11</v>
      </c>
      <c r="B20" s="9">
        <v>31211400</v>
      </c>
      <c r="C20" s="5" t="s">
        <v>119</v>
      </c>
      <c r="D20" s="13" t="s">
        <v>149</v>
      </c>
      <c r="E20" s="5" t="s">
        <v>17</v>
      </c>
      <c r="F20" s="5">
        <v>750</v>
      </c>
      <c r="G20" s="4">
        <f t="shared" si="0"/>
        <v>15000</v>
      </c>
      <c r="H20" s="5">
        <v>20</v>
      </c>
      <c r="I20" s="4"/>
      <c r="J20" s="4"/>
      <c r="K20" s="24" t="s">
        <v>147</v>
      </c>
    </row>
    <row r="21" spans="1:11" ht="160.80000000000001" customHeight="1" thickBot="1" x14ac:dyDescent="0.35">
      <c r="A21" s="7">
        <v>12</v>
      </c>
      <c r="B21" s="9">
        <v>31211400</v>
      </c>
      <c r="C21" s="5" t="s">
        <v>118</v>
      </c>
      <c r="D21" s="13" t="s">
        <v>150</v>
      </c>
      <c r="E21" s="5" t="s">
        <v>17</v>
      </c>
      <c r="F21" s="5">
        <v>750</v>
      </c>
      <c r="G21" s="4">
        <f t="shared" si="0"/>
        <v>7500</v>
      </c>
      <c r="H21" s="5">
        <v>10</v>
      </c>
      <c r="I21" s="4"/>
      <c r="J21" s="4"/>
      <c r="K21" s="24" t="s">
        <v>147</v>
      </c>
    </row>
    <row r="22" spans="1:11" ht="131.4" customHeight="1" thickBot="1" x14ac:dyDescent="0.35">
      <c r="A22" s="7">
        <v>13</v>
      </c>
      <c r="B22" s="9">
        <v>31531210</v>
      </c>
      <c r="C22" s="5" t="s">
        <v>58</v>
      </c>
      <c r="D22" s="13" t="s">
        <v>104</v>
      </c>
      <c r="E22" s="5" t="s">
        <v>17</v>
      </c>
      <c r="F22" s="5">
        <v>120</v>
      </c>
      <c r="G22" s="4">
        <f t="shared" si="0"/>
        <v>6000</v>
      </c>
      <c r="H22" s="5">
        <v>50</v>
      </c>
      <c r="I22" s="4"/>
      <c r="J22" s="4"/>
      <c r="K22" s="24" t="s">
        <v>147</v>
      </c>
    </row>
    <row r="23" spans="1:11" ht="132.6" customHeight="1" thickBot="1" x14ac:dyDescent="0.35">
      <c r="A23" s="7">
        <v>14</v>
      </c>
      <c r="B23" s="9">
        <v>31531220</v>
      </c>
      <c r="C23" s="5" t="s">
        <v>59</v>
      </c>
      <c r="D23" s="15" t="s">
        <v>105</v>
      </c>
      <c r="E23" s="5" t="s">
        <v>17</v>
      </c>
      <c r="F23" s="5">
        <v>200</v>
      </c>
      <c r="G23" s="4">
        <f t="shared" si="0"/>
        <v>10000</v>
      </c>
      <c r="H23" s="5">
        <v>50</v>
      </c>
      <c r="I23" s="4"/>
      <c r="J23" s="4"/>
      <c r="K23" s="24" t="s">
        <v>147</v>
      </c>
    </row>
    <row r="24" spans="1:11" ht="102" customHeight="1" thickBot="1" x14ac:dyDescent="0.35">
      <c r="A24" s="7">
        <v>15</v>
      </c>
      <c r="B24" s="9">
        <v>31531230</v>
      </c>
      <c r="C24" s="5" t="s">
        <v>60</v>
      </c>
      <c r="D24" s="13" t="s">
        <v>106</v>
      </c>
      <c r="E24" s="5" t="s">
        <v>17</v>
      </c>
      <c r="F24" s="5">
        <v>300</v>
      </c>
      <c r="G24" s="4">
        <f t="shared" si="0"/>
        <v>15000</v>
      </c>
      <c r="H24" s="5">
        <v>50</v>
      </c>
      <c r="I24" s="4"/>
      <c r="J24" s="4"/>
      <c r="K24" s="24" t="s">
        <v>147</v>
      </c>
    </row>
    <row r="25" spans="1:11" ht="142.80000000000001" customHeight="1" thickBot="1" x14ac:dyDescent="0.35">
      <c r="A25" s="7">
        <v>16</v>
      </c>
      <c r="B25" s="9">
        <v>31531300</v>
      </c>
      <c r="C25" s="5" t="s">
        <v>24</v>
      </c>
      <c r="D25" s="13" t="s">
        <v>151</v>
      </c>
      <c r="E25" s="5" t="s">
        <v>17</v>
      </c>
      <c r="F25" s="5">
        <v>750</v>
      </c>
      <c r="G25" s="4">
        <f t="shared" si="0"/>
        <v>187500</v>
      </c>
      <c r="H25" s="5">
        <v>250</v>
      </c>
      <c r="I25" s="4"/>
      <c r="J25" s="4"/>
      <c r="K25" s="24" t="s">
        <v>147</v>
      </c>
    </row>
    <row r="26" spans="1:11" ht="94.2" customHeight="1" thickBot="1" x14ac:dyDescent="0.35">
      <c r="A26" s="7">
        <v>17</v>
      </c>
      <c r="B26" s="9">
        <v>31651400</v>
      </c>
      <c r="C26" s="5" t="s">
        <v>25</v>
      </c>
      <c r="D26" s="13" t="s">
        <v>73</v>
      </c>
      <c r="E26" s="5" t="s">
        <v>17</v>
      </c>
      <c r="F26" s="5">
        <v>300</v>
      </c>
      <c r="G26" s="4">
        <f t="shared" si="0"/>
        <v>15000</v>
      </c>
      <c r="H26" s="5">
        <v>50</v>
      </c>
      <c r="I26" s="4"/>
      <c r="J26" s="4"/>
      <c r="K26" s="24" t="s">
        <v>147</v>
      </c>
    </row>
    <row r="27" spans="1:11" ht="142.80000000000001" customHeight="1" thickBot="1" x14ac:dyDescent="0.35">
      <c r="A27" s="7">
        <v>18</v>
      </c>
      <c r="B27" s="9">
        <v>31681620</v>
      </c>
      <c r="C27" s="5" t="s">
        <v>30</v>
      </c>
      <c r="D27" s="13" t="s">
        <v>74</v>
      </c>
      <c r="E27" s="5" t="s">
        <v>17</v>
      </c>
      <c r="F27" s="5">
        <v>1300</v>
      </c>
      <c r="G27" s="4">
        <f t="shared" si="0"/>
        <v>26000</v>
      </c>
      <c r="H27" s="5">
        <v>20</v>
      </c>
      <c r="I27" s="4"/>
      <c r="J27" s="4"/>
      <c r="K27" s="24" t="s">
        <v>147</v>
      </c>
    </row>
    <row r="28" spans="1:11" ht="79.8" customHeight="1" thickBot="1" x14ac:dyDescent="0.35">
      <c r="A28" s="7">
        <v>19</v>
      </c>
      <c r="B28" s="9">
        <v>31683400</v>
      </c>
      <c r="C28" s="5" t="s">
        <v>52</v>
      </c>
      <c r="D28" s="13" t="s">
        <v>107</v>
      </c>
      <c r="E28" s="5" t="s">
        <v>17</v>
      </c>
      <c r="F28" s="5">
        <v>450</v>
      </c>
      <c r="G28" s="4">
        <f t="shared" si="0"/>
        <v>13500</v>
      </c>
      <c r="H28" s="5">
        <v>30</v>
      </c>
      <c r="I28" s="4"/>
      <c r="J28" s="4"/>
      <c r="K28" s="24" t="s">
        <v>147</v>
      </c>
    </row>
    <row r="29" spans="1:11" ht="109.8" customHeight="1" thickBot="1" x14ac:dyDescent="0.35">
      <c r="A29" s="7">
        <v>20</v>
      </c>
      <c r="B29" s="9">
        <v>31684400</v>
      </c>
      <c r="C29" s="5" t="s">
        <v>33</v>
      </c>
      <c r="D29" s="13" t="s">
        <v>108</v>
      </c>
      <c r="E29" s="5" t="s">
        <v>17</v>
      </c>
      <c r="F29" s="5">
        <v>750</v>
      </c>
      <c r="G29" s="4">
        <f t="shared" si="0"/>
        <v>22500</v>
      </c>
      <c r="H29" s="5">
        <v>30</v>
      </c>
      <c r="I29" s="4"/>
      <c r="J29" s="4"/>
      <c r="K29" s="24" t="s">
        <v>147</v>
      </c>
    </row>
    <row r="30" spans="1:11" ht="121.8" customHeight="1" thickBot="1" x14ac:dyDescent="0.35">
      <c r="A30" s="7">
        <v>21</v>
      </c>
      <c r="B30" s="9">
        <v>31684400</v>
      </c>
      <c r="C30" s="5" t="s">
        <v>61</v>
      </c>
      <c r="D30" s="15" t="s">
        <v>109</v>
      </c>
      <c r="E30" s="5" t="s">
        <v>17</v>
      </c>
      <c r="F30" s="5">
        <v>750</v>
      </c>
      <c r="G30" s="4">
        <f t="shared" si="0"/>
        <v>15000</v>
      </c>
      <c r="H30" s="5">
        <v>20</v>
      </c>
      <c r="I30" s="4"/>
      <c r="J30" s="4"/>
      <c r="K30" s="24" t="s">
        <v>147</v>
      </c>
    </row>
    <row r="31" spans="1:11" ht="133.19999999999999" customHeight="1" thickBot="1" x14ac:dyDescent="0.35">
      <c r="A31" s="7">
        <v>22</v>
      </c>
      <c r="B31" s="9">
        <v>31685000</v>
      </c>
      <c r="C31" s="5" t="s">
        <v>34</v>
      </c>
      <c r="D31" s="13" t="s">
        <v>75</v>
      </c>
      <c r="E31" s="5" t="s">
        <v>17</v>
      </c>
      <c r="F31" s="5">
        <v>1800</v>
      </c>
      <c r="G31" s="4">
        <f t="shared" si="0"/>
        <v>63000</v>
      </c>
      <c r="H31" s="5">
        <v>35</v>
      </c>
      <c r="I31" s="4"/>
      <c r="J31" s="4"/>
      <c r="K31" s="24" t="s">
        <v>147</v>
      </c>
    </row>
    <row r="32" spans="1:11" ht="190.2" customHeight="1" thickBot="1" x14ac:dyDescent="0.35">
      <c r="A32" s="7">
        <v>23</v>
      </c>
      <c r="B32" s="9">
        <v>33141118</v>
      </c>
      <c r="C32" s="5" t="s">
        <v>65</v>
      </c>
      <c r="D32" s="13" t="s">
        <v>98</v>
      </c>
      <c r="E32" s="5" t="s">
        <v>17</v>
      </c>
      <c r="F32" s="5">
        <v>700</v>
      </c>
      <c r="G32" s="4">
        <f t="shared" si="0"/>
        <v>175000</v>
      </c>
      <c r="H32" s="5">
        <v>250</v>
      </c>
      <c r="I32" s="4"/>
      <c r="J32" s="4"/>
      <c r="K32" s="24" t="s">
        <v>147</v>
      </c>
    </row>
    <row r="33" spans="1:11" ht="186.6" customHeight="1" thickBot="1" x14ac:dyDescent="0.35">
      <c r="A33" s="7">
        <v>24</v>
      </c>
      <c r="B33" s="9">
        <v>33141118</v>
      </c>
      <c r="C33" s="5" t="s">
        <v>120</v>
      </c>
      <c r="D33" s="13" t="s">
        <v>121</v>
      </c>
      <c r="E33" s="5" t="s">
        <v>17</v>
      </c>
      <c r="F33" s="5">
        <v>200</v>
      </c>
      <c r="G33" s="4">
        <f t="shared" si="0"/>
        <v>40000</v>
      </c>
      <c r="H33" s="5">
        <v>200</v>
      </c>
      <c r="I33" s="4"/>
      <c r="J33" s="4"/>
      <c r="K33" s="24" t="s">
        <v>147</v>
      </c>
    </row>
    <row r="34" spans="1:11" ht="160.19999999999999" customHeight="1" thickBot="1" x14ac:dyDescent="0.35">
      <c r="A34" s="7">
        <v>25</v>
      </c>
      <c r="B34" s="9">
        <v>33761100</v>
      </c>
      <c r="C34" s="5" t="s">
        <v>15</v>
      </c>
      <c r="D34" s="13" t="s">
        <v>76</v>
      </c>
      <c r="E34" s="5" t="s">
        <v>17</v>
      </c>
      <c r="F34" s="5">
        <v>200</v>
      </c>
      <c r="G34" s="4">
        <f t="shared" si="0"/>
        <v>20000</v>
      </c>
      <c r="H34" s="5">
        <v>100</v>
      </c>
      <c r="I34" s="4"/>
      <c r="J34" s="4"/>
      <c r="K34" s="24" t="s">
        <v>147</v>
      </c>
    </row>
    <row r="35" spans="1:11" ht="207.6" thickBot="1" x14ac:dyDescent="0.35">
      <c r="A35" s="7">
        <v>26</v>
      </c>
      <c r="B35" s="9">
        <v>33761100</v>
      </c>
      <c r="C35" s="5" t="s">
        <v>15</v>
      </c>
      <c r="D35" s="15" t="s">
        <v>77</v>
      </c>
      <c r="E35" s="5" t="s">
        <v>17</v>
      </c>
      <c r="F35" s="5">
        <v>120</v>
      </c>
      <c r="G35" s="4">
        <f t="shared" si="0"/>
        <v>120000</v>
      </c>
      <c r="H35" s="5">
        <v>1000</v>
      </c>
      <c r="I35" s="4"/>
      <c r="J35" s="4"/>
      <c r="K35" s="24" t="s">
        <v>147</v>
      </c>
    </row>
    <row r="36" spans="1:11" ht="78" customHeight="1" thickBot="1" x14ac:dyDescent="0.35">
      <c r="A36" s="7">
        <v>27</v>
      </c>
      <c r="B36" s="9">
        <v>33761300</v>
      </c>
      <c r="C36" s="5" t="s">
        <v>23</v>
      </c>
      <c r="D36" s="13" t="s">
        <v>78</v>
      </c>
      <c r="E36" s="5" t="s">
        <v>17</v>
      </c>
      <c r="F36" s="5">
        <v>450</v>
      </c>
      <c r="G36" s="4">
        <f t="shared" si="0"/>
        <v>162000</v>
      </c>
      <c r="H36" s="5">
        <v>360</v>
      </c>
      <c r="I36" s="4"/>
      <c r="J36" s="4"/>
      <c r="K36" s="24" t="s">
        <v>147</v>
      </c>
    </row>
    <row r="37" spans="1:11" ht="85.8" customHeight="1" thickBot="1" x14ac:dyDescent="0.35">
      <c r="A37" s="7">
        <v>28</v>
      </c>
      <c r="B37" s="9">
        <v>34921440</v>
      </c>
      <c r="C37" s="5" t="s">
        <v>54</v>
      </c>
      <c r="D37" s="13" t="s">
        <v>152</v>
      </c>
      <c r="E37" s="5" t="s">
        <v>17</v>
      </c>
      <c r="F37" s="5">
        <v>1400</v>
      </c>
      <c r="G37" s="4">
        <f t="shared" si="0"/>
        <v>7000</v>
      </c>
      <c r="H37" s="5">
        <v>5</v>
      </c>
      <c r="I37" s="4"/>
      <c r="J37" s="4"/>
      <c r="K37" s="24" t="s">
        <v>147</v>
      </c>
    </row>
    <row r="38" spans="1:11" ht="93" customHeight="1" thickBot="1" x14ac:dyDescent="0.35">
      <c r="A38" s="7">
        <v>29</v>
      </c>
      <c r="B38" s="9">
        <v>34921440</v>
      </c>
      <c r="C38" s="5" t="s">
        <v>55</v>
      </c>
      <c r="D38" s="5" t="s">
        <v>115</v>
      </c>
      <c r="E38" s="5" t="s">
        <v>17</v>
      </c>
      <c r="F38" s="5">
        <v>1000</v>
      </c>
      <c r="G38" s="4">
        <f t="shared" si="0"/>
        <v>5000</v>
      </c>
      <c r="H38" s="5">
        <v>5</v>
      </c>
      <c r="I38" s="4"/>
      <c r="J38" s="4"/>
      <c r="K38" s="24" t="s">
        <v>147</v>
      </c>
    </row>
    <row r="39" spans="1:11" ht="204.6" thickBot="1" x14ac:dyDescent="0.35">
      <c r="A39" s="7">
        <v>30</v>
      </c>
      <c r="B39" s="9">
        <v>35821400</v>
      </c>
      <c r="C39" s="5" t="s">
        <v>122</v>
      </c>
      <c r="D39" s="13" t="s">
        <v>124</v>
      </c>
      <c r="E39" s="5" t="s">
        <v>17</v>
      </c>
      <c r="F39" s="5">
        <v>4000</v>
      </c>
      <c r="G39" s="4">
        <f t="shared" si="0"/>
        <v>400000</v>
      </c>
      <c r="H39" s="5">
        <v>100</v>
      </c>
      <c r="I39" s="4"/>
      <c r="J39" s="4"/>
      <c r="K39" s="24" t="s">
        <v>147</v>
      </c>
    </row>
    <row r="40" spans="1:11" ht="120" customHeight="1" thickBot="1" x14ac:dyDescent="0.35">
      <c r="A40" s="7">
        <v>31</v>
      </c>
      <c r="B40" s="9">
        <v>35821400</v>
      </c>
      <c r="C40" s="5" t="s">
        <v>122</v>
      </c>
      <c r="D40" s="13" t="s">
        <v>125</v>
      </c>
      <c r="E40" s="5" t="s">
        <v>17</v>
      </c>
      <c r="F40" s="5">
        <v>7000</v>
      </c>
      <c r="G40" s="4">
        <f t="shared" si="0"/>
        <v>56000</v>
      </c>
      <c r="H40" s="5">
        <v>8</v>
      </c>
      <c r="I40" s="4"/>
      <c r="J40" s="4"/>
      <c r="K40" s="24" t="s">
        <v>147</v>
      </c>
    </row>
    <row r="41" spans="1:11" ht="99.75" customHeight="1" thickBot="1" x14ac:dyDescent="0.35">
      <c r="A41" s="7">
        <v>32</v>
      </c>
      <c r="B41" s="9">
        <v>35821400</v>
      </c>
      <c r="C41" s="5" t="s">
        <v>122</v>
      </c>
      <c r="D41" s="13" t="s">
        <v>123</v>
      </c>
      <c r="E41" s="5" t="s">
        <v>17</v>
      </c>
      <c r="F41" s="5">
        <v>2000</v>
      </c>
      <c r="G41" s="4">
        <f t="shared" si="0"/>
        <v>100000</v>
      </c>
      <c r="H41" s="5">
        <v>50</v>
      </c>
      <c r="I41" s="4"/>
      <c r="J41" s="4"/>
      <c r="K41" s="24" t="s">
        <v>147</v>
      </c>
    </row>
    <row r="42" spans="1:11" ht="69.599999999999994" customHeight="1" thickBot="1" x14ac:dyDescent="0.35">
      <c r="A42" s="7">
        <v>33</v>
      </c>
      <c r="B42" s="9">
        <v>39221290</v>
      </c>
      <c r="C42" s="5" t="s">
        <v>56</v>
      </c>
      <c r="D42" s="13" t="s">
        <v>79</v>
      </c>
      <c r="E42" s="16" t="s">
        <v>17</v>
      </c>
      <c r="F42" s="5">
        <v>8000</v>
      </c>
      <c r="G42" s="4">
        <f t="shared" ref="G42:G73" si="1">F42*H42</f>
        <v>80000</v>
      </c>
      <c r="H42" s="5">
        <v>10</v>
      </c>
      <c r="I42" s="4"/>
      <c r="J42" s="4"/>
      <c r="K42" s="24" t="s">
        <v>147</v>
      </c>
    </row>
    <row r="43" spans="1:11" ht="69.599999999999994" customHeight="1" thickBot="1" x14ac:dyDescent="0.35">
      <c r="A43" s="7">
        <v>34</v>
      </c>
      <c r="B43" s="9">
        <v>39221420</v>
      </c>
      <c r="C43" s="5" t="s">
        <v>38</v>
      </c>
      <c r="D43" s="15" t="s">
        <v>80</v>
      </c>
      <c r="E43" s="5" t="s">
        <v>17</v>
      </c>
      <c r="F43" s="5">
        <v>2200</v>
      </c>
      <c r="G43" s="4">
        <f t="shared" si="1"/>
        <v>66000</v>
      </c>
      <c r="H43" s="5">
        <v>30</v>
      </c>
      <c r="I43" s="4"/>
      <c r="J43" s="4"/>
      <c r="K43" s="24" t="s">
        <v>147</v>
      </c>
    </row>
    <row r="44" spans="1:11" ht="84.6" customHeight="1" thickBot="1" x14ac:dyDescent="0.35">
      <c r="A44" s="7">
        <v>35</v>
      </c>
      <c r="B44" s="9">
        <v>39221430</v>
      </c>
      <c r="C44" s="5" t="s">
        <v>49</v>
      </c>
      <c r="D44" s="13" t="s">
        <v>81</v>
      </c>
      <c r="E44" s="5" t="s">
        <v>17</v>
      </c>
      <c r="F44" s="5">
        <v>1500</v>
      </c>
      <c r="G44" s="4">
        <f t="shared" si="1"/>
        <v>45000</v>
      </c>
      <c r="H44" s="5">
        <v>30</v>
      </c>
      <c r="I44" s="4"/>
      <c r="J44" s="4"/>
      <c r="K44" s="24" t="s">
        <v>147</v>
      </c>
    </row>
    <row r="45" spans="1:11" ht="166.2" customHeight="1" thickBot="1" x14ac:dyDescent="0.35">
      <c r="A45" s="7">
        <v>36</v>
      </c>
      <c r="B45" s="9">
        <v>39224331</v>
      </c>
      <c r="C45" s="5" t="s">
        <v>50</v>
      </c>
      <c r="D45" s="13" t="s">
        <v>82</v>
      </c>
      <c r="E45" s="5" t="s">
        <v>17</v>
      </c>
      <c r="F45" s="5">
        <v>1200</v>
      </c>
      <c r="G45" s="4">
        <f t="shared" si="1"/>
        <v>24000</v>
      </c>
      <c r="H45" s="5">
        <v>20</v>
      </c>
      <c r="I45" s="4"/>
      <c r="J45" s="4"/>
      <c r="K45" s="24" t="s">
        <v>147</v>
      </c>
    </row>
    <row r="46" spans="1:11" ht="155.4" customHeight="1" thickBot="1" x14ac:dyDescent="0.35">
      <c r="A46" s="7">
        <v>37</v>
      </c>
      <c r="B46" s="5">
        <v>39513200</v>
      </c>
      <c r="C46" s="5" t="s">
        <v>16</v>
      </c>
      <c r="D46" s="13" t="s">
        <v>110</v>
      </c>
      <c r="E46" s="5" t="s">
        <v>17</v>
      </c>
      <c r="F46" s="5">
        <v>350</v>
      </c>
      <c r="G46" s="4">
        <f t="shared" si="1"/>
        <v>350000</v>
      </c>
      <c r="H46" s="5">
        <v>1000</v>
      </c>
      <c r="I46" s="4"/>
      <c r="J46" s="4"/>
      <c r="K46" s="24" t="s">
        <v>147</v>
      </c>
    </row>
    <row r="47" spans="1:11" ht="131.4" customHeight="1" thickBot="1" x14ac:dyDescent="0.35">
      <c r="A47" s="7">
        <v>38</v>
      </c>
      <c r="B47" s="5">
        <v>39721500</v>
      </c>
      <c r="C47" s="5" t="s">
        <v>128</v>
      </c>
      <c r="D47" s="13" t="s">
        <v>129</v>
      </c>
      <c r="E47" s="5" t="s">
        <v>17</v>
      </c>
      <c r="F47" s="5">
        <v>6000</v>
      </c>
      <c r="G47" s="4">
        <f t="shared" si="1"/>
        <v>30000</v>
      </c>
      <c r="H47" s="5">
        <v>5</v>
      </c>
      <c r="I47" s="4"/>
      <c r="J47" s="4"/>
      <c r="K47" s="24" t="s">
        <v>147</v>
      </c>
    </row>
    <row r="48" spans="1:11" ht="88.2" customHeight="1" thickBot="1" x14ac:dyDescent="0.35">
      <c r="A48" s="7">
        <v>39</v>
      </c>
      <c r="B48" s="9">
        <v>39811300</v>
      </c>
      <c r="C48" s="5" t="s">
        <v>44</v>
      </c>
      <c r="D48" s="13" t="s">
        <v>116</v>
      </c>
      <c r="E48" s="5" t="s">
        <v>17</v>
      </c>
      <c r="F48" s="5">
        <v>650</v>
      </c>
      <c r="G48" s="4">
        <f t="shared" si="1"/>
        <v>19500</v>
      </c>
      <c r="H48" s="5">
        <v>30</v>
      </c>
      <c r="I48" s="4"/>
      <c r="J48" s="4"/>
      <c r="K48" s="24" t="s">
        <v>147</v>
      </c>
    </row>
    <row r="49" spans="1:11" ht="85.2" customHeight="1" thickBot="1" x14ac:dyDescent="0.35">
      <c r="A49" s="7">
        <v>40</v>
      </c>
      <c r="B49" s="9">
        <v>39812410</v>
      </c>
      <c r="C49" s="5" t="s">
        <v>46</v>
      </c>
      <c r="D49" s="13" t="s">
        <v>99</v>
      </c>
      <c r="E49" s="5" t="s">
        <v>17</v>
      </c>
      <c r="F49" s="5">
        <v>850</v>
      </c>
      <c r="G49" s="4">
        <f t="shared" si="1"/>
        <v>42500</v>
      </c>
      <c r="H49" s="5">
        <v>50</v>
      </c>
      <c r="I49" s="4"/>
      <c r="J49" s="4"/>
      <c r="K49" s="24" t="s">
        <v>147</v>
      </c>
    </row>
    <row r="50" spans="1:11" ht="210" customHeight="1" thickBot="1" x14ac:dyDescent="0.35">
      <c r="A50" s="7">
        <v>41</v>
      </c>
      <c r="B50" s="9">
        <v>39812600</v>
      </c>
      <c r="C50" s="5" t="s">
        <v>101</v>
      </c>
      <c r="D50" s="5" t="s">
        <v>102</v>
      </c>
      <c r="E50" s="5" t="s">
        <v>17</v>
      </c>
      <c r="F50" s="5">
        <v>780</v>
      </c>
      <c r="G50" s="4">
        <f t="shared" si="1"/>
        <v>31200</v>
      </c>
      <c r="H50" s="5">
        <v>40</v>
      </c>
      <c r="I50" s="4"/>
      <c r="J50" s="4"/>
      <c r="K50" s="24" t="s">
        <v>147</v>
      </c>
    </row>
    <row r="51" spans="1:11" ht="174.6" customHeight="1" thickBot="1" x14ac:dyDescent="0.35">
      <c r="A51" s="7">
        <v>42</v>
      </c>
      <c r="B51" s="9">
        <v>39812600</v>
      </c>
      <c r="C51" s="5" t="s">
        <v>53</v>
      </c>
      <c r="D51" s="13" t="s">
        <v>83</v>
      </c>
      <c r="E51" s="5" t="s">
        <v>17</v>
      </c>
      <c r="F51" s="5">
        <v>450</v>
      </c>
      <c r="G51" s="4">
        <f t="shared" si="1"/>
        <v>45000</v>
      </c>
      <c r="H51" s="5">
        <v>100</v>
      </c>
      <c r="I51" s="4"/>
      <c r="J51" s="4"/>
      <c r="K51" s="24" t="s">
        <v>147</v>
      </c>
    </row>
    <row r="52" spans="1:11" ht="187.8" customHeight="1" thickBot="1" x14ac:dyDescent="0.35">
      <c r="A52" s="7">
        <v>43</v>
      </c>
      <c r="B52" s="9">
        <v>39831100</v>
      </c>
      <c r="C52" s="5" t="s">
        <v>42</v>
      </c>
      <c r="D52" s="13" t="s">
        <v>100</v>
      </c>
      <c r="E52" s="5" t="s">
        <v>22</v>
      </c>
      <c r="F52" s="5">
        <v>650</v>
      </c>
      <c r="G52" s="4">
        <f t="shared" si="1"/>
        <v>19500</v>
      </c>
      <c r="H52" s="5">
        <v>30</v>
      </c>
      <c r="I52" s="4"/>
      <c r="J52" s="4"/>
      <c r="K52" s="24" t="s">
        <v>147</v>
      </c>
    </row>
    <row r="53" spans="1:11" ht="102.75" customHeight="1" thickBot="1" x14ac:dyDescent="0.35">
      <c r="A53" s="7">
        <v>44</v>
      </c>
      <c r="B53" s="9">
        <v>39831240</v>
      </c>
      <c r="C53" s="5" t="s">
        <v>126</v>
      </c>
      <c r="D53" s="13" t="s">
        <v>127</v>
      </c>
      <c r="E53" s="5" t="s">
        <v>18</v>
      </c>
      <c r="F53" s="5">
        <v>900</v>
      </c>
      <c r="G53" s="4">
        <f t="shared" si="1"/>
        <v>9000</v>
      </c>
      <c r="H53" s="5">
        <v>10</v>
      </c>
      <c r="I53" s="4"/>
      <c r="J53" s="4"/>
      <c r="K53" s="24" t="s">
        <v>147</v>
      </c>
    </row>
    <row r="54" spans="1:11" ht="162.75" customHeight="1" thickBot="1" x14ac:dyDescent="0.35">
      <c r="A54" s="7">
        <v>45</v>
      </c>
      <c r="B54" s="9">
        <v>39831246</v>
      </c>
      <c r="C54" s="5" t="s">
        <v>41</v>
      </c>
      <c r="D54" s="13" t="s">
        <v>84</v>
      </c>
      <c r="E54" s="5" t="s">
        <v>18</v>
      </c>
      <c r="F54" s="5">
        <v>500</v>
      </c>
      <c r="G54" s="4">
        <f t="shared" si="1"/>
        <v>90000</v>
      </c>
      <c r="H54" s="5">
        <v>180</v>
      </c>
      <c r="I54" s="4"/>
      <c r="J54" s="4"/>
      <c r="K54" s="24" t="s">
        <v>147</v>
      </c>
    </row>
    <row r="55" spans="1:11" ht="89.4" customHeight="1" thickBot="1" x14ac:dyDescent="0.35">
      <c r="A55" s="7">
        <v>46</v>
      </c>
      <c r="B55" s="5">
        <v>39831276</v>
      </c>
      <c r="C55" s="5" t="s">
        <v>43</v>
      </c>
      <c r="D55" s="13" t="s">
        <v>113</v>
      </c>
      <c r="E55" s="5" t="s">
        <v>22</v>
      </c>
      <c r="F55" s="5">
        <v>780</v>
      </c>
      <c r="G55" s="4">
        <f t="shared" si="1"/>
        <v>39000</v>
      </c>
      <c r="H55" s="5">
        <v>50</v>
      </c>
      <c r="I55" s="4"/>
      <c r="J55" s="4"/>
      <c r="K55" s="24" t="s">
        <v>147</v>
      </c>
    </row>
    <row r="56" spans="1:11" ht="113.25" customHeight="1" thickBot="1" x14ac:dyDescent="0.35">
      <c r="A56" s="7">
        <v>47</v>
      </c>
      <c r="B56" s="5">
        <v>39831280</v>
      </c>
      <c r="C56" s="5" t="s">
        <v>21</v>
      </c>
      <c r="D56" s="13" t="s">
        <v>85</v>
      </c>
      <c r="E56" s="5" t="s">
        <v>22</v>
      </c>
      <c r="F56" s="5">
        <v>550</v>
      </c>
      <c r="G56" s="4">
        <f t="shared" si="1"/>
        <v>110000</v>
      </c>
      <c r="H56" s="5">
        <v>200</v>
      </c>
      <c r="I56" s="4"/>
      <c r="J56" s="4"/>
      <c r="K56" s="24" t="s">
        <v>147</v>
      </c>
    </row>
    <row r="57" spans="1:11" ht="120" customHeight="1" thickBot="1" x14ac:dyDescent="0.35">
      <c r="A57" s="7">
        <v>48</v>
      </c>
      <c r="B57" s="5">
        <v>39831281</v>
      </c>
      <c r="C57" s="5" t="s">
        <v>36</v>
      </c>
      <c r="D57" s="13" t="s">
        <v>64</v>
      </c>
      <c r="E57" s="5" t="s">
        <v>17</v>
      </c>
      <c r="F57" s="5">
        <v>250</v>
      </c>
      <c r="G57" s="4">
        <f t="shared" si="1"/>
        <v>100000</v>
      </c>
      <c r="H57" s="5">
        <v>400</v>
      </c>
      <c r="I57" s="4"/>
      <c r="J57" s="4"/>
      <c r="K57" s="24" t="s">
        <v>147</v>
      </c>
    </row>
    <row r="58" spans="1:11" ht="75" customHeight="1" thickBot="1" x14ac:dyDescent="0.35">
      <c r="A58" s="7">
        <v>49</v>
      </c>
      <c r="B58" s="9">
        <v>39831282</v>
      </c>
      <c r="C58" s="5" t="s">
        <v>45</v>
      </c>
      <c r="D58" s="13" t="s">
        <v>111</v>
      </c>
      <c r="E58" s="5" t="s">
        <v>17</v>
      </c>
      <c r="F58" s="5">
        <v>650</v>
      </c>
      <c r="G58" s="4">
        <f t="shared" si="1"/>
        <v>97500</v>
      </c>
      <c r="H58" s="5">
        <v>150</v>
      </c>
      <c r="I58" s="4"/>
      <c r="J58" s="4"/>
      <c r="K58" s="24" t="s">
        <v>147</v>
      </c>
    </row>
    <row r="59" spans="1:11" ht="85.8" customHeight="1" thickBot="1" x14ac:dyDescent="0.35">
      <c r="A59" s="7">
        <v>50</v>
      </c>
      <c r="B59" s="9">
        <v>39831283</v>
      </c>
      <c r="C59" s="5" t="s">
        <v>35</v>
      </c>
      <c r="D59" s="13" t="s">
        <v>86</v>
      </c>
      <c r="E59" s="5" t="s">
        <v>17</v>
      </c>
      <c r="F59" s="5">
        <v>1000</v>
      </c>
      <c r="G59" s="4">
        <f t="shared" si="1"/>
        <v>50000</v>
      </c>
      <c r="H59" s="5">
        <v>50</v>
      </c>
      <c r="I59" s="4"/>
      <c r="J59" s="4"/>
      <c r="K59" s="24" t="s">
        <v>147</v>
      </c>
    </row>
    <row r="60" spans="1:11" ht="80.400000000000006" customHeight="1" thickBot="1" x14ac:dyDescent="0.35">
      <c r="A60" s="7">
        <v>51</v>
      </c>
      <c r="B60" s="9">
        <v>39831283</v>
      </c>
      <c r="C60" s="5" t="s">
        <v>130</v>
      </c>
      <c r="D60" s="13" t="s">
        <v>131</v>
      </c>
      <c r="E60" s="5" t="s">
        <v>17</v>
      </c>
      <c r="F60" s="5">
        <v>1800</v>
      </c>
      <c r="G60" s="4">
        <f t="shared" si="1"/>
        <v>90000</v>
      </c>
      <c r="H60" s="5">
        <v>50</v>
      </c>
      <c r="I60" s="4"/>
      <c r="J60" s="4"/>
      <c r="K60" s="24" t="s">
        <v>147</v>
      </c>
    </row>
    <row r="61" spans="1:11" ht="204.6" thickBot="1" x14ac:dyDescent="0.35">
      <c r="A61" s="7">
        <v>52</v>
      </c>
      <c r="B61" s="9">
        <v>39835000</v>
      </c>
      <c r="C61" s="5" t="s">
        <v>40</v>
      </c>
      <c r="D61" s="5" t="s">
        <v>87</v>
      </c>
      <c r="E61" s="5" t="s">
        <v>17</v>
      </c>
      <c r="F61" s="5">
        <v>6500</v>
      </c>
      <c r="G61" s="4">
        <f t="shared" si="1"/>
        <v>65000</v>
      </c>
      <c r="H61" s="5">
        <v>10</v>
      </c>
      <c r="I61" s="4"/>
      <c r="J61" s="4"/>
      <c r="K61" s="24" t="s">
        <v>147</v>
      </c>
    </row>
    <row r="62" spans="1:11" ht="96.6" customHeight="1" thickBot="1" x14ac:dyDescent="0.35">
      <c r="A62" s="7">
        <v>53</v>
      </c>
      <c r="B62" s="9">
        <v>39836000</v>
      </c>
      <c r="C62" s="5" t="s">
        <v>14</v>
      </c>
      <c r="D62" s="13" t="s">
        <v>88</v>
      </c>
      <c r="E62" s="5" t="s">
        <v>17</v>
      </c>
      <c r="F62" s="5">
        <v>1200</v>
      </c>
      <c r="G62" s="4">
        <f t="shared" si="1"/>
        <v>120000</v>
      </c>
      <c r="H62" s="5">
        <v>100</v>
      </c>
      <c r="I62" s="4"/>
      <c r="J62" s="4"/>
      <c r="K62" s="24" t="s">
        <v>147</v>
      </c>
    </row>
    <row r="63" spans="1:11" ht="110.4" customHeight="1" thickBot="1" x14ac:dyDescent="0.35">
      <c r="A63" s="7">
        <v>54</v>
      </c>
      <c r="B63" s="9">
        <v>39837000</v>
      </c>
      <c r="C63" s="5" t="s">
        <v>39</v>
      </c>
      <c r="D63" s="13" t="s">
        <v>89</v>
      </c>
      <c r="E63" s="5" t="s">
        <v>17</v>
      </c>
      <c r="F63" s="5">
        <v>500</v>
      </c>
      <c r="G63" s="4">
        <f t="shared" si="1"/>
        <v>15000</v>
      </c>
      <c r="H63" s="5">
        <v>30</v>
      </c>
      <c r="I63" s="4"/>
      <c r="J63" s="4"/>
      <c r="K63" s="24" t="s">
        <v>147</v>
      </c>
    </row>
    <row r="64" spans="1:11" ht="82.8" customHeight="1" thickBot="1" x14ac:dyDescent="0.35">
      <c r="A64" s="7">
        <v>55</v>
      </c>
      <c r="B64" s="9">
        <v>42131480</v>
      </c>
      <c r="C64" s="5" t="s">
        <v>31</v>
      </c>
      <c r="D64" s="13" t="s">
        <v>90</v>
      </c>
      <c r="E64" s="5" t="s">
        <v>17</v>
      </c>
      <c r="F64" s="5">
        <v>1800</v>
      </c>
      <c r="G64" s="4">
        <f t="shared" si="1"/>
        <v>54000</v>
      </c>
      <c r="H64" s="5">
        <v>30</v>
      </c>
      <c r="I64" s="4"/>
      <c r="J64" s="4"/>
      <c r="K64" s="24" t="s">
        <v>147</v>
      </c>
    </row>
    <row r="65" spans="1:11" ht="136.80000000000001" customHeight="1" thickBot="1" x14ac:dyDescent="0.35">
      <c r="A65" s="7">
        <v>56</v>
      </c>
      <c r="B65" s="9">
        <v>44111200</v>
      </c>
      <c r="C65" s="5" t="s">
        <v>132</v>
      </c>
      <c r="D65" s="13" t="s">
        <v>133</v>
      </c>
      <c r="E65" s="5" t="s">
        <v>18</v>
      </c>
      <c r="F65" s="5">
        <v>60</v>
      </c>
      <c r="G65" s="4">
        <f t="shared" si="1"/>
        <v>300000</v>
      </c>
      <c r="H65" s="5">
        <v>5000</v>
      </c>
      <c r="I65" s="4"/>
      <c r="J65" s="4"/>
      <c r="K65" s="24" t="s">
        <v>147</v>
      </c>
    </row>
    <row r="66" spans="1:11" ht="142.19999999999999" customHeight="1" thickBot="1" x14ac:dyDescent="0.35">
      <c r="A66" s="7">
        <v>57</v>
      </c>
      <c r="B66" s="25">
        <v>44322200</v>
      </c>
      <c r="C66" s="12" t="s">
        <v>26</v>
      </c>
      <c r="D66" s="18" t="s">
        <v>112</v>
      </c>
      <c r="E66" s="12" t="s">
        <v>27</v>
      </c>
      <c r="F66" s="12">
        <v>200</v>
      </c>
      <c r="G66" s="17">
        <f t="shared" si="1"/>
        <v>100000</v>
      </c>
      <c r="H66" s="12">
        <v>500</v>
      </c>
      <c r="I66" s="4"/>
      <c r="J66" s="4"/>
      <c r="K66" s="24" t="s">
        <v>147</v>
      </c>
    </row>
    <row r="67" spans="1:11" ht="181.2" customHeight="1" thickBot="1" x14ac:dyDescent="0.35">
      <c r="A67" s="7">
        <v>58</v>
      </c>
      <c r="B67" s="16">
        <v>44322220</v>
      </c>
      <c r="C67" s="5" t="s">
        <v>26</v>
      </c>
      <c r="D67" s="13" t="s">
        <v>91</v>
      </c>
      <c r="E67" s="5" t="s">
        <v>27</v>
      </c>
      <c r="F67" s="12">
        <v>280</v>
      </c>
      <c r="G67" s="12">
        <f t="shared" si="1"/>
        <v>112000</v>
      </c>
      <c r="H67" s="12">
        <v>400</v>
      </c>
      <c r="I67" s="4"/>
      <c r="J67" s="4"/>
      <c r="K67" s="24" t="s">
        <v>147</v>
      </c>
    </row>
    <row r="68" spans="1:11" ht="80.400000000000006" customHeight="1" thickBot="1" x14ac:dyDescent="0.35">
      <c r="A68" s="7">
        <v>59</v>
      </c>
      <c r="B68" s="16">
        <v>44411110</v>
      </c>
      <c r="C68" s="5" t="s">
        <v>29</v>
      </c>
      <c r="D68" s="13" t="s">
        <v>92</v>
      </c>
      <c r="E68" s="5" t="s">
        <v>17</v>
      </c>
      <c r="F68" s="5">
        <v>6500</v>
      </c>
      <c r="G68" s="5">
        <f t="shared" si="1"/>
        <v>32500</v>
      </c>
      <c r="H68" s="5">
        <v>5</v>
      </c>
      <c r="I68" s="4"/>
      <c r="J68" s="4"/>
      <c r="K68" s="24" t="s">
        <v>147</v>
      </c>
    </row>
    <row r="69" spans="1:11" ht="100.2" customHeight="1" thickBot="1" x14ac:dyDescent="0.35">
      <c r="A69" s="7">
        <v>60</v>
      </c>
      <c r="B69" s="9">
        <v>44423600</v>
      </c>
      <c r="C69" s="5" t="s">
        <v>134</v>
      </c>
      <c r="D69" s="13" t="s">
        <v>135</v>
      </c>
      <c r="E69" s="5" t="s">
        <v>17</v>
      </c>
      <c r="F69" s="5">
        <v>600</v>
      </c>
      <c r="G69" s="5">
        <f t="shared" si="1"/>
        <v>30000</v>
      </c>
      <c r="H69" s="5">
        <v>50</v>
      </c>
      <c r="I69" s="4"/>
      <c r="J69" s="4"/>
      <c r="K69" s="24" t="s">
        <v>147</v>
      </c>
    </row>
    <row r="70" spans="1:11" ht="95.4" customHeight="1" thickBot="1" x14ac:dyDescent="0.35">
      <c r="A70" s="7">
        <v>61</v>
      </c>
      <c r="B70" s="5">
        <v>44511110</v>
      </c>
      <c r="C70" s="5" t="s">
        <v>63</v>
      </c>
      <c r="D70" s="5" t="s">
        <v>93</v>
      </c>
      <c r="E70" s="16" t="s">
        <v>17</v>
      </c>
      <c r="F70" s="4">
        <v>2900</v>
      </c>
      <c r="G70" s="4">
        <f t="shared" si="1"/>
        <v>87000</v>
      </c>
      <c r="H70" s="5">
        <v>30</v>
      </c>
      <c r="I70" s="4"/>
      <c r="J70" s="4"/>
      <c r="K70" s="24" t="s">
        <v>147</v>
      </c>
    </row>
    <row r="71" spans="1:11" ht="96" customHeight="1" thickBot="1" x14ac:dyDescent="0.35">
      <c r="A71" s="7">
        <v>62</v>
      </c>
      <c r="B71" s="5">
        <v>44511110</v>
      </c>
      <c r="C71" s="5" t="s">
        <v>63</v>
      </c>
      <c r="D71" s="5" t="s">
        <v>94</v>
      </c>
      <c r="E71" s="16" t="s">
        <v>17</v>
      </c>
      <c r="F71" s="4">
        <v>4100</v>
      </c>
      <c r="G71" s="4">
        <f t="shared" si="1"/>
        <v>61500</v>
      </c>
      <c r="H71" s="5">
        <v>15</v>
      </c>
      <c r="I71" s="4"/>
      <c r="J71" s="4"/>
      <c r="K71" s="24" t="s">
        <v>147</v>
      </c>
    </row>
    <row r="72" spans="1:11" ht="80.400000000000006" customHeight="1" thickBot="1" x14ac:dyDescent="0.35">
      <c r="A72" s="7">
        <v>63</v>
      </c>
      <c r="B72" s="5">
        <v>44511240</v>
      </c>
      <c r="C72" s="5" t="s">
        <v>51</v>
      </c>
      <c r="D72" s="13" t="s">
        <v>95</v>
      </c>
      <c r="E72" s="5" t="s">
        <v>17</v>
      </c>
      <c r="F72" s="4">
        <v>2500</v>
      </c>
      <c r="G72" s="4">
        <f t="shared" si="1"/>
        <v>25000</v>
      </c>
      <c r="H72" s="5">
        <v>10</v>
      </c>
      <c r="I72" s="4"/>
      <c r="J72" s="4"/>
      <c r="K72" s="24" t="s">
        <v>147</v>
      </c>
    </row>
    <row r="73" spans="1:11" ht="65.400000000000006" customHeight="1" thickBot="1" x14ac:dyDescent="0.35">
      <c r="A73" s="7">
        <v>64</v>
      </c>
      <c r="B73" s="5">
        <v>44511330</v>
      </c>
      <c r="C73" s="5" t="s">
        <v>136</v>
      </c>
      <c r="D73" s="13" t="s">
        <v>137</v>
      </c>
      <c r="E73" s="5" t="s">
        <v>17</v>
      </c>
      <c r="F73" s="4">
        <v>500</v>
      </c>
      <c r="G73" s="4">
        <f t="shared" si="1"/>
        <v>5000</v>
      </c>
      <c r="H73" s="5">
        <v>10</v>
      </c>
      <c r="I73" s="4"/>
      <c r="J73" s="4"/>
      <c r="K73" s="24" t="s">
        <v>147</v>
      </c>
    </row>
    <row r="74" spans="1:11" ht="86.4" customHeight="1" thickBot="1" x14ac:dyDescent="0.35">
      <c r="A74" s="7">
        <v>65</v>
      </c>
      <c r="B74" s="5">
        <v>44521120</v>
      </c>
      <c r="C74" s="5" t="s">
        <v>32</v>
      </c>
      <c r="D74" s="13" t="s">
        <v>138</v>
      </c>
      <c r="E74" s="5" t="s">
        <v>17</v>
      </c>
      <c r="F74" s="4">
        <v>2500</v>
      </c>
      <c r="G74" s="4">
        <f t="shared" ref="G74:G78" si="2">F74*H74</f>
        <v>37500</v>
      </c>
      <c r="H74" s="5">
        <v>15</v>
      </c>
      <c r="I74" s="4"/>
      <c r="J74" s="4"/>
      <c r="K74" s="24" t="s">
        <v>147</v>
      </c>
    </row>
    <row r="75" spans="1:11" ht="162" customHeight="1" thickBot="1" x14ac:dyDescent="0.35">
      <c r="A75" s="7">
        <v>66</v>
      </c>
      <c r="B75" s="23">
        <v>44521170</v>
      </c>
      <c r="C75" s="5" t="s">
        <v>139</v>
      </c>
      <c r="D75" s="5" t="s">
        <v>140</v>
      </c>
      <c r="E75" s="5" t="s">
        <v>17</v>
      </c>
      <c r="F75" s="4">
        <v>1700</v>
      </c>
      <c r="G75" s="4">
        <f t="shared" si="2"/>
        <v>34000</v>
      </c>
      <c r="H75" s="5">
        <v>20</v>
      </c>
      <c r="I75" s="4"/>
      <c r="J75" s="4"/>
      <c r="K75" s="24" t="s">
        <v>147</v>
      </c>
    </row>
    <row r="76" spans="1:11" ht="174.75" customHeight="1" thickBot="1" x14ac:dyDescent="0.35">
      <c r="A76" s="7">
        <v>67</v>
      </c>
      <c r="B76" s="23">
        <v>44521170</v>
      </c>
      <c r="C76" s="5" t="s">
        <v>141</v>
      </c>
      <c r="D76" s="5" t="s">
        <v>142</v>
      </c>
      <c r="E76" s="5" t="s">
        <v>17</v>
      </c>
      <c r="F76" s="4">
        <v>3000</v>
      </c>
      <c r="G76" s="4">
        <f t="shared" si="2"/>
        <v>120000</v>
      </c>
      <c r="H76" s="5">
        <v>40</v>
      </c>
      <c r="I76" s="4"/>
      <c r="J76" s="4"/>
      <c r="K76" s="24" t="s">
        <v>147</v>
      </c>
    </row>
    <row r="77" spans="1:11" ht="160.19999999999999" customHeight="1" thickBot="1" x14ac:dyDescent="0.35">
      <c r="A77" s="7">
        <v>68</v>
      </c>
      <c r="B77" s="5">
        <v>44921500</v>
      </c>
      <c r="C77" s="5" t="s">
        <v>143</v>
      </c>
      <c r="D77" s="13" t="s">
        <v>144</v>
      </c>
      <c r="E77" s="5" t="s">
        <v>18</v>
      </c>
      <c r="F77" s="4">
        <v>60</v>
      </c>
      <c r="G77" s="4">
        <f t="shared" si="2"/>
        <v>18000</v>
      </c>
      <c r="H77" s="5">
        <v>300</v>
      </c>
      <c r="I77" s="4"/>
      <c r="J77" s="4"/>
      <c r="K77" s="24" t="s">
        <v>147</v>
      </c>
    </row>
    <row r="78" spans="1:11" ht="137.25" customHeight="1" thickBot="1" x14ac:dyDescent="0.35">
      <c r="A78" s="7">
        <v>69</v>
      </c>
      <c r="B78" s="8">
        <v>44921500</v>
      </c>
      <c r="C78" s="4" t="s">
        <v>145</v>
      </c>
      <c r="D78" s="15" t="s">
        <v>146</v>
      </c>
      <c r="E78" s="5" t="s">
        <v>18</v>
      </c>
      <c r="F78" s="4">
        <v>120</v>
      </c>
      <c r="G78" s="4">
        <f t="shared" si="2"/>
        <v>36000</v>
      </c>
      <c r="H78" s="5">
        <v>300</v>
      </c>
      <c r="I78" s="4"/>
      <c r="J78" s="4"/>
      <c r="K78" s="24" t="s">
        <v>147</v>
      </c>
    </row>
    <row r="79" spans="1:11" ht="15" customHeight="1" thickBot="1" x14ac:dyDescent="0.35">
      <c r="A79" s="27" t="s">
        <v>28</v>
      </c>
      <c r="B79" s="28"/>
      <c r="C79" s="29"/>
      <c r="D79" s="19"/>
      <c r="E79" s="20"/>
      <c r="F79" s="21"/>
      <c r="G79" s="21">
        <f>SUM(G10:G78)</f>
        <v>4993200</v>
      </c>
      <c r="H79" s="21"/>
      <c r="I79" s="21"/>
      <c r="J79" s="21"/>
      <c r="K79" s="22"/>
    </row>
    <row r="80" spans="1:11" x14ac:dyDescent="0.3">
      <c r="A80" s="6"/>
      <c r="B80" s="6"/>
      <c r="C80" s="6"/>
      <c r="D80" s="6"/>
      <c r="E80" s="6"/>
      <c r="F80" s="6"/>
      <c r="G80" s="6"/>
      <c r="H80" s="6"/>
      <c r="I80" s="6"/>
      <c r="J80" s="6"/>
      <c r="K80" s="6"/>
    </row>
    <row r="82" spans="1:11" ht="14.25" customHeight="1" x14ac:dyDescent="0.3">
      <c r="A82" s="6"/>
      <c r="B82" s="6"/>
      <c r="C82" s="6"/>
      <c r="D82" s="6"/>
      <c r="E82" s="6"/>
      <c r="F82" s="6"/>
      <c r="G82" s="6"/>
      <c r="H82" s="6"/>
      <c r="I82" s="6"/>
      <c r="J82" s="6"/>
      <c r="K82" s="6"/>
    </row>
    <row r="83" spans="1:11" x14ac:dyDescent="0.3">
      <c r="A83" s="6"/>
      <c r="B83" s="6"/>
      <c r="C83" s="6"/>
      <c r="D83" s="6"/>
      <c r="E83" s="6"/>
      <c r="F83" s="6"/>
      <c r="G83" s="6"/>
      <c r="H83" s="6"/>
      <c r="I83" s="6"/>
      <c r="J83" s="6"/>
      <c r="K83" s="6"/>
    </row>
  </sheetData>
  <sortState xmlns:xlrd2="http://schemas.microsoft.com/office/spreadsheetml/2017/richdata2" ref="A6:K79">
    <sortCondition ref="B10:B66"/>
  </sortState>
  <mergeCells count="14">
    <mergeCell ref="A1:H1"/>
    <mergeCell ref="A79:C79"/>
    <mergeCell ref="H8:H9"/>
    <mergeCell ref="I8:K8"/>
    <mergeCell ref="C8:C9"/>
    <mergeCell ref="A3:K3"/>
    <mergeCell ref="A7:K7"/>
    <mergeCell ref="A8:A9"/>
    <mergeCell ref="B8:B9"/>
    <mergeCell ref="D8:D9"/>
    <mergeCell ref="E8:E9"/>
    <mergeCell ref="F8:F9"/>
    <mergeCell ref="G8:G9"/>
    <mergeCell ref="A4:K4"/>
  </mergeCells>
  <phoneticPr fontId="4" type="noConversion"/>
  <printOptions horizontalCentered="1"/>
  <pageMargins left="0.19685039370078741" right="0.19685039370078741" top="0.19685039370078741" bottom="0.19685039370078741" header="0.31496062992125984" footer="0.31496062992125984"/>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2026-03-17T07:57:20Z</cp:lastPrinted>
  <dcterms:created xsi:type="dcterms:W3CDTF">2022-08-01T10:30:59Z</dcterms:created>
  <dcterms:modified xsi:type="dcterms:W3CDTF">2026-03-18T09:28:38Z</dcterms:modified>
</cp:coreProperties>
</file>