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720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2" i="2"/>
  <c r="G13" i="2" l="1"/>
</calcChain>
</file>

<file path=xl/sharedStrings.xml><?xml version="1.0" encoding="utf-8"?>
<sst xmlns="http://schemas.openxmlformats.org/spreadsheetml/2006/main" count="28" uniqueCount="22">
  <si>
    <t>ՀՀ</t>
  </si>
  <si>
    <t xml:space="preserve">Անվանումը </t>
  </si>
  <si>
    <t>Չափի միավոր</t>
  </si>
  <si>
    <t>Քանակ</t>
  </si>
  <si>
    <t>Գինը</t>
  </si>
  <si>
    <t>Գումարը</t>
  </si>
  <si>
    <t>գ/մ</t>
  </si>
  <si>
    <t>կգ</t>
  </si>
  <si>
    <t>մետր</t>
  </si>
  <si>
    <t xml:space="preserve">մետր </t>
  </si>
  <si>
    <t>Մանեկ։ Տրամագիծը՝  12 մմ, հաստությունը 10 մմ։</t>
  </si>
  <si>
    <t>Քառանկյուն խողովակ 40*30*2․0 
40×30×2.0 մմ չափսերով քառակուսի խողովակը մետաղական պրոֆիլ է՝ 2.0 մմ պատի հաստությամբ։ Պատրաստված է ամուր պողպատից, ունի բարձր դիմացկունություն մեխանիկական ծանրաբեռնվածությունների և (համապատասխան մշակման դեպքում) կոռոզիայի նկատմամբ։ Օգտագործվում է շինարարությունում, կահույքի արտադրությունում, դեկորատիվ կառուցվածքների, պատրաստման մեջ։ Թեթևությունն ու ամրությունը, ինչպես նաև հարդարված տեսքը, այս խողովակն դարձնում են բազմակողմանի լուծում տարբեր տեխնիկական և դիզայներական խնդիրների համար։</t>
  </si>
  <si>
    <t>Մետաղյա ժապավեն 30*3.0մմ
30x3.0 մետաղական ժապավենը ուղղանկյուն պողպատե գլանվածք է՝ 30 մմ լայնությամբ և 3.0 մմ հաստությամբ: Այս տեսակի գլանվածքը լայնորեն կիրառվում է շինարարության, մեքենաշինության և այլ ոլորտներում:</t>
  </si>
  <si>
    <t>Քառանկյուն խողովակ 15*15*2․0 
15*15*2․0 մմ չափսերով քառակուսի խողովակը մետաղական պրոֆիլ է՝ 2.0 մմ պատի հաստությամբ։ Պատրաստված է ամուր պողպատից, ունի բարձր դիմացկունություն մեխանիկական ծանրաբեռնվածությունների և (համապատասխան մշակման դեպքում) կոռոզիայի նկատմամբ։ Օգտագործվում է շինարարությունում, կահույքի արտադրությունում, դեկորատիվ կառուցվածքների, պատրաստման մեջ։ Թեթևությունն ու ամրությունը, ինչպես նաև հարդարված տեսքը, այս խողովակն դարձնում են բազմակողմանի լուծում տարբեր տեխնիկական և դիզայներական խնդիրների համար։</t>
  </si>
  <si>
    <t>Քառանկյուն խողովակ 20*20*2․0 
20*20*2․0  մմ չափսերով Narsan քառակուսի խողովակը մետաղական պրոֆիլ է՝ 2.0 մմ պատի հաստությամբ։ Պատրաստված է ամուր պողպատից, ունի բարձր դիմացկունություն մեխանիկական ծանրաբեռնվածությունների և (համապատասխան մշակման դեպքում) կոռոզիայի նկատմամբ։ Օգտագործվում է շինարարությունում, կահույքի արտադրությունում, դեկորատիվ կառուցվածքների, պատրաստման մեջ։ Թեթևությունն ու ամրությունը, ինչպես նաև հարդարված տեսքը, այս խողովակն դարձնում են բազմակողմանի լուծում տարբեր տեխնիկական և դիզայներական խնդիրների համար։</t>
  </si>
  <si>
    <t>Յուղաներկ մոխրագույն (3-ը 1-ում) (պատվիրատուի հետ համաձայնեցնել երանգը)</t>
  </si>
  <si>
    <t>Քառանկյուն խողովակ 20*40*2․0 
20*40*2․0 մմ չափսերով քառակուսի խողովակը մետաղական պրոֆիլ է՝ 2.0 մմ պատի հաստությամբ։ Պատրաստված է ամուր պողպատից, ունի բարձր դիմացկունություն մեխանիկական ծանրաբեռնվածությունների և (համապատասխան մշակման դեպքում) կոռոզիայի նկատմամբ։ Օգտագործվում է շինարարությունում, կահույքի արտադրությունում, դեկորատիվ կառուցվածքների, պատրաստման մեջ։ Թեթևությունն ու ամրությունը, ինչպես նաև հարդարված տեսքը, այս խողովակն դարձնում են բազմակողմանի լուծում տարբեր տեխնիկական և դիզայներական խնդիրների համար։</t>
  </si>
  <si>
    <t>Պողպատյա ձող ф=12
Պողպատե կլոր ձողերը մետաղական արտադրանք են, որոնք պողպատից պատրաստված կլոր ձողեր են։ Դրանք լայնորեն կիրառվում են տարբեր արդյունաբերություններում՝ իրենց մեխանիկական հատկությունների և բազմակողմանիության շնորհիվ։</t>
  </si>
  <si>
    <t>Յուղաներկ (3-ը 1-ում) կանաչ գույն (պատվիրատուի հետ 
համաձայնեցնել երանգը)</t>
  </si>
  <si>
    <t xml:space="preserve">Լուծիչ։ Նախատեսված է նիտրոցելուլոզային (ՆՑ) նյութերի՝ էմալների, 
ներկերի, լաքերի նոսրացման համար։ </t>
  </si>
  <si>
    <t>հատ</t>
  </si>
  <si>
    <t>Ներկ հակակոռոզիոն (3-ը 1-ում) մոխրագույն,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</si>
</sst>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topLeftCell="A7" workbookViewId="0">
      <selection activeCell="F11" sqref="F11"/>
    </sheetView>
  </sheetViews>
  <sheetFormatPr defaultColWidth="9" defaultRowHeight="16.5" x14ac:dyDescent="0.3"/>
  <cols>
    <col min="1" max="1" width="4.85546875" style="3" customWidth="1"/>
    <col min="2" max="2" width="4" style="3" bestFit="1" customWidth="1"/>
    <col min="3" max="3" width="71" style="3" customWidth="1"/>
    <col min="4" max="4" width="14.85546875" style="8" bestFit="1" customWidth="1"/>
    <col min="5" max="6" width="9" style="8"/>
    <col min="7" max="7" width="13.85546875" style="8" customWidth="1"/>
    <col min="8" max="16384" width="9" style="3"/>
  </cols>
  <sheetData>
    <row r="1" spans="2:7" x14ac:dyDescent="0.3"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2:7" ht="196.5" customHeight="1" x14ac:dyDescent="0.3">
      <c r="B2" s="4">
        <v>1</v>
      </c>
      <c r="C2" s="5" t="s">
        <v>11</v>
      </c>
      <c r="D2" s="2" t="s">
        <v>6</v>
      </c>
      <c r="E2" s="2">
        <v>1100</v>
      </c>
      <c r="F2" s="2">
        <v>900</v>
      </c>
      <c r="G2" s="2">
        <f>E2*F2</f>
        <v>990000</v>
      </c>
    </row>
    <row r="3" spans="2:7" ht="87" customHeight="1" x14ac:dyDescent="0.3">
      <c r="B3" s="4">
        <v>2</v>
      </c>
      <c r="C3" s="5" t="s">
        <v>12</v>
      </c>
      <c r="D3" s="2" t="s">
        <v>6</v>
      </c>
      <c r="E3" s="2">
        <v>64</v>
      </c>
      <c r="F3" s="2">
        <v>450</v>
      </c>
      <c r="G3" s="2">
        <f t="shared" ref="G3:G12" si="0">E3*F3</f>
        <v>28800</v>
      </c>
    </row>
    <row r="4" spans="2:7" ht="82.5" x14ac:dyDescent="0.3">
      <c r="B4" s="4">
        <v>3</v>
      </c>
      <c r="C4" s="5" t="s">
        <v>17</v>
      </c>
      <c r="D4" s="2" t="s">
        <v>6</v>
      </c>
      <c r="E4" s="2">
        <v>256</v>
      </c>
      <c r="F4" s="2">
        <v>1500</v>
      </c>
      <c r="G4" s="2">
        <f t="shared" si="0"/>
        <v>384000</v>
      </c>
    </row>
    <row r="5" spans="2:7" ht="33" x14ac:dyDescent="0.3">
      <c r="B5" s="4">
        <v>4</v>
      </c>
      <c r="C5" s="5" t="s">
        <v>18</v>
      </c>
      <c r="D5" s="2" t="s">
        <v>7</v>
      </c>
      <c r="E5" s="2">
        <v>32.5</v>
      </c>
      <c r="F5" s="2">
        <v>3040</v>
      </c>
      <c r="G5" s="2">
        <f t="shared" si="0"/>
        <v>98800</v>
      </c>
    </row>
    <row r="6" spans="2:7" x14ac:dyDescent="0.3">
      <c r="B6" s="4">
        <v>5</v>
      </c>
      <c r="C6" s="4" t="s">
        <v>21</v>
      </c>
      <c r="D6" s="2" t="s">
        <v>7</v>
      </c>
      <c r="E6" s="2">
        <v>32.5</v>
      </c>
      <c r="F6" s="2">
        <v>3000</v>
      </c>
      <c r="G6" s="2">
        <f t="shared" si="0"/>
        <v>97500</v>
      </c>
    </row>
    <row r="7" spans="2:7" ht="49.5" x14ac:dyDescent="0.3">
      <c r="B7" s="4">
        <v>6</v>
      </c>
      <c r="C7" s="5" t="s">
        <v>19</v>
      </c>
      <c r="D7" s="2" t="s">
        <v>7</v>
      </c>
      <c r="E7" s="2">
        <v>80</v>
      </c>
      <c r="F7" s="2">
        <v>1000</v>
      </c>
      <c r="G7" s="2">
        <f t="shared" si="0"/>
        <v>80000</v>
      </c>
    </row>
    <row r="8" spans="2:7" x14ac:dyDescent="0.3">
      <c r="B8" s="4">
        <v>7</v>
      </c>
      <c r="C8" s="4" t="s">
        <v>10</v>
      </c>
      <c r="D8" s="2" t="s">
        <v>20</v>
      </c>
      <c r="E8" s="2">
        <v>400</v>
      </c>
      <c r="F8" s="2">
        <v>40</v>
      </c>
      <c r="G8" s="2">
        <f t="shared" si="0"/>
        <v>16000</v>
      </c>
    </row>
    <row r="9" spans="2:7" ht="165" x14ac:dyDescent="0.3">
      <c r="B9" s="4">
        <v>8</v>
      </c>
      <c r="C9" s="6" t="s">
        <v>13</v>
      </c>
      <c r="D9" s="2" t="s">
        <v>8</v>
      </c>
      <c r="E9" s="2">
        <v>180</v>
      </c>
      <c r="F9" s="2">
        <v>500</v>
      </c>
      <c r="G9" s="2">
        <f t="shared" si="0"/>
        <v>90000</v>
      </c>
    </row>
    <row r="10" spans="2:7" ht="165" x14ac:dyDescent="0.3">
      <c r="B10" s="4">
        <v>9</v>
      </c>
      <c r="C10" s="7" t="s">
        <v>14</v>
      </c>
      <c r="D10" s="2" t="s">
        <v>9</v>
      </c>
      <c r="E10" s="2">
        <v>150</v>
      </c>
      <c r="F10" s="2">
        <v>530</v>
      </c>
      <c r="G10" s="2">
        <f t="shared" si="0"/>
        <v>79500</v>
      </c>
    </row>
    <row r="11" spans="2:7" ht="33" x14ac:dyDescent="0.3">
      <c r="B11" s="4">
        <v>10</v>
      </c>
      <c r="C11" s="7" t="s">
        <v>15</v>
      </c>
      <c r="D11" s="2" t="s">
        <v>7</v>
      </c>
      <c r="E11" s="2">
        <v>25</v>
      </c>
      <c r="F11" s="2">
        <v>3000</v>
      </c>
      <c r="G11" s="2">
        <f t="shared" si="0"/>
        <v>75000</v>
      </c>
    </row>
    <row r="12" spans="2:7" ht="165" x14ac:dyDescent="0.3">
      <c r="B12" s="4">
        <v>11</v>
      </c>
      <c r="C12" s="7" t="s">
        <v>16</v>
      </c>
      <c r="D12" s="2" t="s">
        <v>8</v>
      </c>
      <c r="E12" s="2">
        <v>25</v>
      </c>
      <c r="F12" s="2">
        <v>900</v>
      </c>
      <c r="G12" s="2">
        <f t="shared" si="0"/>
        <v>22500</v>
      </c>
    </row>
    <row r="13" spans="2:7" x14ac:dyDescent="0.3">
      <c r="B13" s="1"/>
      <c r="C13" s="1"/>
      <c r="D13" s="2"/>
      <c r="E13" s="2"/>
      <c r="F13" s="2"/>
      <c r="G13" s="9">
        <f>SUM(G2:G12)</f>
        <v>1962100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2026-03-18T07:29:32Z</dcterms:modified>
</cp:coreProperties>
</file>