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"/>
    </mc:Choice>
  </mc:AlternateContent>
  <bookViews>
    <workbookView xWindow="0" yWindow="0" windowWidth="21600" windowHeight="9030"/>
  </bookViews>
  <sheets>
    <sheet name="HAY" sheetId="10" r:id="rId1"/>
    <sheet name="RUS" sheetId="11" r:id="rId2"/>
  </sheets>
  <calcPr calcId="162913"/>
</workbook>
</file>

<file path=xl/calcChain.xml><?xml version="1.0" encoding="utf-8"?>
<calcChain xmlns="http://schemas.openxmlformats.org/spreadsheetml/2006/main">
  <c r="H5" i="11" l="1"/>
  <c r="H5" i="10" l="1"/>
</calcChain>
</file>

<file path=xl/sharedStrings.xml><?xml version="1.0" encoding="utf-8"?>
<sst xmlns="http://schemas.openxmlformats.org/spreadsheetml/2006/main" count="43" uniqueCount="42">
  <si>
    <t>Ընդամենը</t>
  </si>
  <si>
    <t>Քանակը</t>
  </si>
  <si>
    <t>Չափման միավորը</t>
  </si>
  <si>
    <t>Հրավերով նախատեսված չափաբաժնի համարը</t>
  </si>
  <si>
    <t>ՏԵԽՆԻԿԱԿԱՆ ԲՆՈՒԹԱԳԻՐ - ԳՆՄԱՆ ԺԱՄԱՆԱԿԱՑՈՒՅՑ</t>
  </si>
  <si>
    <t>ԱՊՐԱՆՔԻ</t>
  </si>
  <si>
    <t>Անվանում</t>
  </si>
  <si>
    <t xml:space="preserve">Տեխնիկական բնութագիրը </t>
  </si>
  <si>
    <t>Միավորի գինը /ՀՀ դրամ</t>
  </si>
  <si>
    <t>Ընդհանուր գինը /ՀՀ դրամ</t>
  </si>
  <si>
    <t>Հասցեն</t>
  </si>
  <si>
    <t>Ենթակա քանակը</t>
  </si>
  <si>
    <t>Ժամկետը</t>
  </si>
  <si>
    <t>CPV կոդը</t>
  </si>
  <si>
    <t>Название предмета</t>
  </si>
  <si>
    <t xml:space="preserve">Технические характеристики </t>
  </si>
  <si>
    <t>Единица измерения</t>
  </si>
  <si>
    <t>Количество</t>
  </si>
  <si>
    <t>Удельная стоимость Драм РА</t>
  </si>
  <si>
    <t>Общая цена / драм РА</t>
  </si>
  <si>
    <t>Крайний срок</t>
  </si>
  <si>
    <t>Подчиненное число</t>
  </si>
  <si>
    <t>Адрес</t>
  </si>
  <si>
    <t>Общий</t>
  </si>
  <si>
    <t>CPV код</t>
  </si>
  <si>
    <t>Номер части, указанной в приглашении</t>
  </si>
  <si>
    <t>Ապրանքի կամ գույքի նկարը</t>
  </si>
  <si>
    <t>Фото продукта или инвентаря</t>
  </si>
  <si>
    <t>После вступления договора в силу, в течение 60 дней поставщик должен согласовать с заказчиком покупку товара, а при поставке — выполнить разгрузку товара своими рабочими.</t>
  </si>
  <si>
    <t>Պայմանագիրն ուժի մեջ մտնելուց հետո՝ մինչև 60 օրվա ընթացքում</t>
  </si>
  <si>
    <t>հատ</t>
  </si>
  <si>
    <t>Թթվածնային վերաշրջանառվող շնչառական ապարատ</t>
  </si>
  <si>
    <t>штук</t>
  </si>
  <si>
    <t>ք․ Երևան Շիրակի 3-րդ նրբանցք 6</t>
  </si>
  <si>
    <t>Թթվածնային մեկուսիչ հակագազն  (ԹՄՀ), որը նախատեսված է հրշեջների շնչառական համակարգը և տեսողությունը պաշտպանելու համար, որը աշխատում է սեղմված թթվածնի և գազային խառնուրդի  փակ շղթայով։ Աշխատանքի ժամանակը՝ առնվազն 240 րոպե (4 ժամ)։ Աշխատանքային ջերմաստիճան՝ –40°C-ից մինչև +60°C։ Թույլատրելի հարաբերական խոնավություն՝ մինչև 95%։ Թթվածնի մատակարարման համակարգ՝ Թթվածնի համակցված հաստատուն հոսքի մատակարարման արագությունը՝ 1.7 ± 0.1 լ/րոպեում կախված օգտագործողի սպառումից։ Դիմակի ներսի օդափոխանակությունը՝ առնվազն 80 լ/րոպե։ Էլեկտրոնային ձայնային ազդանշան փակ գլանային փականներով աշխատանքի անցնելիս (ներշնչման և արտաշնչման ժամանակ): Սարքի կառուցվածքը՝ սարքի իրանը պատրաստված է հակաստատիկ և ջերմակայուն նյութից: Սարքի չափսերը՝ առավելագույնը՝ 595 × 450 × 200 մմ, ±10 մմ շեղումով: Սարքի քաշը՝ առավելագույնը՝ 15 կգ: Շնչառական պարկ՝ առնվազն 5 լ տարողունակությամբ: Ներկառուցված կլանող փամփուշտ՝ քիմիական CO₂ կլանիչով: Ճնշման նվազեցման փական: Ճնշման չափիչ և էլեկտրոնային ձայնային մոնիթորինգի համակարգ: Թթվածնի բալոնի աշխատանքային ճնշումը՝ առնվազն 19 ՄՊա: Բալոնի ծավալը՝ առնվազն 2 լիտր (գազի ծավալ՝ առնվազն 500 դմ³): Բալոնի նյութը՝ նախընտրելի է ալյումինե (համապատասխան ISO 7866 ստանդարտին): Մուտքային թթվածնի պարունակությունը՝ 21%: Կափույրի ապահովիչի գործարկման միջակայքը՝ 1.2–2 ՄՊա։ Կափույրի նվազագույն ճնշման միջակայքը՝ 80–400 Պա։ Մատակարարման հավաքածուի պարունակությունը՝ TMS (ստանդարտ մոդուլային հավաքածու) հավաքածուն պետք է ներառի՝ մարմնի շրջանակ, պանորամային դիմակ և (180° դիտման անկյուն), նյութ՝ EPDM կամ սիլիկոն։ Թթվածնի բալոն ≥2 լ, ≥200 մթն, շնչառական պարկը 5.5 լ, քիմիական ածխաթթու գազի կլանիչ, ներշնչման և արտաշնչման խողովակներ, թոքային ավտոմատ, կափույրներ (ապահովիչային, ներշնչման/արտաշնչման), ճնշման կարգավորման համակարգ, մանոմետր, էլեկտրոնային նախազգուշացնող ձայնաազդանշանային համակարգ։ Իրանը և կառուցվածքային բաղադրիչները պետք է պատրաստված լինեն հարվածադիմացկուն, վիբրացիաներին, կոռոզիային և ջերմային ազդեցությանը դիմացկուն նյութերից։Ապակե գոլորշիացնող սարք, զսպանակներ, ամրակներ և անվտանգության գոտիներ, ներծծման փամփուշտ, տեխնիկական տվյալների թերթիկ և շահագործման փաստաթղթեր, գործարանային պիտակավորված փաթեթավորում։ Որակի և հուսալիության պահանջներն են՝ արտադրանքի ծառայության ժամկետը՝ առնվազն 10 տարի։ Երաշխիքային պարտավորություններ՝ արտադրանքի երաշխիքային ժամկետը պետք է լինի առնվազն երկու տարի՝ շահագործման հանձնման օրվանից մինչև երաշխիքային սպասարկամն ժամկետի ավարտը։ Երաշխիքային ժամկետի ընթացքում մատակարարող կազմակերպությունը պարտավորվում է շտկել բոլոր խափանված մասերի և սարքերի անսաքությունները։ Երաշխիքային սպասարկումը ներառում է սարքավորումների (ԹՄՀ) ապարատի բոլոր մասերի և սարքերի ֆունկցիոնալության ստուգում, անսարք սարքերի/մասերի փոխարինում և սպասարկման փաստաթղթերի տրամադրում։ Անվտանգության պահանջներն են՝ սարքը պետք է ապահովի՝ շնչառական համակարգի պաշտպանություն թունավոր գազերից, ծխից, գոլորշիներից և թթվածնի անբավարարությունից, աչքերի պաշտպանություն ծխապատ միջավայրերում աշխատելիս։ Դիմադրություն բարձր ջերմաստիճաններին, մեխանիկական լարվածությանը և հարվածներին։ Մատակարարվող սարքավորումները պետք է համապատասխանեն հետևյալ ստանդարտներին՝ ԳՈՍՏ/ISO 9001–2011 / ISO 9001:2015 — որակի կառավարման համակարգ, շնչառական պաշտպանության միջոցներ ,ԳՈՍՏ12.4.041–2006 —  ընդհանուր պահանջներ և փորձարկման մեթոդներ, ԳՈՍՏ12.4.034–2016 — շնչառական պաշտպանության միջոցներ, դասակարգում և պիտակավորում, ԳՈՍՏ Ռ ԵՆ 136–2010 — դեմքի դիմակներ, գազի բալոններ։  ԳՈՍՏ Ռ 55989–2014 / ISO 7866:2012 — ալյումինե համաձուլվածքներից պատրաստված գազային բալոններ։ ԳՈՍՏ949–73 — Պողպատե անխափան բալոններ։ Մատակարարման պահանջները` սարքը պետք է մատակարարվի իր սկզբնական, կնքված և պիտակավորված փաթեթավորմամբ։ Պետք է կցվի արտադրողի կողմից տրված համապատասխանության վկայական։ Մատակարարը ապրանքը նախապես պետք է համաձայնեցնի պատվիրատուի հետ, իսկ մատակարարելուց ապրանքի բեռնաթափումը իրականացնի իր ուժերով։ Կցված նկարը կրում է տեղեկատվական բնույթ։</t>
  </si>
  <si>
    <t>Кислород-изолирующая противогазная маска, предназначенная для защиты дыхательной системы и зрения пожарных, работающая в замкнутом контуре сжатого кислорода и газовой смеси. Время работы: не менее 240 минут (4 часа). Рабочая температура: от –40°C до +60°C. Допустимая относительная влажность: до 95%. Система подачи кислорода: комбинированная система с постоянным расходом кислорода: 1,7 ± 0,1 л/мин в зависимости от потребления пользователя. Скорость воздухообмена внутри маски: не менее 80 л/мин. Электронный звуковой сигнал при переключении на работу с закрытыми клапанами баллона (во время вдоха и выдоха). Конструкция устройства: корпус устройства изготовлен из антистатического и термостойкого материала. Габариты устройства: максимальные: 595 × 450 × 200 мм, с отклонением ±10 мм. Вес устройства: максимальный: 15 кг. Дыхательный мешок емкостью не менее 5 л. Встроенный абсорбирующий картридж с химическим поглотителем CO₂. Предохранительный клапан. Манометр и электронная система звукового контроля. Рабочее давление кислородного баллона: не менее 19 МПа. Объем баллона: не менее 2 литров (объем газа: не менее 500 дм³). Материал баллона: предпочтительно алюминий (в соответствии с ISO 7866). Содержание кислорода на входе: 21%. Диапазон срабатывания предохранительного клапана: 1,2–2 МПа. Минимальный диапазон давления клапана: 80–400 Па. Состав комплекта снабжения: стандартный модульный комплект TMS должен включать: каркас тела, панорамную маску (угол обзора 180°), материал: EPDM или силикон. Кислородный баллон ≥2 л, ≥200 м³, дыхательный мешок 5,5 л, химический поглотитель углекислого газа, трубки для вдоха и выдоха, регулятор давления в легких, клапаны (предохранительный, для вдоха/выдоха), система регулирования давления, манометр, электронная система звукового предупреждения. Каркас и конструктивные элементы должны быть изготовлены из ударопрочных, вибростойких, коррозионностойких и термостойких материалов. Стекловидный испаритель, пружины, крепежные элементы и ремни безопасности, всасывающий картридж, технический паспорт и документация по эксплуатации, упаковка с заводской маркировкой. Требования к качеству и надежности: срок службы изделия: не менее 10 лет. Гарантийные обязательства: гарантийный срок на изделие должен составлять не менее двух лет с даты ввода в эксплуатацию до окончания гарантийного периода. В течение гарантийного периода поставщик обязуется отремонтировать все неисправные детали и устройства. Гарантийное обслуживание включает проверку работоспособности всех деталей и устройств оборудования (ТМУ), замену неисправных устройств/деталей и предоставление сервисной документации. Требования безопасности: устройство должно обеспечивать: защиту дыхательной системы от токсичных газов, дыма, паров и недостатка кислорода, защиту глаз при работе в задымленной среде. Устойчивость к высоким температурам, механическим нагрузкам и ударам. Поставляемое оборудование должно соответствовать следующим стандартам: ГОСТ/ИСО 9001–2011 / ISO 9001:2015 — система управления качеством, средства защиты органов дыхания, ГОСТ 12.4.041–2006 — общие требования и методы испытаний, ГОСТ 12.4.034–2016 — средства защиты органов дыхания, классификация и маркировка, ГОСТ Р EN 136–2010 — лицевые маски, газовые баллоны. ГОСТ Р 55989–2014 / ISO 7866:2012 — газовые баллоны из алюминиевых сплавов. ГОСТ 949–73 — бесшовные стальные баллоны. Требования к поставке: устройство должно поставляться в оригинальной, герметичной и маркированной упаковке. К заказу должен прилагаться сертификат соответствия, выданный производителем. Поставщик должен заранее согласовать с заказчиком изделие и после поставки разгрузить его собственными силами. Прилагаемое изображение носит исключительно информационный характер.</t>
  </si>
  <si>
    <t>Дыхательный аппарат с рециркуляцией кислорода</t>
  </si>
  <si>
    <t>Ширак 3-й переулок 7</t>
  </si>
  <si>
    <r>
      <t xml:space="preserve"> </t>
    </r>
    <r>
      <rPr>
        <b/>
        <sz val="16"/>
        <rFont val="GHEA Grapalat"/>
        <family val="3"/>
      </rPr>
      <t>Началник управления спасателных сил МВД РА полковник с/с                                  Артур Киракосян</t>
    </r>
  </si>
  <si>
    <t>ПРОДУКТ</t>
  </si>
  <si>
    <t>35811270/1</t>
  </si>
  <si>
    <t>ՆԳՆ ՓԾ ՓՈՒՎ պետ, փ/ծ գնդապետ                                            Արթուր Կիրակոսյան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</si>
</sst>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(* #,##0.00_);_(* \(#,##0.00\);_(* &quot;-&quot;??_);_(@_)"/>
  </numFmts>
  <fonts count="15" x14ac:knownFonts="1">
    <font>
      <sz val="10"/>
      <name val="Arial"/>
      <charset val="204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b/>
      <sz val="11"/>
      <color rgb="FF000000"/>
      <name val="GHEA Grapalat"/>
      <family val="3"/>
    </font>
    <font>
      <b/>
      <sz val="10"/>
      <name val="GHEA Grapalat"/>
      <family val="3"/>
    </font>
    <font>
      <sz val="8"/>
      <name val="Arial"/>
      <family val="2"/>
      <charset val="204"/>
    </font>
    <font>
      <b/>
      <sz val="10"/>
      <color theme="1"/>
      <name val="GHEA Grapalat"/>
      <family val="3"/>
    </font>
    <font>
      <b/>
      <sz val="16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5" fillId="2" borderId="0" xfId="0" applyFont="1" applyFill="1"/>
    <xf numFmtId="3" fontId="5" fillId="2" borderId="0" xfId="0" applyNumberFormat="1" applyFont="1" applyFill="1"/>
    <xf numFmtId="0" fontId="6" fillId="2" borderId="0" xfId="0" applyFont="1" applyFill="1"/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1" fontId="6" fillId="2" borderId="0" xfId="0" applyNumberFormat="1" applyFont="1" applyFill="1" applyAlignment="1">
      <alignment wrapText="1"/>
    </xf>
    <xf numFmtId="1" fontId="6" fillId="2" borderId="0" xfId="0" applyNumberFormat="1" applyFont="1" applyFill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7" fillId="2" borderId="2" xfId="0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14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" fontId="7" fillId="2" borderId="1" xfId="5" applyNumberFormat="1" applyFont="1" applyFill="1" applyBorder="1" applyAlignment="1">
      <alignment horizontal="center" vertical="center" wrapText="1"/>
    </xf>
    <xf numFmtId="1" fontId="7" fillId="2" borderId="4" xfId="5" applyNumberFormat="1" applyFont="1" applyFill="1" applyBorder="1" applyAlignment="1">
      <alignment horizontal="center" vertical="center" wrapText="1" shrinkToFit="1"/>
    </xf>
    <xf numFmtId="1" fontId="7" fillId="2" borderId="1" xfId="5" applyNumberFormat="1" applyFont="1" applyFill="1" applyBorder="1" applyAlignment="1">
      <alignment horizontal="center" vertical="center" wrapText="1" shrinkToFit="1"/>
    </xf>
    <xf numFmtId="1" fontId="7" fillId="2" borderId="5" xfId="5" applyNumberFormat="1" applyFont="1" applyFill="1" applyBorder="1" applyAlignment="1">
      <alignment horizontal="center" vertical="center" wrapText="1" shrinkToFi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5" applyFont="1" applyFill="1" applyBorder="1" applyAlignment="1">
      <alignment horizontal="center" vertical="center" wrapText="1" shrinkToFit="1"/>
    </xf>
    <xf numFmtId="0" fontId="7" fillId="2" borderId="7" xfId="5" applyFont="1" applyFill="1" applyBorder="1" applyAlignment="1">
      <alignment horizontal="center" vertical="center" wrapText="1" shrinkToFit="1"/>
    </xf>
    <xf numFmtId="0" fontId="7" fillId="2" borderId="1" xfId="5" applyFont="1" applyFill="1" applyBorder="1" applyAlignment="1">
      <alignment horizontal="center" vertical="center" wrapText="1" shrinkToFit="1"/>
    </xf>
    <xf numFmtId="0" fontId="7" fillId="2" borderId="7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</cellXfs>
  <cellStyles count="6">
    <cellStyle name="Comma 19" xfId="1"/>
    <cellStyle name="Comma 19 2" xfId="2"/>
    <cellStyle name="Normal 26" xfId="3"/>
    <cellStyle name="Normal 26 2" xfId="4"/>
    <cellStyle name="Style 1" xfId="5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5</xdr:row>
      <xdr:rowOff>0</xdr:rowOff>
    </xdr:from>
    <xdr:to>
      <xdr:col>11</xdr:col>
      <xdr:colOff>304800</xdr:colOff>
      <xdr:row>8</xdr:row>
      <xdr:rowOff>237206</xdr:rowOff>
    </xdr:to>
    <xdr:sp macro="" textlink="">
      <xdr:nvSpPr>
        <xdr:cNvPr id="2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2555200" y="48272700"/>
          <a:ext cx="3048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304800</xdr:colOff>
      <xdr:row>5</xdr:row>
      <xdr:rowOff>311295</xdr:rowOff>
    </xdr:to>
    <xdr:sp macro="" textlink="">
      <xdr:nvSpPr>
        <xdr:cNvPr id="1026" name="AutoShape 2" descr="https://af12.mail.ru/cgi-bin/readmsg?id=17683984131860872463;0;1&amp;mode=attachment&amp;email=vanbat80@mail.ru&amp;ct=image%2fjpeg&amp;cn=c91be5ac%2d75b3%2d495c%2da751%2d5acf90e2c883.JPG&amp;cte=binary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24469725" y="1262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428625</xdr:colOff>
      <xdr:row>7</xdr:row>
      <xdr:rowOff>119062</xdr:rowOff>
    </xdr:from>
    <xdr:to>
      <xdr:col>11</xdr:col>
      <xdr:colOff>733425</xdr:colOff>
      <xdr:row>8</xdr:row>
      <xdr:rowOff>216043</xdr:rowOff>
    </xdr:to>
    <xdr:sp macro="" textlink="">
      <xdr:nvSpPr>
        <xdr:cNvPr id="1031" name="AutoShape 7" descr="https://af12.mail.ru/cgi-bin/readmsg?id=17683984131860872463;0;1&amp;mode=attachment&amp;email=vanbat80@mail.ru&amp;ct=image%2fjpeg&amp;cn=c91be5ac%2d75b3%2d495c%2da751%2d5acf90e2c883.JPG&amp;cte=binary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24860250" y="12239625"/>
          <a:ext cx="304800" cy="311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63500</xdr:colOff>
      <xdr:row>4</xdr:row>
      <xdr:rowOff>396874</xdr:rowOff>
    </xdr:from>
    <xdr:to>
      <xdr:col>11</xdr:col>
      <xdr:colOff>2746375</xdr:colOff>
      <xdr:row>4</xdr:row>
      <xdr:rowOff>3841749</xdr:rowOff>
    </xdr:to>
    <xdr:pic>
      <xdr:nvPicPr>
        <xdr:cNvPr id="12" name="Рисунок 11" descr="C:\Users\Home\AppData\Local\Microsoft\Windows\INetCache\Content.Word\Без имени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58625" y="5048249"/>
          <a:ext cx="2682875" cy="3444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5</xdr:row>
      <xdr:rowOff>0</xdr:rowOff>
    </xdr:from>
    <xdr:to>
      <xdr:col>11</xdr:col>
      <xdr:colOff>304800</xdr:colOff>
      <xdr:row>16</xdr:row>
      <xdr:rowOff>136583</xdr:rowOff>
    </xdr:to>
    <xdr:sp macro="" textlink="">
      <xdr:nvSpPr>
        <xdr:cNvPr id="2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3193375" y="17954625"/>
          <a:ext cx="304800" cy="1678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166688</xdr:colOff>
      <xdr:row>4</xdr:row>
      <xdr:rowOff>476250</xdr:rowOff>
    </xdr:from>
    <xdr:ext cx="2456417" cy="2904052"/>
    <xdr:pic>
      <xdr:nvPicPr>
        <xdr:cNvPr id="8" name="Рисунок 75" descr="C:\Users\МЧС РА\Desktop\images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17376" y="3833813"/>
          <a:ext cx="2456417" cy="2904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Базис">
  <a:themeElements>
    <a:clrScheme name="Серая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Базис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Базис">
      <a:fillStyleLst>
        <a:solidFill>
          <a:schemeClr val="phClr"/>
        </a:solidFill>
        <a:solidFill>
          <a:schemeClr val="phClr">
            <a:tint val="55000"/>
            <a:satMod val="13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  <a:satMod val="105000"/>
              </a:schemeClr>
            </a:gs>
            <a:gs pos="100000">
              <a:schemeClr val="phClr">
                <a:shade val="80000"/>
                <a:satMod val="12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5397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27000"/>
                <a:satMod val="12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95000"/>
            <a:satMod val="140000"/>
          </a:schemeClr>
        </a:solidFill>
        <a:solidFill>
          <a:schemeClr val="phClr">
            <a:tint val="90000"/>
            <a:shade val="85000"/>
            <a:satMod val="160000"/>
            <a:lumMod val="11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sis" id="{5665723A-49BA-4B57-8411-A56F8F207965}" vid="{90E45F77-AEFC-46EF-A7C1-5B338C297B02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40" zoomScaleNormal="40" zoomScalePageLayoutView="80" workbookViewId="0">
      <selection activeCell="C5" sqref="C5"/>
    </sheetView>
  </sheetViews>
  <sheetFormatPr defaultRowHeight="26.25" customHeight="1" x14ac:dyDescent="0.3"/>
  <cols>
    <col min="1" max="1" width="16.5703125" style="3" customWidth="1"/>
    <col min="2" max="2" width="29" style="3" customWidth="1"/>
    <col min="3" max="3" width="22" style="4" customWidth="1"/>
    <col min="4" max="4" width="183.5703125" style="5" customWidth="1"/>
    <col min="5" max="6" width="12.5703125" style="7" customWidth="1"/>
    <col min="7" max="7" width="13.7109375" style="7" customWidth="1"/>
    <col min="8" max="8" width="21.5703125" style="7" customWidth="1"/>
    <col min="9" max="9" width="14.85546875" style="6" customWidth="1"/>
    <col min="10" max="10" width="12.5703125" style="7" customWidth="1"/>
    <col min="11" max="11" width="28" style="7" customWidth="1"/>
    <col min="12" max="12" width="41.5703125" style="1" customWidth="1"/>
    <col min="13" max="13" width="10.5703125" style="1" bestFit="1" customWidth="1"/>
    <col min="14" max="14" width="12.5703125" style="1" bestFit="1" customWidth="1"/>
    <col min="15" max="16384" width="9.140625" style="1"/>
  </cols>
  <sheetData>
    <row r="1" spans="1:14" ht="26.25" customHeight="1" x14ac:dyDescent="0.25">
      <c r="A1" s="23" t="s">
        <v>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</row>
    <row r="2" spans="1:14" ht="26.25" customHeight="1" x14ac:dyDescent="0.25">
      <c r="A2" s="23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</row>
    <row r="3" spans="1:14" ht="26.25" customHeight="1" x14ac:dyDescent="0.25">
      <c r="A3" s="35" t="s">
        <v>3</v>
      </c>
      <c r="B3" s="35" t="s">
        <v>13</v>
      </c>
      <c r="C3" s="37" t="s">
        <v>6</v>
      </c>
      <c r="D3" s="37" t="s">
        <v>7</v>
      </c>
      <c r="E3" s="29" t="s">
        <v>1</v>
      </c>
      <c r="F3" s="31" t="s">
        <v>2</v>
      </c>
      <c r="G3" s="32" t="s">
        <v>8</v>
      </c>
      <c r="H3" s="34" t="s">
        <v>9</v>
      </c>
      <c r="I3" s="28" t="s">
        <v>0</v>
      </c>
      <c r="J3" s="28"/>
      <c r="K3" s="28"/>
      <c r="L3" s="26" t="s">
        <v>26</v>
      </c>
    </row>
    <row r="4" spans="1:14" ht="40.5" customHeight="1" x14ac:dyDescent="0.25">
      <c r="A4" s="36"/>
      <c r="B4" s="36"/>
      <c r="C4" s="38"/>
      <c r="D4" s="39"/>
      <c r="E4" s="30"/>
      <c r="F4" s="29"/>
      <c r="G4" s="33"/>
      <c r="H4" s="32"/>
      <c r="I4" s="9" t="s">
        <v>10</v>
      </c>
      <c r="J4" s="9" t="s">
        <v>11</v>
      </c>
      <c r="K4" s="9" t="s">
        <v>12</v>
      </c>
      <c r="L4" s="27"/>
    </row>
    <row r="5" spans="1:14" ht="409.5" x14ac:dyDescent="0.25">
      <c r="A5" s="10">
        <v>1</v>
      </c>
      <c r="B5" s="9" t="s">
        <v>40</v>
      </c>
      <c r="C5" s="11" t="s">
        <v>31</v>
      </c>
      <c r="D5" s="21" t="s">
        <v>34</v>
      </c>
      <c r="E5" s="12">
        <v>18</v>
      </c>
      <c r="F5" s="10" t="s">
        <v>30</v>
      </c>
      <c r="G5" s="12">
        <v>6573000</v>
      </c>
      <c r="H5" s="12">
        <f t="shared" ref="H5" si="0">E5*G5</f>
        <v>118314000</v>
      </c>
      <c r="I5" s="13" t="s">
        <v>33</v>
      </c>
      <c r="J5" s="13">
        <v>18</v>
      </c>
      <c r="K5" s="13" t="s">
        <v>29</v>
      </c>
      <c r="L5" s="14"/>
    </row>
    <row r="6" spans="1:14" s="8" customFormat="1" ht="76.5" customHeight="1" x14ac:dyDescent="0.25">
      <c r="A6" s="23" t="s">
        <v>41</v>
      </c>
      <c r="B6" s="24"/>
      <c r="C6" s="24"/>
      <c r="D6" s="24"/>
      <c r="E6" s="24"/>
      <c r="F6" s="24"/>
      <c r="G6" s="24"/>
      <c r="H6" s="24"/>
      <c r="I6" s="24"/>
      <c r="J6" s="24"/>
      <c r="K6" s="25"/>
      <c r="L6" s="14"/>
      <c r="M6" s="20"/>
    </row>
    <row r="7" spans="1:14" ht="17.25" x14ac:dyDescent="0.3"/>
    <row r="8" spans="1:14" ht="17.25" x14ac:dyDescent="0.3">
      <c r="N8" s="2"/>
    </row>
    <row r="9" spans="1:14" ht="45.75" customHeight="1" x14ac:dyDescent="0.3">
      <c r="N9" s="2"/>
    </row>
    <row r="10" spans="1:14" ht="84" customHeight="1" x14ac:dyDescent="0.3"/>
  </sheetData>
  <mergeCells count="13">
    <mergeCell ref="A6:K6"/>
    <mergeCell ref="A1:L1"/>
    <mergeCell ref="A2:L2"/>
    <mergeCell ref="L3:L4"/>
    <mergeCell ref="I3:K3"/>
    <mergeCell ref="E3:E4"/>
    <mergeCell ref="F3:F4"/>
    <mergeCell ref="G3:G4"/>
    <mergeCell ref="H3:H4"/>
    <mergeCell ref="A3:A4"/>
    <mergeCell ref="B3:B4"/>
    <mergeCell ref="C3:C4"/>
    <mergeCell ref="D3:D4"/>
  </mergeCells>
  <phoneticPr fontId="11" type="noConversion"/>
  <pageMargins left="0.1451388888888889" right="0.15833333333333333" top="0.21770833333333334" bottom="0.16822916666666668" header="0.31496062992125984" footer="0.31496062992125984"/>
  <pageSetup paperSize="9" scale="3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zoomScale="40" zoomScaleNormal="40" workbookViewId="0">
      <selection activeCell="A5" sqref="A5"/>
    </sheetView>
  </sheetViews>
  <sheetFormatPr defaultRowHeight="12.75" x14ac:dyDescent="0.2"/>
  <cols>
    <col min="1" max="1" width="13.7109375" customWidth="1"/>
    <col min="2" max="2" width="18.42578125" customWidth="1"/>
    <col min="3" max="3" width="28.42578125" customWidth="1"/>
    <col min="4" max="4" width="171.85546875" customWidth="1"/>
    <col min="5" max="5" width="18.42578125" customWidth="1"/>
    <col min="6" max="6" width="18.140625" customWidth="1"/>
    <col min="7" max="7" width="18.7109375" customWidth="1"/>
    <col min="8" max="8" width="20" customWidth="1"/>
    <col min="9" max="9" width="14" customWidth="1"/>
    <col min="10" max="10" width="11.140625" customWidth="1"/>
    <col min="11" max="11" width="35.42578125" customWidth="1"/>
    <col min="12" max="12" width="44.5703125" customWidth="1"/>
  </cols>
  <sheetData>
    <row r="1" spans="1:12" ht="20.25" x14ac:dyDescent="0.2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</row>
    <row r="2" spans="1:12" ht="20.25" x14ac:dyDescent="0.2">
      <c r="A2" s="23" t="s">
        <v>39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</row>
    <row r="3" spans="1:12" ht="16.5" x14ac:dyDescent="0.2">
      <c r="A3" s="35" t="s">
        <v>25</v>
      </c>
      <c r="B3" s="35" t="s">
        <v>24</v>
      </c>
      <c r="C3" s="39" t="s">
        <v>14</v>
      </c>
      <c r="D3" s="37" t="s">
        <v>15</v>
      </c>
      <c r="E3" s="29" t="s">
        <v>17</v>
      </c>
      <c r="F3" s="31" t="s">
        <v>16</v>
      </c>
      <c r="G3" s="32" t="s">
        <v>18</v>
      </c>
      <c r="H3" s="34" t="s">
        <v>19</v>
      </c>
      <c r="I3" s="28" t="s">
        <v>23</v>
      </c>
      <c r="J3" s="28"/>
      <c r="K3" s="28"/>
      <c r="L3" s="40" t="s">
        <v>27</v>
      </c>
    </row>
    <row r="4" spans="1:12" ht="49.5" x14ac:dyDescent="0.2">
      <c r="A4" s="36"/>
      <c r="B4" s="40"/>
      <c r="C4" s="39"/>
      <c r="D4" s="39"/>
      <c r="E4" s="30"/>
      <c r="F4" s="29"/>
      <c r="G4" s="33"/>
      <c r="H4" s="32"/>
      <c r="I4" s="9" t="s">
        <v>22</v>
      </c>
      <c r="J4" s="9" t="s">
        <v>21</v>
      </c>
      <c r="K4" s="9" t="s">
        <v>20</v>
      </c>
      <c r="L4" s="35"/>
    </row>
    <row r="5" spans="1:12" ht="342" x14ac:dyDescent="0.25">
      <c r="A5" s="15">
        <v>1</v>
      </c>
      <c r="B5" s="22" t="s">
        <v>40</v>
      </c>
      <c r="C5" s="16" t="s">
        <v>36</v>
      </c>
      <c r="D5" s="17" t="s">
        <v>35</v>
      </c>
      <c r="E5" s="18">
        <v>18</v>
      </c>
      <c r="F5" s="19" t="s">
        <v>32</v>
      </c>
      <c r="G5" s="18">
        <v>6573000</v>
      </c>
      <c r="H5" s="12">
        <f t="shared" ref="H5" si="0">E5*G5</f>
        <v>118314000</v>
      </c>
      <c r="I5" s="13" t="s">
        <v>37</v>
      </c>
      <c r="J5" s="18">
        <v>18</v>
      </c>
      <c r="K5" s="13" t="s">
        <v>28</v>
      </c>
      <c r="L5" s="14"/>
    </row>
    <row r="6" spans="1:12" ht="72.75" customHeight="1" x14ac:dyDescent="0.2">
      <c r="A6" s="23" t="s">
        <v>38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5"/>
    </row>
  </sheetData>
  <mergeCells count="13">
    <mergeCell ref="A6:L6"/>
    <mergeCell ref="I3:K3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G4"/>
    <mergeCell ref="H3:H4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HAY</vt:lpstr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siroo</dc:creator>
  <cp:lastModifiedBy>Home</cp:lastModifiedBy>
  <cp:lastPrinted>2026-01-15T08:48:15Z</cp:lastPrinted>
  <dcterms:created xsi:type="dcterms:W3CDTF">2011-02-11T06:59:07Z</dcterms:created>
  <dcterms:modified xsi:type="dcterms:W3CDTF">2026-02-16T06:02:47Z</dcterms:modified>
  <cp:keywords>https://mul2-mia.gov.am/tasks/5729786/oneclick?token=4342e49de9d4889f126ce5edf6bbd8fd</cp:keywords>
</cp:coreProperties>
</file>