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Sheet1" sheetId="1" r:id="rId1"/>
    <sheet name="Sheet2" sheetId="2" r:id="rId2"/>
    <sheet name="Sheet3" sheetId="3" r:id="rId3"/>
  </sheets>
  <definedNames>
    <definedName name="_xlnm._FilterDatabase" localSheetId="0" hidden="1">Sheet1!$A$1:$N$1</definedName>
  </definedNames>
  <calcPr calcId="124519"/>
</workbook>
</file>

<file path=xl/calcChain.xml><?xml version="1.0" encoding="utf-8"?>
<calcChain xmlns="http://schemas.openxmlformats.org/spreadsheetml/2006/main">
  <c r="N3" i="1"/>
  <c r="N4"/>
  <c r="N5"/>
  <c r="N6"/>
  <c r="N7"/>
  <c r="N8"/>
  <c r="N9"/>
  <c r="N10"/>
  <c r="N11"/>
  <c r="N12"/>
  <c r="N13"/>
  <c r="N14"/>
  <c r="N15"/>
  <c r="N16"/>
  <c r="N17"/>
  <c r="N18"/>
  <c r="N19"/>
  <c r="N20"/>
  <c r="N21"/>
  <c r="N22"/>
  <c r="N23"/>
  <c r="N24"/>
  <c r="N25"/>
  <c r="N26"/>
  <c r="N27"/>
  <c r="N28"/>
  <c r="N29"/>
  <c r="N30"/>
  <c r="N31"/>
  <c r="N32"/>
  <c r="N33"/>
  <c r="N34"/>
  <c r="N35"/>
  <c r="N36"/>
  <c r="N37"/>
  <c r="N38"/>
  <c r="N39"/>
  <c r="M40"/>
  <c r="N2" l="1"/>
  <c r="N40" s="1"/>
</calcChain>
</file>

<file path=xl/sharedStrings.xml><?xml version="1.0" encoding="utf-8"?>
<sst xmlns="http://schemas.openxmlformats.org/spreadsheetml/2006/main" count="356" uniqueCount="233">
  <si>
    <t>հատ</t>
  </si>
  <si>
    <t>штука</t>
  </si>
  <si>
    <t>h/h</t>
  </si>
  <si>
    <t>Միջանցիկ ծածկագիրը ըստ ԳՄԱ դասակարգման
CPV код</t>
  </si>
  <si>
    <t xml:space="preserve">Գնման առարկայի
անվանումը </t>
  </si>
  <si>
    <t>Название товара закупки</t>
  </si>
  <si>
    <t>Գնման առարկայի տեխնիկական և որակական բնութագրերը</t>
  </si>
  <si>
    <t>Технические и качественные характеристики предмета закупки</t>
  </si>
  <si>
    <t>Չափման միավորը</t>
  </si>
  <si>
    <t>Единица измерения</t>
  </si>
  <si>
    <t>Միավորի գինը ՀՀ դրամով
Цена за единицу в драмах РА</t>
  </si>
  <si>
    <t>2026թ. Գնման պլանով նախատեսված ընդհանուր քանակը
Общее количество</t>
  </si>
  <si>
    <t>Ընդամենը գումարը ՀՀ դրամով
Итого Сумма в драмах РА</t>
  </si>
  <si>
    <t>Վճարման պայմանները բոլոր չափաբաժինների համար</t>
  </si>
  <si>
    <t>Условия оплаты для всех лотов</t>
  </si>
  <si>
    <t>* Սույն գնման ընթացակարգում որպես գնման ժամանակացույց հիմք է ընդունվում սույն կետում նշված պայմանները:</t>
  </si>
  <si>
    <t>* При данной процедуре закупки за основу графика доставки принимаются условия доставки, указанные в настоящем пункте.</t>
  </si>
  <si>
    <t>** Սույն գնման ընթացակարգում որպես վճարման ժամանակացույց հիմք է ընդունվում սույն կետում նշված վճարման պայմանները:</t>
  </si>
  <si>
    <t>** При данной процедуре закупки за основу графика платежей принимаются условия оплаты, указанные в настоящем пункте.</t>
  </si>
  <si>
    <t>ԳՆՈՐԴ
&lt;&lt;Նորք Մարաշ&gt;&gt; բժշկական կենտրոն&gt;&gt; ՓԲԸ
ք. Երևան, Արմենակյան 108/4
ՀՎՀՀ 01508793
&lt;&lt;ԱՄԻՕ ԲԱՆԿ&gt;&gt; ՓԲԸ
Հ/Հ 1150001612200100
---------------------------------
/ստորագրություն/ Կ.Տ</t>
  </si>
  <si>
    <t xml:space="preserve">ПОКУПАТЕЛЬ
&lt;&lt;Норк-Мараш&gt;&gt; медицинский центр&gt;&gt; ЗАО
г. Ереван, ул. Арменакяна 108/4 
УНН 01508793
&lt;&lt;АМИО БАНК&gt;&gt; ЗАО
Номер счета 1150001612200100
---------------------------------
/подпись/ М. П. </t>
  </si>
  <si>
    <t>Տեղեկատվություն բենեֆիցիարի հաշվեհամարի և բանկի մասին</t>
  </si>
  <si>
    <t>ապահովման անվանում</t>
  </si>
  <si>
    <t>բանկի անվանում</t>
  </si>
  <si>
    <t>հաշվեհամար</t>
  </si>
  <si>
    <t>Որակավորման ապահովում՝ հավելված 3</t>
  </si>
  <si>
    <t>&lt;&lt;ԱՄԻՕ ԲԱՆԿ&gt;&gt; ՓԲԸ</t>
  </si>
  <si>
    <t>Որակավորման ապահովում՝ հավելված 3.1</t>
  </si>
  <si>
    <t>Պայմանագրի ապահովում՝ հավելված 4</t>
  </si>
  <si>
    <t>Информациа о банке и номера счета бенефициара</t>
  </si>
  <si>
    <t>название обеспечения</t>
  </si>
  <si>
    <t>название банка</t>
  </si>
  <si>
    <t>номер счета</t>
  </si>
  <si>
    <t>Обеспечение квалификации: приложение 3</t>
  </si>
  <si>
    <t>&lt;&lt;АМИО БАНК&gt;&gt; ЗАО</t>
  </si>
  <si>
    <t>Обеспечение квалификации: приложение 3.1</t>
  </si>
  <si>
    <t>Обеспечение договора: приложение 4</t>
  </si>
  <si>
    <r>
      <t xml:space="preserve">*** Մասնակցության փուլում Մասնակցի կողմից նշված տվյալներից որևէ մեկը ներկայացնելու դեպքում հրավերի պահանջը համարվում է կատարված, </t>
    </r>
    <r>
      <rPr>
        <b/>
        <sz val="20"/>
        <color rgb="FFFF0000"/>
        <rFont val="Arial Unicode"/>
        <family val="2"/>
        <charset val="204"/>
      </rPr>
      <t xml:space="preserve">Ընդ որում համակարգում Պետք չէ նույն տվյալը անընդհատ կրկնել բոլոր սյունակներում և յուրաքանչյուր սյունակում ճիշտ է(ցանկալի) լրացնել հենց այդ սյունակի պահանջված տեղեկությունը, եթե այդպիսին առկա է: </t>
    </r>
  </si>
  <si>
    <r>
      <t xml:space="preserve">***На этапе участия, в случае предоставления Участником любого из этих данных, требование приглашения считается выполненным, </t>
    </r>
    <r>
      <rPr>
        <b/>
        <sz val="20"/>
        <color rgb="FFFF0000"/>
        <rFont val="Arial Unicode"/>
        <family val="2"/>
        <charset val="204"/>
      </rPr>
      <t>Кроме того, системе не нужно постоянно повторять одни и те же данные во всех столбцах, и в каждом столбце целесообразно (желательно) заполнять необходимую для этого столбца информацию, если таковая имеется.</t>
    </r>
  </si>
  <si>
    <t>Պահեստամաս պերֆուզորի ներերկիչի բռնիչ</t>
  </si>
  <si>
    <t>Запчасть держатель шприца для перфузора</t>
  </si>
  <si>
    <r>
      <rPr>
        <b/>
        <sz val="9"/>
        <rFont val="Arial Unicode"/>
        <family val="2"/>
        <charset val="204"/>
      </rPr>
      <t>**</t>
    </r>
    <r>
      <rPr>
        <sz val="9"/>
        <rFont val="Arial Unicode"/>
        <family val="2"/>
        <charset val="204"/>
      </rPr>
      <t xml:space="preserve"> Ֆինանսական միջոցները նախատեսված են, հատկացվելու են սահմանված կարգով Ապրանքները, կամ դրա մի մասը  ընդունելու օրվան հաջորդող 90 օրվա ընթացքում և վճարումն իրականացվելու է 5 աշխատանքային օրում:
</t>
    </r>
  </si>
  <si>
    <r>
      <rPr>
        <b/>
        <sz val="9"/>
        <rFont val="Arial Unicode"/>
        <family val="2"/>
        <charset val="204"/>
      </rPr>
      <t xml:space="preserve">** </t>
    </r>
    <r>
      <rPr>
        <sz val="9"/>
        <rFont val="Arial Unicode"/>
        <family val="2"/>
        <charset val="204"/>
      </rPr>
      <t xml:space="preserve">Финансовые средства предусмотрены, будут предоставлятся в течении 90 дней, со дня принятия Товара или его части в соответсвующем порядке, и оплата будет осуществляется в течении 5 дней.
</t>
    </r>
  </si>
  <si>
    <t>Ինտրադյուսեր ֆեմորալ</t>
  </si>
  <si>
    <t>Интрадюср феморал</t>
  </si>
  <si>
    <t>Ինտրադյուսեր Ֆեմորալ, հեմոստատիկ փականով, հյուսված մետաղական ցանցով, որն ապահովում է կայունությունը ծալվածքների հանդեպ, ինչպես նաև համեմատ բարակ բայց ամուր պատերի հաշվին ստանում է մեծ անցողունակություն, դիլատորի անցումը շիթին  բարձր ճշգրտության, որն ապահովում է անոթի մեջ հեշտությամբ ներթափանցումը, ունի հիդրոֆիլ ծածկույթ դիստալ հատվածում: Ինտրադյուսերի չափսերն են 4fr, 5fr, 6fr, 7fr, 8fr, 9fr, 10fr, 11fr, 12fr, 14fr, 16fr, 18fr: Ծայրի երկարության պահանջվող չափսեը 11սմ, 15սմ և 25սմ, մինի վայերի պահանջվող տրամագիծը 4fr-ի դեպքում 0,035'', մնացած չափերի դեպում 0.038''՝, վայերի երկարությունը՝ 25սմ ծայրի դեպքում 80սմ, մնացածի համար 45սմ, վայերը J ձև, կոր ծայրի չափը 3մմ: Մուտքի ասեղի չափերը՝ 18G, 70մմ: Որակի սերտիֆիկատի  առկայություն:</t>
  </si>
  <si>
    <t>Феморальный интродьюсер с гемостатическим клапаном, плетеной металлической сеткой, обеспечивающей устойчивость к перегибам, а также высокую проницаемость благодаря относительно тонким, но прочным стенкам, высокой точностью перехода дилататора в струю, что обеспечивает легкое проникновение в сосуд, имеет гидрофильное покрытие в дистальной части. Размеры интродьюсера: 4fr, 5fr, 6fr, 7fr, 8fr, 9fr, 10fr, 11fr, 12fr, 14fr, 16fr, 18fr. Необходимая длина кончика составляет 11 см, 15 см и 25 см, необходимый диаметр мини-проводников — 0,035 дюйма для 4fr, для остальных размеров — 0,038 дюйма, длина проводников — 80 см для кончика 25 см, 45 см для остальных, проводники J-образной формы, размер изогнутого кончика — 3 мм. Размеры иглы для входа: 18G, 70 мм. Наличие сертификата качества.</t>
  </si>
  <si>
    <t>Ամրաժապավեն մետաքսյա</t>
  </si>
  <si>
    <t>Лейкопласт шолковый</t>
  </si>
  <si>
    <t>Ռենտգենպաշտպանիչ արտահագուստի լրակազմ</t>
  </si>
  <si>
    <t>Комплект рентгенозашитного костюма</t>
  </si>
  <si>
    <t>Օդի մանրէազերծման սարքավորում</t>
  </si>
  <si>
    <t>Оборудование для стерилизации воздуха</t>
  </si>
  <si>
    <r>
      <t xml:space="preserve">Մետաքսյա բժշկական ամրաժապավեն, հիպոալերգիկ, բարձր ֆիկսացիայի դասի, նախատեսված է կաթետրների և խողովակների ֆիքսացիայի համար, ինչպես նաև պացիենտի դիրքավորման համար, չափսերը լայնքը 2,5սմ, երկարությունը` ոչ պակաս քան 9 մ, եզրերը զիգզագ, որը ապահովում է ձեռքով հեշտ կտրումը ցանկացած երակրությամբ, ամուր կպչող, չպետք է չպոկվի քրտինքից կամ խոնավությունից: բարձր կպչողունակության` համարժեք 3M 1538-1-ին:
</t>
    </r>
    <r>
      <rPr>
        <b/>
        <sz val="8"/>
        <color theme="1"/>
        <rFont val="Arial Unicode"/>
        <family val="2"/>
        <charset val="204"/>
      </rPr>
      <t>&lt;&lt;Հիպոալերգիկ&gt;&gt; և &lt;&lt;բժշկական&gt;&gt; հատկությունները հիմնավորելու նպատակով Մատակարարը պետք է Ապրանքի մատակարարման փուլում ներկայացնի Արտադրողի (նրա պաշտոնական ներկայացուցչի) կողմից տրամադրված գրություն, որով կհիմնավորվի այդ փաստը կամ պետք է տրամադրի հղում արտադրողի պաշտոնական կայքէջին, որտեղ որպես ապրանքի հատկանիշներ հստակ նշված կլինի այդ փաստը: Ընդ որում հայերեն, ռուսերեն և անգլերեն լեզուներից բացի այլ լեզվով կազմված գրությունը պետք է ներկայացվի նոտարական թարգմանչությամբ:</t>
    </r>
  </si>
  <si>
    <r>
      <t xml:space="preserve">Лейкопласт медицинский шелковый, гипоаллергенный, относится к классу высокопрочной фиксации и предназначена для клинических работ, таких как фиксация катетеров и трубок, а также позиционирование пациента, размеры ширина 2,5 см, длина не менее 9 м, зигзаговые края, который обеспечивает пучной отрез с любого места, сильно прилипающий, не должен оторваться от пота или влаги.  высокой липучости: эквивалентный к 3M 1538-1:
</t>
    </r>
    <r>
      <rPr>
        <b/>
        <sz val="8"/>
        <color theme="1"/>
        <rFont val="Arial Unicode"/>
        <family val="2"/>
        <charset val="204"/>
      </rPr>
      <t>Для подтверждения свойств «гипоаллергенный» и &lt;&lt;медицинский&gt;&gt;,  Поставщик на этапе поставки Продукта должен предоставить справку от Производителя (его официального представителя), подтверждающую этот факт, или ссылку на официальный сайт производителя, где этот факт будет четко указан как характеристика продукта. Кроме того, справка, написанная не на армянском, русском или английском языках, должна быть представлена ​​с нотариально заверенным переводом.</t>
    </r>
  </si>
  <si>
    <t>Հոլտեր</t>
  </si>
  <si>
    <t>Холтер</t>
  </si>
  <si>
    <t>Կաթետր բալոն</t>
  </si>
  <si>
    <t>Катетр балон</t>
  </si>
  <si>
    <t>Սրտանոթային դիլատացիոն բալոնային կաթետր ռենտգենկոնտռաստ նշանակիրով, մուտքային պրոֆիլը 0,016''/0,015'', կաթետրի երկարությունը 142սմ, բոլոր չափերի համար նոմինալ ճնշումը որ պակաս քան 8atm իսկ պայթման ճնշումը՝ ոչ պակաս քան 14atm: Շավթի տրամագիծը պրոքսիմալ հատվածում 2,1fr: Շավթի տրամագիծը դիստալ հատվածում՝ 1,50-3,50մմ տրամագծերի բալոնների դեպքում 2,5fr, 3,75մմ տրամագծի բալոնների դեպքում 2,5fr/2,7fr, 4,00-5,00մմ տրամագծերի բալոնների դեպքում 2,7fr: Բալոնի չափսերը` 
-1,50մմ տրամագծի համար երկարությունները՝ առնվազն 5 չափ, ընդ որում ամենակարճը` ոչ ավել քան 6մմ, ամենաերկարը` ոչ պակաս քան 20մմ:
-2,00մմ տրամագծի համար երկարությունները՝ առնվազն 8 չափ, ընդ որում ամենակարճը` ոչ ավել քան 6մմ, ամենաերկարը` ոչ պակաս քան 30մմ: 
-2,50; 3,00; 3,50 և 4,00մմ տրամագծերի համար երկարությունները` առնվազն 9 չափ յուրաքանչյուր տրամագծի համար, ընդ որում ամենակարճը` ոչ ավել քան 6մմ, ամենաերկարը` ոչ պակաս քան 30մմ:
-2,25 և 2,75մմ տրամագծերի համար երկարությունները` առնվազն 6 չափ յուրաքանչյուր տրամագծի համար, ընդ որում ամենակարճը` ոչ ավել քան 6մմ, ամենաերկարը` ոչ պակաս քան 25մմ: 
-3,25 և 3,75մմ  տրամագծերի համար երկարությունները` առնվազն 5 չափ յուրաքանչյուր տրամագծի համար, ընդ որում ամենակարճը` ոչ ավել քան 6մմ, ամենաերկարը` ոչ պակաս քան 20մմ:
-4,50մմ  տրամագծի համար երկարությունները` առնվազն 4 չափ, ընդ որում ամենակարճը` ոչ ավել քան 8մմ, ամենաերկարը` ոչ պակաս քան 20մմ:
-5,00մմ  տրամագծի համար երկարությունները` առնվազն 3 չափ, ընդ որում ամենակարճը` ոչ ավել քան 8մմ, ամենաերկարը` ոչ պակաս քան 15մմ: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</si>
  <si>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Сердечно-сосудистый дилатацивнный балонный катетр с рентгенконтрастным маркером, входной профиль 0,016"/0,015'', длина катетера 142 см, для всех размеров номинальное давление не менее 8атм а давление разрыва не менее 14атм. Диаметр шавта составляет 2,1 фр в проксимальной части. Диаметр шавта в дистальной части для балон катетров с диаметром 1,50-3,50мм состовляет 2,5фр, для балон катетров с диаметром 3,75мм состовляет 2,5/2,7фр а для балон катетров с диаметром 4,00-5,00 состовляет 2,7фр. Размеры балона: 
- для диаметра 1,50мм, длина не менее 5 размеров при том самая короткая: не более чем 6мм, самая длинная: не менее чем 20мм.
- для диаметра 2,00мм, длина не менее 8 размеров при том самая короткая: не более чем 6мм, самая длинная: не менее чем 30мм.
- для диаметров 2,50; 3,00; 3,50  и 4,00мм, длина не менее 9 размеров для каждого диаметра, при том самая короткая: не более чем 6мм, самая длинная: не менее чем 30мм.
- для диаметров 2,25 и 2,75мм,   длина не менее 6 размеров для каждого диаметра, при том самая короткая: не более чем 6мм, самая длинная: не менее чем 25мм.
- для диаметров 3,25 и 3,75мм,   длина не менее 5 размеров для каждого диаметра, при том самая короткая: не более чем 6мм, самая длинная: не менее чем 20мм.
- для диаметра 4,50мм, длина не менее 4 размеров, при том самая короткая: не более чем 8мм, самая длинная: не менее чем 20мм.
- для диаметра 5,00мм, длина не менее 3 размеров, при том самая короткая: не более чем 8мм, самая длинная: не менее чем 15мм.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</si>
  <si>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Սրտանոթային դիլատացիոն բալոնային կաթետր ռենտգենկոնտրաստ  նշանակիրով, հիդրոֆիլիկ ծածկույթով, մուտքային պրոֆիլը 0,017'': Բալոնի չափսերը՝ 
-1,20 և 1,50մմ տրամագծերի համար  երկարությունները՝ առնվազն 4 չափ յուրաքանչյուր տրամագծի համար, ընդ որում ամենակարճը` ոչ ավել քան 8մմ, ամենաերկարը` ոչ պակաս քան 20մմ;
-2,00; 2,50; 3,00; 3,50 և 4,00մմ տրամագծերի համար  երկարությունները՝ առնվազն 7 չափ յուրաքանչյուր տրամագծի համար, ընդ որում ամենակարճը` ոչ ավել քան 6մմ, ամենաերկարը` ոչ պակաս քան 40մմ;
-2,25; 2,75; 3,25 և 3,75մմ տրամագծերի համար  երկարությունները՝ առնվազն 6 չափ յուրաքանչյուր տրամագծի համար, ընդ որում ամենակարճը` ոչ ավել քան 6մմ, ամենաերկարը` ոչ պակաս քան 30մմ;
-4,50 և 5,00մմ տրամագծերի համար  երկարությունները՝ առնվազն 5 չափ յուրաքանչյուր տրամագծի համար, ընդ որում ամենակարճը` ոչ ավել քան 6մմ, ամենաերկարը` ոչ պակաս քան 20մմ:
-5,50 և 6,00մմ տրամագծերի համար  երկարությունները՝ առնվազն 4 չափ յուրաքանչյուր տրամագծի համար, ընդ որում ամենակարճը` ոչ ավել քան 8մմ, ամենաերկարը` ոչ պակաս քան 20մմ: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</si>
  <si>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Сердечно-сосудистый дилатацивнный балонный катетр с рентгенконтрастным маркером, с гидрофильным покрытием, входной профиль 0,017''. Размеры балона: 
- для диаметров 1,20 и 1,50мм, длина не менее 4 размеров для каждого диаметра, при том самая короткая: не более чем 8мм, самая длинная: не менее чем 20мм.
-для диаметров 2,00; 2,50; 3,00; 3,50 и 4,00мм, длина не менее 7 размеров для каждого диаметра, при том самая короткая: не более чем 6мм, самая длинная: не менее чем 40мм.
- для диаметров 2,25; 2,75; 3,25 и 3,75мм, длина не менее 6 размеров для каждого диаметра, при том самая короткая: не более чем 6мм, самая длинная: не менее чем 30мм.
- для диаметров 4,50 и 5,00мм, длина не менее 5 размеров для каждого диаметра, при том самая короткая: не более чем 6мм, самая длинная: не менее чем 20мм.
- для диаметров 5,50 и 6,00мм, длина не менее 4 размеров для каждого диаметра, при том самая короткая: не более чем 8мм, самая длинная: не менее чем 20мм.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</si>
  <si>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Սրտանոթային դիլատացիոն բալոնային կաթետր ռենտգենկոնտրաստ  նշանակիրով, հիդրոֆիլիկ ծածկույթով, մուտքային պրոֆիլը ըստ տրամագծերի 0,41-ից 0,43մմ, կաթետրի աշխատանքային երկարությունը 145սմ, բոլոր չափերի համար նոմինալ ճնշումը ոչ պակաս քան 6atm իսկ պայթման ճնշումը՝ ոչ պակաս քան 12atm: Շավթի տրամագիծը՝ պրոքսիմալ հատվածում 1,9-2,0ֆռ, դիստալ հատվածում 2,4-2,6ֆռ: Բալոնի չափսերը՝ 
-1,00մմ տրամագծի համար երկարությունը՝ առնվազն 1 չափ,
-1,25մմ և 1,50մմ տրամագծերի համար երկարությունները՝ առնվազն 4 չափ յուրաքանչյուր տրամագծի համար, ընդ որում ամենակարճը` ոչ ավել քան 5մմ, ամենաերկարը` ոչ պակաս քան 20մմ:
-2,25; 2,75; 3,25; 3,75 և 4,00մմ տրամագծերի համար  երկարությունները՝ առնվազն 5 չափ, ընդ որում ամենակարճը` ոչ ավել քան 6մմ, ամենաերկարը` ոչ պակաս քան 20մմ:  
-2,00մմ տրամագծի համար երկարությունները՝ առնվազն 7 չափ, ընդ որում ամենակարճը` ոչ ավել քան 6մմ, ամենաերկարը` ոչ պակաս քան 40մմ:
-2,50; 3,00 և 3,50մմ տրամագծերի համար երկարությունները՝ առնվազն 8 չափ յուրաքանչյուր տրամագծի համար, ընդ որում ամենակարճը` ոչ ավել քան 6մմ, ամենաերկարը` ոչ պակաս քան 40մմ:
-4,50 և 5,00 տրամագծերի համար երկարությունները՝ առնվազն 4 չափ յուրաքանչյուր տրամագծի համար, ընդ որում ամենակարճը` ոչ ավել քան 6մմ, ամենաերկարը` ոչ պակաս քան 15մմ: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</si>
  <si>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Сердечно-сосудистый дилатацивнный балонный катетр с рентгенконтрастным маркером, с гидрофильным покрытием,входной профиль соответственно диаметрам от 0,41мм до 0,43мм, рабочая длина катетра 145см, для всех размеров номинальное давление не менее 6атм а давление разрыва не менее 12атм. Диаметр шавта составляет 1,9-2,0фр в проксимальной части, 2,4-2,6фр в дистальной части. Размеры балона: 
- для диаметра 1,00мм, длина не менее 1 размера, 
- для диаметров 1,25мм и 1,50мм, длина не менее 4 размеров для каждого диаметра, при том самая короткая: не более чем 5мм, самая длинная: не менее чем 20мм.
- для диаметров 2,25; 2,75; 3,25; 3,75и 4,00мм, длина не менее 5 размеров для каждого диаметра, при том самая короткая: не более чем 6мм, самая длинная: не менее чем 20мм.
- для диаметра 2,00мм, длина не менее 7 размеров, при том самая короткая: не более чем 6мм, самая длинная: не менее чем 40мм.
- для диаметров 2,50; 3,00 и 3,50мм, длина не менее 8 размеров для каждого диаметра, при том самая короткая: не более чем 6мм, самая длинная: не менее чем 40мм.
- для диаметров 4,50 и 5,00мм, длина не менее 4 размеров для каждого диаметра, при том самая короткая: не более чем 6мм, самая длинная: не менее чем 15мм.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</si>
  <si>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Սրտանոթային դիլատացիոն բալոնային կաթետր ռենտգենկոնտրաստ  նշանակիրով, հիդրոֆիլիկ ծածկույթով, OTW տիպի, կաթետրի աշխատանքային երկարությունը 145սմ: Բալոնի չափսերը՝ 
-1,20; 1,50; 2,00; 2,25 և 2,50մմ տրամագծերի համար  երկարությունները՝ առնվազն 4 չափ յուրաքանչյուր տրամագծի համար, ընդ որում ամենակարճը` ոչ ավել քան 8մմ, ամենաերկարը` ոչ պակաս քան 20մմ: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</si>
  <si>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Сердечно-сосудистый дилатацивнный балонный катетр с рентгенконтрастным маркером, с гидрофильным покрытием, типа OTW, рабочая длина катетра 145см. Размеры балона: 
- для диаметров 1,20; 1,50; 2,00; 2,25 и 2,50мм, длина не менее 4 размеров для каждого диаметра, при том самая короткая: не более чем 8мм, самая длинная: не менее чем 20мм.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</si>
  <si>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Կաթետր ախտորոշիչ</t>
  </si>
  <si>
    <t>Диагностический катетр</t>
  </si>
  <si>
    <t>Ախտորոշիչ կաթետր, նյութը  նեյլոն կամ պոլիուրետան, ունի չվնասող ռենտգենկոնտրաստ դիստալ ծայր, մաքսիմալ ճնշումը 1200psi,  չափսերը՝ 4F;  5F; 5,2F; 6F; 7F; երկարությունները ըստ համապատասխան ձևերի 65սմ-ից մինչև 125սմ ներառյալ, կաթետերի ծայրի ձևերը` JL 3,5; JL4; JL4,5; JL5; JL6; JR3,5; JR4; JR5; JR6; AL.75; AL1; AL2; AL3; AR1; AR2; MPA2; BIL4; IM; PIG: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</si>
  <si>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Диагностический катетр, материал катетера нейлон или полиуретан, имеет не повреждающий рентгеноконтрастный дистальный  конечность, максимальное давление 1200 psi., Размеры: 4F; 5F; 5,2F; 6F; 7F; длина по соответствующим формам от 65см до 125см включительно, формы кончика катетра: JL 3,5; JL4; JL4,5; JL5; JL6; JR3,5; JR4; JR5; JR6; AL.75; AL1; AL2; AL3; AR1; AR2; MPA2; BIL4; IM; PIG: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</si>
  <si>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Կաթետր բալոն պերիֆերիկ</t>
  </si>
  <si>
    <t xml:space="preserve">Катетр балон периферический </t>
  </si>
  <si>
    <t>Կաթետր բալոն պերիֆերիկ, OTW տիպի, շավթի երկարությունը 80, 90, 110, 135 և 150սմ ըստ համապատասխան ուղղորդիչների համատեղելիության՝ 0,018''/0,035'' ուղղորդիչների հետ: Բալոնի չափսերը՝ 
-2,0; 2,5; 3,0; 3,5 և 4,0մմ տրամագծերի համար  երկարությունները՝ առնվազն 8 չափ յուրաքանչյուր տրամագծի համար, ընդ որում ամենակարճը` ոչ ավել քան 20մմ, ամենաերկարը` ոչ պակաս քան 220մմ:
-5,0 և 6,0մմ տրամագծերի համար  երկարությունները՝ առնվազն 9 չափ յուրաքանչյուր տրամագծի համար, ընդ որում ամենակարճը` ոչ ավել քան 20մմ, ամենաերկարը` ոչ պակաս քան 220մմ:
-7,0; 8,0; 9,0 և 10,0մմ տրամագծերի համար  երկարությունները՝ առնվազն 6 չափ յուրաքանչյուր տրամագծի համար, ընդ որում ամենակարճը` ոչ ավել քան 20մմ, ամենաերկարը` ոչ պակաս քան 100մմ:
-12,0մմ տրամագծի համար երկարությունները՝ առնվազն 4 չափ, ընդ որում ամենակարճը` ոչ ավել քան 20մմ, ամենաերկարը` ոչ պակաս քան 60մմ:
-14,0; 15,0; 16,0; 18,0 և 20,0մմ տրամագծերի համար  երկարությունները՝ առնվազն 2 չափ յուրաքանչյուր տրամագծի համար, ընդ որում ամենակարճը` ոչ ավել քան 40մմ, ամենաերկարը` ոչ պակաս քան 60մմ:
-22,0 և 25,0մմ տրամագծերի համար  երկարությունները՝ առնվազն 1 չափ յուրաքանչյուր տրամագծի համար, ընդ որում 40-60մմ: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</si>
  <si>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Катетр балон периферический, типа OTW, длина шавта 80, 90, 110, 135 и 150см соответственно с совместимыми прооводниками  0,018''/0,035'', размеры балона:
- для диаметров 2,0; 2,5; 3,0; 3,5 и 4,0мм, длина не менее 8 размеров для каждого диаметра, при том самая короткая: не более чем 20мм, самая длинная: не менее чем 220мм.
- для диаметров 5,0 и 6,0мм, длина не менее 9 размеров для каждого диаметра, при том самая короткая: не более чем 20мм, самая длинная: не менее чем 220мм.  
- для диаметров 7,0; 8,0; 9,0 и 10,0мм, длина не менее 6 размеров для каждого диаметра, при том самая короткая: не более чем 20мм, самая длинная: не менее чем 100мм. 
- для диаметра 12,0мм, длина не менее 4 размеров для каждого диаметра, при том самая короткая: не более чем 20мм, самая длинная: не менее чем 60мм.
- для диаметров 14,0; 15,0; 16,0; 18,0 и 20,0мм, длина не менее 2 размеров для каждого диаметра, при том самая короткая: не более чем 40мм, самая длинная: не менее чем 60мм. 
- для диаметров 22,0 и 25,0мм, длина не менее 1 размеров для каждого диаметра, при том 40-60мм.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</si>
  <si>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 xml:space="preserve">ԱԱՇ Օքսիգենատոր մեծահասակի </t>
  </si>
  <si>
    <t>Оксигенатор ИК для взрослых</t>
  </si>
  <si>
    <t xml:space="preserve">Արյան արհեստական շրջանառության ժամանակ կիրառվող  մեծահասակի օքսիգենատոր, գործարանային կոմպլեկտավորմամբ, նախատեսված մինչև 180կգ քաշով պացիենտի համար: Ներկառուցված արտերիալ ֆիլտրով, մաքսիմալ արյան հոսքը 7լ/րոպե, օքսիգենատորի տարողունակության ծավալը` (Priming volume) ոչ ավել քան 260մլ, գազափոխանակման մեմբրանի մակերեսը` ոչ ավել քան 2,5մ², ներկառուցված ֆիլտրի ֆիլտրացիան ոչ ավել 25µm, կարդիոտոմիկ ֆիլտրացիան ոչ ավել 30µm, երակային հատվածում ֆիլտրացիան ոչ ավել 105µm (ֆիլտրացիային թվերը որքան փոքր են ցուցանիշը այնքան բարձր է և համարվում է առավել արդյունավետ), ռեզերվուարի ծավալը HVR 4500մլ: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 </t>
  </si>
  <si>
    <t>Оксигенатор для взрослых, используемый при исскуственной крововращении, в заводском комплектации, предназначен для пациентов до 180кг. Со встроенным артериальным фильтром, максимальный кровоток 7 л/мин, объем емкости оксигенатора (Prime volume) не более 260мл, площадь газообменной мембраны не более 2,5м², показатель встроенного фильтра не более 25µm, кардиотомическая фильтрациа не более 30µm, фильтрация венозной части не более 105µm (цифры фильтрации чем меньше, тем выше показатель фильтрации и считается более эффективным ), обем резервуара HVR 4500мл.
Продавец обязан за свой счет осуществить следующие действия:
-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 в случае производственного брака заменить товар на новый,
-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</si>
  <si>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Ամրաժապավեն թղթյա</t>
  </si>
  <si>
    <t>Лейкопласт бумажный</t>
  </si>
  <si>
    <t>Ասեղ արյուն վերցնելու 21G</t>
  </si>
  <si>
    <t xml:space="preserve">Игла для взятия крoви 21G </t>
  </si>
  <si>
    <t>Արյուն վերցնելու վակումային համակարգի ստերիլ ասեղ, Ֆորմատը` 21Gx1'' 1/2:</t>
  </si>
  <si>
    <t>Стерильная игла для взятия крoви для системы вакутайнеров, Формат: 21Gx1'' 1/2:</t>
  </si>
  <si>
    <t>33141400/5</t>
  </si>
  <si>
    <t>Արտածծիչ կաթետր 18ֆր</t>
  </si>
  <si>
    <t>Отсос катетр 18фр</t>
  </si>
  <si>
    <t xml:space="preserve">Պարունակությունը` 1 հատ արտածծիչ կաթետր 18ֆր, սուլիչաձև ծայրակալով, 1 զույգ վինիլային ձեռնոց, մանրեազերծ, լատեքսազերծ, փաթեթավորումը` մի կողմը պոլիմերային, մյուսը հատուկ թուղթ` վիրահատական ստերիլ դաշտի վրա անվտանգ բացվելու նպատակով: </t>
  </si>
  <si>
    <t xml:space="preserve">Содержание: 1 шт. օтсос катетр 18фр с свистокообразным наконечником, 1 пара виниловых перчаток, стерильный, не содержит латекса: Упаковка: одна сторона полимерная, другая специальная бумага для безопасного вскрытия на стерильном хирургическом поле. </t>
  </si>
  <si>
    <t>լրակազմ</t>
  </si>
  <si>
    <t>комплект</t>
  </si>
  <si>
    <t>33141211/10</t>
  </si>
  <si>
    <t>Արտածծիչի տարա 1000մլ</t>
  </si>
  <si>
    <t>Тара для отсоса 1000мл</t>
  </si>
  <si>
    <t>Մեկանգամյա օգտագործման տարա կափարիչի վրա առկա 4 անցքերով իրենց փակող կափարիչներով: Նախատեսված է 1500մլ ծավալի բազմակի կիրառման արտածծիչի տարայի մեջ տեղադրելու համար, որի  բերանի ներքին տրամագիծը` 11,5սմ, արտաքինը` 12,5սմ.</t>
  </si>
  <si>
    <t>Одноразовые контейнеры с 4 отверстиями на крышке с закрывающимися крышками. Предназначен для размещения в многоразовом контейнере для экстракторов на 1500 мл с внутренним диаметром 11,5 см и наружным диаметром 12,5 см.</t>
  </si>
  <si>
    <t>33141211/11</t>
  </si>
  <si>
    <t>Արտածծիչի տարա 1500մլ</t>
  </si>
  <si>
    <t>Тара для отсоса 1500мл</t>
  </si>
  <si>
    <t xml:space="preserve">Բիոլոգիական արտադրությունների հավաքման պլաստիկ տարա 1500-1600մլ տարողությամբ, 50մլ-անոց գծանշումներով, գլանաձև, բարձրությունը 19-20սմ, պռունկի տրամագիծը 29,5սմ, արտածծիչին միացման հարմարանքով, 30սմ երկարությամբ արտածծման խողովակով: </t>
  </si>
  <si>
    <t>Пластиковый контейнер для сбора био выделений, емскость 1500-1600 мл, цилиндрический, с отметками по 50мл, высота 19-20 см, диаметр горла 29,5 см, с устройством крипления  к отсосу, 30 см. отсосная трубка.</t>
  </si>
  <si>
    <t>33141204/1</t>
  </si>
  <si>
    <t>Յուղման ժելե 2,5-3գ. նախատեսված բժշկական գործիքների և ձեռնոցների յուղման համար, լատեքսազերծ, բակտերիոստատիկ,  անհատական ստերիլ նրբաթիթեղից փաթեթավորումով:</t>
  </si>
  <si>
    <t>Желе для смазки 2,5-3 г предназанчен для медицинских инструментов и перчаток, не содержит латеяса, бактериостатик, индивидуальная стерильная фольговая упаковка.</t>
  </si>
  <si>
    <t>33141219/1</t>
  </si>
  <si>
    <t>Թասակ վիրաբուժական կապերով</t>
  </si>
  <si>
    <t>Калпак хирургический с повязками</t>
  </si>
  <si>
    <t xml:space="preserve">Գլխի վիրաբուժական թասակ, նյութը`  վերին մասը կապույտ գույնի պոլիպրոպիլեն, կողային մասերը չթափանացող քառաշերտ թղթյա կտոր, ամրացումը կապերով:  </t>
  </si>
  <si>
    <t>Хирургический головной убор , материал с полипропиленовой верхней частью синего цвета, боковой часть из четырехслойной бумаги, крепление сповязками.</t>
  </si>
  <si>
    <r>
      <t xml:space="preserve">Բժշկական թղթե կպչուն ժապավեն, պատրաստված չհյուսված վիսկոզային նյութից և ակրիլային սոսինձից: Նախատեսված է զգայուն մաշկի համար, հեշտ պատռվող, հիպոալերգիկ, ապահովում է փափուկ, բայց ամուր կպչումը, լավ  կպչում է խոնավ մաշկին, ապահովելով վստահելի ֆիքսացիան: Լազերային կտրվածքով անցքերը ապահովում են գերազանց օդափոխություն, արդյունավետորեն կանխելով էկզեման: Չափսերը` լայնքը 2,5սմ, երկարությունը ոչ պակաս քան 9մ, բարձր կպչողունակության` համարժեք 3M 1530-1-ին: </t>
    </r>
    <r>
      <rPr>
        <b/>
        <sz val="8"/>
        <color theme="1"/>
        <rFont val="Arial Unicode"/>
        <family val="2"/>
        <charset val="204"/>
      </rPr>
      <t>&lt;&lt;Հիպոալերգիկ&gt;&gt; և &lt;&lt;բժշկական&gt;&gt; հատկությունները հիմնավորելու նպատակով Մատակարարը պետք է Ապրանքի մատակարարման փուլում ներկայացնի Արտադրողի (նրա պաշտոնական ներկայացուցչի) կողմից տրամադրված գրություն, որով կհիմնավորվի այդ փաստը կամ պետք է տրամադրի հղում արտադրողի պաշտոնական կայքէջին, որտեղ որպես ապրանքի հատկանիշներ հստակ նշված կլինի այդ փաստը: Ընդ որում հայերեն, ռուսերեն և անգլերեն լեզուներից բացի այլ լեզվով կազմված գրությունը պետք է ներկայացվի նոտարական թարգմանչությամբ:</t>
    </r>
  </si>
  <si>
    <r>
      <t xml:space="preserve">Медицинский лейкопласт бумажный, изгатовлена из нетканого вискозного материала и акрилового клея. Разработанная для чувствительной кожи, легко рвется, гипоаллергенный, обеспечивает мягкое, но надежное прилегание, хорошо держится на влажной коже для надежной фиксации. Перфорация, выполненная лазером, обеспечивает превосходную воздухопроницаемость, эффективно предотвращая экзему. Размеры ширина 2,5 см,  длина не менее 9м, высокой липучости: эквивалентный к 3M 1530-1. </t>
    </r>
    <r>
      <rPr>
        <b/>
        <sz val="8"/>
        <color theme="1"/>
        <rFont val="Arial Unicode"/>
        <family val="2"/>
        <charset val="204"/>
      </rPr>
      <t>Для подтверждения свойств «гипоаллергенный» и &lt;&lt;медицинский&gt;&gt;,  Поставщик на этапе поставки Продукта должен предоставить справку от Производителя (его официального представителя), подтверждающую этот факт, или ссылку на официальный сайт производителя, где этот факт будет четко указан как характеристика продукта. Кроме того, справка, написанная не на армянском, русском или английском языках, должна быть представлена ​​с нотариально заверенным переводом.</t>
    </r>
  </si>
  <si>
    <t>Կցորդ կանյուլա փականով</t>
  </si>
  <si>
    <t>Канюла с клапаном</t>
  </si>
  <si>
    <t>Նախատեսված է սրվակներից կամ պլաստիկ տարաներից հեղուկներ քաշելու և ներարկելու համար,  հագեցած է 0,45 մկմ օդային զտիչով, ունի փակվող կափարիչ, միացնող կալպակ։ Փաթեթավորումը` մի կողմը պոլիմերային, մյուսը հատուկ թուղթ` վիրահատական ստերիլ դաշտի վրա անվտանգ բացվելու նպատակով: Ապրանքի վրա պետք է լինի մակնշում և անհրաժեշտ տվյալների նշագրում:</t>
  </si>
  <si>
    <t xml:space="preserve">Предназначен для аспирации и инъекции жидкостей из флаконов или пластиковых контейнеров, оснащен воздушным фильтром 0,45 мкм, имеет защелкивающую крышку, соединительный колпачок. Упаковка: одна сторона полимерная, другая специальная бумага для безопасного вскрытия на стерильном хирургическом поле. Товар должен иметь этикетку всеми необходимыми надписьями. </t>
  </si>
  <si>
    <t>Համակարգ հեղուկների ներարկման Y-ձև պորտով ինֆուզոմատի լոքով</t>
  </si>
  <si>
    <t>Система для иньекций жидкостей с Y портом для инфузомата  с локом</t>
  </si>
  <si>
    <t>Մանրէազերծման ռուլոն</t>
  </si>
  <si>
    <t xml:space="preserve">Стерилизационный рулон </t>
  </si>
  <si>
    <t>Ստեռռադ ֆիրմայի պլազմային ստերիլիզատորի համար նախատեսված երկշերտանի մանրէազերծման ռուլոն, ջերմասոսնձվող, մեկ շերտը թղթյա, մյուսը` պոլիմերային, մանրէազերծման գունավոր  ինդիկատորի առկայությամբ, լայնքը 20-25սմ, երկարությունը ոչ պակաս քան 70մ:</t>
  </si>
  <si>
    <t xml:space="preserve">Двухслойный термический рулон для стерилизации, предназначен для стерилизатора Стеррад, один слой бумажный, другой полимер, с цветным индикатором, ширина 20-25см, длина не менее 70м.  </t>
  </si>
  <si>
    <t>Մեզընդունիչ մեծահասակի</t>
  </si>
  <si>
    <t>Мочеприомник для взрослых</t>
  </si>
  <si>
    <t>Մեզընդունիչ, թափանցիկ PVC նյութից, 2000մլ ծավալով հեղուկների կուտակման պարկով 100մլ գծանշումներով, հակադարձ փականով, մահճակալի կախիչով, խողովակի երկարությունը առնվազն 90սմ:</t>
  </si>
  <si>
    <t xml:space="preserve">Мочеприомник, прозрачный, из ПВХ, емкость 2000мл, с маркировкой 100 мл, с обратным клапаном, с повязкой для крепления к кровати, длина трубки не менее 90 см., </t>
  </si>
  <si>
    <t>Նազոգաստրալ զոնդ 16ֆր</t>
  </si>
  <si>
    <t>Зонд назогастральный 16фр</t>
  </si>
  <si>
    <t>Նազոգաստրալ զոնդ 16ֆր, նյութը` PVC, լատեքսազերծ, ռենտգեն երևացող գծանշումներով, երկարությունը` 120-130սմ:</t>
  </si>
  <si>
    <t>Зонд назогастральный 16фр, материал: PVC, не содержит латекса, рентгеновская маркировка, длина 120-130см,</t>
  </si>
  <si>
    <t>Ներարկիչ 50/60մլ լոքով</t>
  </si>
  <si>
    <t>Шприц 50/60мл лок</t>
  </si>
  <si>
    <t>Եռկոմպոնենտ, լատեքսազերծ, ապիրոգեն,  "Լուեր-Լոք" տիպի ասեղի ամրացման տեղով, ծավալը 50-60 մլ, 1 մլ-անոց նշագծերով: Փաթեթավորումը` մի կողմը պոլիմերային, մյուսը հատուկ թուղթ, որը պետք է առանց պատառոտվելու, սոսնձի հատվածից  հստակ առանձնացվի պոլիմերային մասից, վիրահատական ստերիլ դաշտի վրա անվտանգ բացվելու նպատակով:</t>
  </si>
  <si>
    <t>Трехкомпонентный, не содержит латекса, апирогенный, стерильный, с фиксацией типа "Луер-Лок",  объем 50-60 мл, с 1мл разделениями, Упаковка: одна сторона полимерная, другая специальная бумага, которая должна без разрывов четко отделится от полимера с клеяннох зоны, для безопасного вскрытия на стерильном хирургическом поле.</t>
  </si>
  <si>
    <t>Պահեստամաս Ավտոկլավի դռան միջադիր</t>
  </si>
  <si>
    <t>Запчасть уплотнитель дверцы автоклава</t>
  </si>
  <si>
    <t>33181390/1</t>
  </si>
  <si>
    <t>Ստենտ գրաֆտ կորոնար</t>
  </si>
  <si>
    <t>Стент Графт коронарный</t>
  </si>
  <si>
    <t>Ստենտ գրաֆտը իրենից ներկայացնում է ծածկված ստենտ, ծածկույթի նյութը՝ ոչ հյուսված էլեկտրոֆորմացված պոլիուրեթան, ստենտի նյութը կոբալտ-քրոմի համաձուլվածք Լ-605 հատուկ ծածկույթվ: Առաքման համակարգի աշխատանքային երկարությունը 140սմ, համատեղելի ուղղորդիչը 0,014'', համատեղելի ուղղորդիչ կաթետրը ըստ ստենտի համապատասխան տրամագծերի՝ 5ֆր և 6 ֆր:  Ստենտ գրաֆտի չափերը՝ 
-Տրամագծերը՝ 2,5մմ-ից մինչև 5,0 մմ տիրույթում առնվազն 6 չափ:
-Երկարությունները՝ 2,5մմ տրամագծի համար առնվազն 2 չափ, ընդ որում ամենակարճը` ոչ ավել քան 15մմ, ամենաերկարը` ոչ պակաս քան 20մմ, մնացած բոլոր տրամագծերից յուրաքանչյուրի համար առնվազն 3 չափ , ընդ որում ամենակարճը` ոչ ավել քան 15մմ, ամենաերկարը` ոչ պակաս քան 26մմ: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</si>
  <si>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Стент-графт представляет собой стент с покрытием, материал покрытия — нетканый электроформованный полиуретан, материал стента — кобальт-хромовый сплав L-605 со специальным покрытием. Рабочая длина системы доставки составляет 140 см, совместимый проводник — 0,014 дюйма, совместимый направляющий катетер — 5fr и 6fr в зависимости от диаметра стента. Размеры стент-графта:
-Диаметры: не менее 6 размеров в диапазоне от 2,5 мм до 5,0 мм.
-Длина: не менее 2 размеров для диаметра 2,5 мм, при этом самый короткий не более 15 мм, самый длинный не менее 20 мм, не менее 3 размеров для каждого из остальных диаметров, при этом самый короткий не более 15 мм, самый длинный не менее 26 мм.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</si>
  <si>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Տրանսեզոֆագեալ տվիչի չեխոլ</t>
  </si>
  <si>
    <t>Чехол трансезвфагеального датчика</t>
  </si>
  <si>
    <t>Հետազոտությունների ժամանակ օգտագործվող տրանսեզոֆագեալ տվիչի չեխոլ, պոլիէթիլենային, ստերիլ, մեկանգամյա օգտագործման, ունի հատուկ կոնուսաձև տեսք, լայնքը մոտավոր 3-4սմ, երկարությունը՝ 110-140սմ չափսի, փաթեթում առկա է հատուկ գել:</t>
  </si>
  <si>
    <t>Чехол для трансэзофагельного датчика, используемая при обследований пациента, полиэтиленовая, стерильная, одноразовая, имеет специальную конусообразную форму, ширина примерно 3-4см, длина 110-140см,  в упаковке имеется специальный гель.</t>
  </si>
  <si>
    <t>Փական բիոլոգիական</t>
  </si>
  <si>
    <t>Клапан биологический</t>
  </si>
  <si>
    <t>Սրտի փականի բիոլոգիական պրոտեզ աորտալ և միտրալ, երեք թերթիկանի, խոզի փականի թերթիկներից, աորտալ փականի չափսերը` 19, 21, 23, 25 և 27մմ, միտրալ փականի չափսերը` 25, 27, 29, 31 և 33մմ, մատակարարումը`  ըստ Պատվիրատուի պատվերի: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</si>
  <si>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Биологический протез клапана сердца, аортальный и митральный, из трех створок свинных клапанов, размеры аортального клапана: 19, 21, 23, 25 и 27мм, размеры митрального клапана: 25, 27, 29, 31 и 33 мм, доставка: по заказам покупателя.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</si>
  <si>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Սրտի փականի կենսաբանական պրոթեզ, երկրորդ սերնդի, աորտալ և միտրալ, երեք թերթիկանի, խոզի պերիկարդից։ Ավելի քան 30 տարվա կայուն կիրառության և կլինիկական արդյունքներ, որոնք հիմնավորում են այնպիսի ցուցանիշներ, ինչպիսիք են՝ 97,8% ազատություն խոզի վեզիկուլյար հիվանդությունից 20 տարի հետո աորտայի փականի համար, 85% ազատություն խոզի վեզիկուլյար հիվանդությունից 15 տարի հետո միտրալ փականի համար: Երկարակեցությանը նպաստող հավելյալ գործոններն են՝ T6 (նատրիումի դոդեցիլ սուլֆատ) կիրառվում է կալցիֆիկացման դեմ՝ թերթիկների մեջ կալցիումի կլանումը չափավորելու համար, նոր սերնդի ճկուն պոլիմերային ստենտը թույլ է տալիս կլանել այն սթրեսը, որը տեղի է ունենում սրտի ցիկլի ընթացքում, երկու. փուլով ֆիկսման պրոցես ցածր ճնշման դեպքում. Նախագծված է արյան առավելագույն հոսքը ապահովելու համար. կարի օղակը միահյուսված է փաթաթված ստենտի մուտքի եզրին, որը թույլ է տալիս բիոպրոթեզն ամբողջությամբ դնել օղակի վրա, փականի ID-ն համապատասխանում է հիվանդի ֆիբրոզային օղին, ապահովելով հասանելի անցքի մեծ տարածք, փականի դիզայնը թույլ է տալիս արյունը հոսել օղակի միջով` շփվելով միայն հյուսվածքներիհետ, այլ ոչ թէ աբստրուկտիվ բաղադրիչների հետ, ինչպիսիք են ստենտը և կարի օղակը: Աորտայի փականի չափսերը՝ 21, 23, 25, 27 և 29 մմ, միտրալ փականի չափերը՝ 25, 27, 29, 31 և 33 մմ, մատակարարումը`  ըստ Պատվիրատուի պատվերի: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</si>
  <si>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Биологический протез клапана сердца,второго поколения, аортальный и митральный, из трех створок, из перикарда свинины. Более чем 30-летный опыт стабильной работы и клинических результатов, которые обосновывают такие показатели как: 97,8% свобода от везикулярной болезни свиней через 20 лет для аортального клапана, 85% свобода от везикулярной болезни свиней через 15 лет для митрального клапана. Дополнительные факторы, которые способствовуют долговечности, являются: T6 (додецилсульфат натрия) применяется против кальцификации, чтобы смягчить абсорбацию кальция в листочках, гибкий полимерный стент нового поколения позволяет поглощать стресс, возникающий во время сердечного цикла, двухэтапный процесс фиксации при низком давлении. Разработан таким образом, чтобы через него проходило максимальное количество крови: пришивное кольцо устанавливается заподлицо с входным краем фестончатого стента, что позволяет расположить биопротез полностью над фиброзным кольцом, внутренний диаметр клапана совпадает с фиброзным кольцом пациента, что обеспечивает большую доступную площадь проходного сечени, конструкция клапана позволяет крови течь через фиброзное кольцо, соприкасаясь только с тканью, а не с обструктивными компонентами, такими как стент и кольцо для пришивания. Размеры аортального клапана: 21, 23, 25, 27 и 29 мм, размеры митрального клапана: 25, 27, 29, 31 и 33 мм, доставка: по заказам покупателя.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</si>
  <si>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Փական մեխանիկական</t>
  </si>
  <si>
    <t>Клапан механический</t>
  </si>
  <si>
    <t>Սրտի փականի մեխանիկական պրոտեզ աորտալ և միտրալ, բաղկացած է երկու կիսակլոր թերթիկներից, որոնք պտտվում են փականի իրանին շառնիռներով ամրացած պիրոլիտիկ ածխաջրից կամ մետաղից հենակների շուրջը, ինչի արդյունքում առաջանում է երեք անցք: Երբ արյան հոսքը սեղմում է փականը, երկու կիսաշրջանաձև թերթիկները թեքվում են փականի օղակից և արյան հոսքը հոսում է երեք անցքերի մեջ, որից հետո փականի թերթիկները նորից փակվում են: Թերթիկների պտույտը փականի հենակների շուրջ իրականացվում է ստիպողական եղանակով բժշկի կողմից իմպլանտացիայի ժամանակ համրավետության համար: Թերթիկների նյութը պիրոլիտիկ ածխաջուր է, առանց կրեմնի խառնուրդի, ինչը հնարավորություն է տալիս զգալիորեն նվազեցնել պրոթեզի թրոմբոգենությունը՝ պայմանավորված այն հանգամանքով, որ պրոթեզի ներքին մակերեսը ավելի լավ փայլեցված է և պարունակում է զգալիորեն ավելի քիչ կոպտություն՝ համեմատած կրեմնի խառնուրդ պարունակող պիրոլիտիկ ածխածնի հետ, ինչը նվազեցնում է արյան մակարդման գործընթացի ակտիվացումը։ Թերթիկների բացման անկյունը ոչ պակաս քան 86° է, ինչը օգնում է մեծացնել փականի լուսանցքը, որն էլ նվազեցնում է պրոթեզի ներսում տուրբուլենտ հոսքերը և բարելավում հեմոդինամիկ բնութագրերը, նվազեցնում արյան բջիջների վնասը և, որպես հետևանք, փականի հետ կապված թրոմբի ձևավորումը: Թերթիկների էքսկուրսիան լրիվ բացումից մինչև լրիվ փակումը կազմում է ոչ ավելի, քան 53 °, ինչը արագացնում է փականների ամբողջական փակումը և նվազեցնում ռեգուրգիտացիան: Կրկնակի չափսերով փականի մոդելների առկայություն տարբեր տրամագծերի ֆիբրոզային օղակների մեջ տեղադրելու համար, ինչը նվազեցնում է այն ռիսկը, որ որոշ հիվանդներ չեն վիրահատվի պրոթեզի պահանջվող չափի բացակայության պատճառով: Աօրտալ փականի չափսերը 19, 21, 23, 25 և 27/29 որոնց ներքին անցքի մակերեսը համապատասխանաբար ոչ պակաս քան 2,22 ք.սմ, 2,79 ք.սմ, 3,42 ք.սմ.,  4,09 ք.սմ. և 4,09 ք.սմ, Միտրալ փականի չափսերը  25, 27/29 և 31/33 որոնց ներքին անցքի մակերեսը ոչ պակաս քան 4.09 ք.սմ: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</si>
  <si>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Механический протез аортального и митрального сердечного клапана, состоит из двух полукруглых створок, которые поворачиваются вокруг стоек из пиролитического углерода или металла, прикрепленных к корпусу клапана с помощью шарниров, в результате чего образуются три отверстия. Когда поток крови давит на клапан, две полукруглые створки отгибаются от клапанного кольца и поток крови проходит в три отверстия, после чего створки клапана опять закрываются. Вращение створок вокруг оси клапана только принудительное ротатором во время имплантации դля удобства работы хирурга. Материал створок клапана пиролитический углерод (без примеси кремния), что позволяет существенно снизить тромбогенность протеза за счёт того, что внутренняя поверхность протеза лучше отполирована и содержит существенно меньше шероховатостей по сравнению с кремний-содержащим пиролитическим углеродом, в результате чего снижается активация процесса свёртывания крови. Угол раскрытия створок не менее 86°, которое способствует увеличению просвета клапана, что снижает турбулентные потоки внутри протеза и улучшает гемодинамические характеристики и снижает повреждение клеток крови и, как следствие, клапан-связанное тромбообразование. Экскурсия створок от полного открытия до полного закрытия не более 53°, которое убыстряет полное закрытие створок и снижает регургитацию. Наличие моделей клапанов со сдвоенными размерами для имплантации в фиброзные кольца различного диаметра, что позволяет снизить риск того, что некоторые пациенты не будут прооперированы из-за отсутствия необходимого размера протеза.Размеры аортального клапана 19, 21, 23, 25 и 27/29, внутренняя площадь отверстия соответственно не  менее 2,22 см/кв, 2,79 см/кв, 3,42 см/кв, 4,09 см/кв. и 4,09 см/кв. Размеры митрального клапана 25, 27/29 և 31/33 внутренняя площадь отверстия  которых не  менее 4.09 см/кв.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</si>
  <si>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Պեյսմեյկեր-դեֆիբրիլյատոր միախոռոչ</t>
  </si>
  <si>
    <t>Пейсмейкер-дефибрилятор однокамерный</t>
  </si>
  <si>
    <t>Имплантируемый однокамерный кардиовертер-дефибриллятор, MPT совместимость не менее 1,5 тесла. Тип коннектора DF-1/DF4. Имеет алгоритм обнаружения высокого тока, который автоматически изменяет конфигурацию шока. Должен иметь функцию обнаружения шума электрода. Высокочувствительная и точная система регулировки для Т зубчика. Возможность мониторинга явлений остановки сердца. функция антитохикардиальной стимуляции. Режимы работы: VVI(R); VOO. Набор также включает в себя  один MРT совместимый шоковый электрод с активной фиксацией и одного интрадюсера. Должен быть применимо с програматором  Biotronik.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</si>
  <si>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 xml:space="preserve">3M™ Durapore™
1538-1 </t>
  </si>
  <si>
    <t>XKMEDICA®</t>
  </si>
  <si>
    <t>Սրտի փականի մեխանիկական պրոտեզ աորտիկ և միտրալ: Աորտիկ փականի չափսերը՝ 17մմ, 19մմ, 21մմ, 23մմ, 25մմ, 27մմ և 29մմ, լուսանցքի հարաբերությունը  օղին մինչև 84%, էֆեկտիվ լուսանցքի մակերեսը համապատասխանաբար կազմում է 17մմ -1,42սմ², 19մմ - 1,84սմ², 21մմ - 2,47սմ², 23մմ - 2,91սմ², 25մմ - 3,34սմ² և 27մմ - 4,28սմ²: Միտրալ փականի չափսերը 17մմ, 19մմ, 21մմ, 23մմ, 25մմ, 27մմ, 29մմ, 31մմ, 33մմ, 35մմ և 37մմ, սուպրա-անուլյար տեղադրման համար, ստանդարտ տեղադրման համար ստանդարտ կամ ընդլայնված բարձիկով,  PTFE կամ ընդլայնված PTFE բարձիկով: Թերթիկների բացման անկյունը 85 աստիճան, ՄՌՏ համատեղելի: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</si>
  <si>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Механический протез клапана сердца аортальный и митральный. Размер аортального клапана 17мм, 19мм, 21мм, 23мм, 25мм, 27мм и 29мм, соотношение просвета к кольцу до 84%, площадь эфективного просвета клапана соответственно состовляет при 17мм - 1,42см², 19мм - 1,84см², 21мм - 2,47см², 23мм - 2,91см², 25мм - 3,34см² и 27мм - 4,28см². Размер митрального клапана 17мм, 19мм, 21мм, 23мм, 25мм, 27мм, 29мм, 31мм, 33мм, 35мм и 37мм,  для супра-анулярного позиционирования, стандартного позиционирования со стандартной или удлиненной манжетой, с PTFE или удлиненной PTFE манжетой. Угол раскрытия створок 85°, МРТ совместим.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</si>
  <si>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 xml:space="preserve">Հեղուկների ներերակային ներարկման համակարգ ֆիլտրով, հոսքի կարգավորիչով, Y-ձև պորտով, 170-180սմ երկարությամբ, լոքով, ճնշումը 2 բարր, կիրառելի ինֆուզոն պոմպերի հետ, </t>
  </si>
  <si>
    <t xml:space="preserve">Система внутривенного введения жидкости с фильтром,  регулятором потока, Y портом, длина 170-180 см, с локом, давление 2 барр, употребляется с инфузионными насосами. </t>
  </si>
  <si>
    <t>33181210/2</t>
  </si>
  <si>
    <t>Պեյսմեյկեր երկխոռոչ</t>
  </si>
  <si>
    <t>Пейсмейкер двухкамерный</t>
  </si>
  <si>
    <t>Երկխոռոչանի սրտի ռիթմը վարող սարք իր պարագաներով, առնվազն 1,5 Տեսլա ՄՌՏ համատեղելիությամբ: Սարքը ունի ֆիզիոլոգիական կորություն, չափսերը. ծավալը ոչ ավել քան 10cc, քաշը ոչ ավել քան 20,8գր: Օժտված է իմպուլսի զարկ առ զարկ գրանցման ավտոմատ Ֆունկցիայով և ավտոմատ 5Վ անվտանգության ռեզերվային իմպուլսի թողարկման հնարավորությամբ: Պետք է պարունակի փորոքային սեփական ռիթմի նախընտրության և նախասրտերի շողացման ընկճման ալգորիթմներ: Օժտված է AT/AF ծրագրավորվող ազդանշանային համակարգով: Կոննեկտորի տիպը ` IS-1: Աշխատանքի ռեժիմները`  DDD(R); DDI(R); VVI(R); AAI(R);  DOO; VOO; AOO: Հավաքածուն իր մեջ նաև ներառում է ակտիվ ֆիքսացիայով  ՄՌՏ համատեղելի երկու խթանիչ էլեկտրոդ և երկու ինտրոդյուսեր:  Պետք է լինի կիրառելի Biotronik 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</si>
  <si>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Устройство для контроля сердечного ритма, двухкамерный с принадлежностями, MPT совместимость не менее 1,5 тесла. Устройство имеет физиологическую кривизну, размеры: обем не более 10сс, вес не более 20,8г. Функция автоматической записи импульсов и ударов и автоматический резервный импульсный выход 5В. Должен включать алгоритмы предпочтения собственного преджелудочкового ритма и  ритма подавления вплесков. Имеет программируемую сигнальную систему AT / AF. Тип Соединителя: IS-1. Режимы работы: DDD(R); DDI(R); VVI(R); AAI(R);  DOO; VOO; AOO. Набор также включает два MРТ-совместимых стимулирующих электрода с активной фиксацией и два интрадюсера. Должен быть применимо с програматором  Biotronik.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</si>
  <si>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33181210/6</t>
  </si>
  <si>
    <t>Պեյսմեյկեր միախոռոչ</t>
  </si>
  <si>
    <t>Пейсмейкер однокамерный</t>
  </si>
  <si>
    <t>Միախոռոչ սրտի ռիթմը վարող սարք  Rate Responsive,  առնվազն 1,5 Տեսլա ՄՌՏ համատեղելիությամբ: Օժտված է փորոքային խթանման շեմքի ավտոնոմ որոշման  ավտոմատ կարգավորման ֆունքցիայով, շեմի մշտական որոշում ծրագրավորվող պարբերականությամբ: Կոննեկտորի տիպը` IS-1 BI/UNI, Խթանման ռեժիմները`  VVIR; VVI; VVT; VOOR; VOO; AAI, AAIR: Հավաքածուն իր մեջ նաև ներառում է ակտիվ ֆիքսացիայով  ՄՌՏ համատեղելի մեկ խթանիչ  էլեկտրոդ և մեկ ինտրոդյուսեր: Պետք է լինի կիրառելի Biotronikծրագրավորիչի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</si>
  <si>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Устройство для контроля сердечного ритма однокамерный, с принадлежностями, MPT совместимость не менее 1,5 тесла. Имеет функцию автоматического налаживания автономного решения порога стимуляции желудочка, решение порога програмируемым периодичностью. Тип коннектора: IS-1 BI/UNI: Режимы стимуляций: VVIR; VVI; VVT; VOOR; VOO; AAI, AAIR. Набор также включает MРТ совместимый стимулирующий электрод с активной фиксацией и интрадюсера. Должен быть применимо с програматором  Biotronik.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</si>
  <si>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r>
      <t xml:space="preserve">3 ալիքային հոլտեր՝ ԷՍԳ մոնիտորինգի համար, արտաքին չափսերը ոչ ավել քան 90x70x25մմ, ունի ներկառուցված մարտկոց 1000 mAh, 1 հատ AAA մարտկոցի տեղ, տիպային գրանցման չափը՝ 75Մբ/24 ժամ, AAA մարտկոցի հետ գրանցման 24 ժամ ռեժիմ&gt; 72 ժամ; 72 ժամ ռեժիմ&gt; 100 ժամ; անսահման ռեժիմ&gt; 14 օր; գիտական ռեժիմ&gt; 48 ժամ: Գրառման հաճախականությունը 32000Հց 3 կանալներով, ինտերֆեյսը Bluetooth Low Energy 5,0, OLED մոնիտոր, պահպանման microSD քարտ (SDHC) տարողությունը 32 Գբ, տվյալների փոխանակում USB լարով, IP22: Գործարանային լրակազմ, որի մեջ մտնում է հոլտերը, պացիենտի լարը 5 ճյուղանի 82սմ երկարությամբ, պաշտպանիչ պատյանը, գոտիին ամրանալու սեղմակը, միկրոքարտը, USB լարը, ուսից կախելու գոտին: Պետք է համատեղելի լինի Schiller, Medilog AR հոլտերի ծրագրային ապահովման հետ: </t>
    </r>
    <r>
      <rPr>
        <b/>
        <sz val="12"/>
        <rFont val="Arial Unicode"/>
        <family val="2"/>
        <charset val="204"/>
      </rPr>
      <t xml:space="preserve">Պետք է տրամադրվի  առնվազն մեկ տարվա երաշխիք: Ամբողջ քանակի(չափաբաժնի) համար Վաճառողը պետք է ապահովի սարքերի կիրառումը 2 համակարգչի վրա: Ապրանքը պետք է մատակարարվի Պայմանագիրն ուժի մեջ մտնելու օրվանից հաշված 90 օրվա ընթացքում: </t>
    </r>
  </si>
  <si>
    <r>
      <t xml:space="preserve">3-канальный холтер-рекордер, размеры не более 90x70x25мм, имеет встроенный аккумулятор емкостью 1000 мАч, место для 1 аккумулятора ААА, типичный размер записи: 75МБ/24 часа, продолжительность записи с аккумулятором ААА: режим 24 часа &gt; 72 часа; 72-часовой режим &gt; 100 часов; бесконечный режим &gt; 14 дней; научный режим &gt; 48 часов. Частота записи 32000Гц на 3 каналах, интерфейс Bluetooth Low Energy 5,0, OLED-монитор, объем памяти карты microSD (SDHC) 32 ГБ, обмен данными через USB-кабель, IP22. Заводской комплект включает холтер, защитный чехол, зажим для ремня, микрокарту, USB-кабель, плечевой ремень. Должен быть совместим с программным обеспечением холтера Schiller, Medilog AR. </t>
    </r>
    <r>
      <rPr>
        <b/>
        <sz val="12"/>
        <rFont val="Arial Unicode"/>
        <family val="2"/>
        <charset val="204"/>
      </rPr>
      <t xml:space="preserve">Должна предоставлятся гаранти не менее 1-го года. Для общего количества(за лота) Продовец должен обеспечить использование рекордеров на двух компюторах. Товар должен предоставляться в течении 90 дней, со дня вступления договора в силу.
</t>
    </r>
  </si>
  <si>
    <r>
      <t xml:space="preserve">Резиновый уплотнитель дверцы для автоклава Midmark 9D. </t>
    </r>
    <r>
      <rPr>
        <b/>
        <sz val="12"/>
        <color theme="1"/>
        <rFont val="Arial Unicode"/>
        <family val="2"/>
        <charset val="204"/>
      </rPr>
      <t>Товар должен предоставляться в течении 60 дней, со дня вступления договора в силу.</t>
    </r>
  </si>
  <si>
    <r>
      <t xml:space="preserve">Держатель шприца для перфузора Compact S, левая и правая пара держателей (пара считается 1 единицей). </t>
    </r>
    <r>
      <rPr>
        <b/>
        <sz val="12"/>
        <color theme="1"/>
        <rFont val="Arial Unicode"/>
        <family val="2"/>
        <charset val="204"/>
      </rPr>
      <t>Товар должен предоставляться в течении 60 дней, со дня вступления договора в силу.</t>
    </r>
  </si>
  <si>
    <r>
      <t>Դռան ռետինե միջադիր  նախատեսված Midmark 9D ավտոկլավի համար:</t>
    </r>
    <r>
      <rPr>
        <b/>
        <sz val="12"/>
        <color theme="1"/>
        <rFont val="Arial Unicode"/>
        <family val="2"/>
        <charset val="204"/>
      </rPr>
      <t xml:space="preserve"> Ապրանքը պետք է մատակարարվի</t>
    </r>
    <r>
      <rPr>
        <sz val="8"/>
        <color theme="1"/>
        <rFont val="Arial Unicode"/>
        <family val="2"/>
        <charset val="204"/>
      </rPr>
      <t xml:space="preserve"> </t>
    </r>
    <r>
      <rPr>
        <b/>
        <sz val="12"/>
        <color theme="1"/>
        <rFont val="Arial Unicode"/>
        <family val="2"/>
        <charset val="204"/>
      </rPr>
      <t xml:space="preserve">Պայմանագիրն ուժի մեջ մտնելու օրվանից հաշված 60 օրվա ընթացքում: </t>
    </r>
  </si>
  <si>
    <r>
      <t xml:space="preserve">Ներարկիչի բռնիչ, նախատեսված է Compact S պեֆուզորի համար: Աջ ու ձախ միասին մեկ զույգ բռնիչ (զույգը համարվումն է 1 միավոր): </t>
    </r>
    <r>
      <rPr>
        <b/>
        <sz val="12"/>
        <color theme="1"/>
        <rFont val="Arial Unicode"/>
        <family val="2"/>
        <charset val="204"/>
      </rPr>
      <t xml:space="preserve">Ապրանքը պետք է մատակարարվի Պայմանագիրն ուժի մեջ մտնելու օրվանից հաշված 60 օրվա ընթացքում: </t>
    </r>
  </si>
  <si>
    <r>
      <t xml:space="preserve">Անգիոգրաֆիայի և նմանատիպ այլ բժշկական միջամտությունների ժամանակ բուժ անձնակազմի կողմից կիրառվող ռենտգենյան ճառագայթներից պաշտպանող  արտահագուստի լրակազմ, որը բաղկացած է ռենտգենպաշտպանիչ գոգնոցից՝ 0,35մմ  Pb, չափսը S/M, և ռենտգենպաշտպանիչ վզնոցից՝ 0,5մմ  Pb, չափսը՝ S/M: </t>
    </r>
    <r>
      <rPr>
        <b/>
        <sz val="12"/>
        <rFont val="Arial Unicode"/>
        <family val="2"/>
        <charset val="204"/>
      </rPr>
      <t xml:space="preserve">Ապրանքը պետք է մատակարարվի Պայմանագիրն ուժի մեջ մտնելու օրվանից հաշված 21 օրվա ընթացքում: </t>
    </r>
  </si>
  <si>
    <r>
      <t xml:space="preserve">Комплект защитной одежды от рентгеновских лучей, используемый медицинским персоналом во время ангиографии и других подобных медицинских процедур, состоящий из рентгенозащитного фартука: 0,35 мм Pb, размер S/M, и рентгенозащитного варатника 0,5 мм Pb, размер S/M. </t>
    </r>
    <r>
      <rPr>
        <b/>
        <sz val="12"/>
        <rFont val="Arial Unicode"/>
        <family val="2"/>
        <charset val="204"/>
      </rPr>
      <t>Товар должен предоставляться в течении 21 дней, со дня вступления договора в силу.</t>
    </r>
  </si>
  <si>
    <t>Աբսորբենտ հիմնային</t>
  </si>
  <si>
    <t>Абсорбент</t>
  </si>
  <si>
    <t>Առնվազն 4.5 կգ տարայով, գրանուլների չափսը 2մմ և ավելի, չի պարունակում փոշենման, փոքր գրանուլներ: Գրանուլների պնդությունը՝ 90-95%:  Բաղադրությունը Ca հիդրօքսիդ 79-81%, Na  հիդրօքսիդ նվազ 4%-ից, էթիլային PH ինդիկատոր ՝ նվազ 1%-ից, H2O  /խոնավություն/ 15,6-15,8%: Գունային փոփոխությունը դարձելի է՝ սպիտակ/մանուշակագույն/ սպիտակ:</t>
  </si>
  <si>
    <t>вес в таре не менее 4,5кг, размеры гранул 2мм и более, не содержит пылеобразных и маленьких гранул.Жесткость гранул 90-95%. Состав Ca гидрохлорида 79-81%, Na гидроксида 4%, PH индикатор не больше 1%, влажность 15-16%.  Цветовой индикатор: белый-фиолетовый-белый.</t>
  </si>
  <si>
    <r>
      <t>Օդի մանրէազերծման սարքավորում, շարժական, իր կանգնակով, գործարանային կոմպլեկտավորմամբ: Ապահովում է 99.9% օդի ստերիլությունը ըստ ստանդարտի, արտադրողականությունը՝ նախատեսված առնվազն 100մ³ ծավալով տարածքների համար, աղմուկի մակարդակը ոչ ավել քան 50ԴԲ, ուլտրամանուշակագույն ճառագայթման հզորությունը ոչ պակաս քան 25 վտ, ճառագայթման աղբյուր՝ առանց օզոնի գեներացման ՈՒՄ լամպեր, լամպերի աշխատաժամանակը՝ ոչ պակաս 8000 ժամ, մետաղական իրանով, դիսպլեյի առկայություն աշխատաժամանակի ցուցադրումով:</t>
    </r>
    <r>
      <rPr>
        <b/>
        <sz val="12"/>
        <rFont val="Arial Unicode"/>
        <family val="2"/>
        <charset val="204"/>
      </rPr>
      <t xml:space="preserve"> Պետք է տրամադրվի  առնվազն մեկ տարվա երաշխիք: Ապրանքը պետք է մատակարարվի Պայմանագիրն ուժի մեջ մտնելու օրվանից հաշված 60 օրվա ընթացքում: </t>
    </r>
  </si>
  <si>
    <r>
      <t xml:space="preserve">Оборудование для стерилизации воздуха, переносимый, со своей стойкой, в заводской комплектации. Обеспечивает стерильность воздуха 99,9% по стандарту, производительность: для помещении с обемом не менее 100м³, уровень шума не более 50 дБ, мощность УФ-излучения не менее 25 Вт, источник излучения: лампы УФ без образования озона, срок работы лампы: не менее 8000 часов, металлический корпус, имеется дисплей с показом рабочего времени. </t>
    </r>
    <r>
      <rPr>
        <b/>
        <sz val="12"/>
        <rFont val="Arial Unicode"/>
        <family val="2"/>
        <charset val="204"/>
      </rPr>
      <t>Должно предоставляться гарантия не менее 1 года. Товар должен предоставляться в течении 60 дней, со дня вступления договора в силу.</t>
    </r>
  </si>
  <si>
    <t>33141144/3</t>
  </si>
  <si>
    <t>Էպիդուրալ անզգայացման հավաքածու</t>
  </si>
  <si>
    <t>Набор эпидуральной анестезии</t>
  </si>
  <si>
    <t xml:space="preserve">Էպիդուրալ անզգայացման հավաքածու որը պարունակում է 18Ga 80մմ ասեղ, 90-95սմ երկարության 0,8-0,85մմ արտաքին տրամագծով փակ գլխիկով երեք կողային անցքերով կատետր, 10մլ ներարկիչ: </t>
  </si>
  <si>
    <t>Набор эпидуральной анестезии, который содержит иглу 18Ga 80мм, 90-95см длиной 0,8-0,85мм наружным диаметром катетр с тримя боковыми отверствиями и закрытым кончиком, шприц 10мл.</t>
  </si>
  <si>
    <t>33141183/1</t>
  </si>
  <si>
    <t>33141111/1</t>
  </si>
  <si>
    <t>33111490/37</t>
  </si>
  <si>
    <t>33141111/4</t>
  </si>
  <si>
    <t>33141136/6</t>
  </si>
  <si>
    <t>33141137/3</t>
  </si>
  <si>
    <t>33141137/4</t>
  </si>
  <si>
    <t>33141137/5</t>
  </si>
  <si>
    <t>33141137/6</t>
  </si>
  <si>
    <t>33141137/7</t>
  </si>
  <si>
    <t>33141142/7</t>
  </si>
  <si>
    <t>33141173/2</t>
  </si>
  <si>
    <t>33141178/4</t>
  </si>
  <si>
    <t>33141208/4</t>
  </si>
  <si>
    <t>33141212/3</t>
  </si>
  <si>
    <t>33141233/1</t>
  </si>
  <si>
    <t>33161270/1</t>
  </si>
  <si>
    <t>33171100/3</t>
  </si>
  <si>
    <t>33181210/18</t>
  </si>
  <si>
    <t>33181220/1</t>
  </si>
  <si>
    <t>33181220/2</t>
  </si>
  <si>
    <t>33181220/3</t>
  </si>
  <si>
    <t>33181220/4</t>
  </si>
  <si>
    <t>33181470/2</t>
  </si>
  <si>
    <t>33191100/1</t>
  </si>
  <si>
    <t>33191510/4</t>
  </si>
  <si>
    <t>33191640/2</t>
  </si>
  <si>
    <t>33191650/5</t>
  </si>
  <si>
    <t xml:space="preserve">3M™ Micropore™
1530-1 </t>
  </si>
  <si>
    <r>
      <rPr>
        <b/>
        <sz val="12"/>
        <color theme="1"/>
        <rFont val="Arial Unicode"/>
        <family val="2"/>
        <charset val="204"/>
      </rPr>
      <t xml:space="preserve">      Բացառությամբ 34-ից 38-րդ չափաբաժինների, Մնացած բոլոր չափաբաժինների մասով</t>
    </r>
    <r>
      <rPr>
        <sz val="12"/>
        <color theme="1"/>
        <rFont val="Arial Unicode"/>
        <family val="2"/>
        <charset val="204"/>
      </rPr>
      <t xml:space="preserve"> </t>
    </r>
    <r>
      <rPr>
        <sz val="9"/>
        <color theme="1"/>
        <rFont val="Arial Unicode"/>
        <family val="2"/>
        <charset val="204"/>
      </rPr>
      <t xml:space="preserve"> պայմանագրի շրջանակներում Ապրանքի մատակարարումն իրականացվելու է 2026թ. տարվա ընթացքում, ըստ փաստացի պատվերների, ընդ որում յուրաքանչյուր պատվերի առավելագույն քանակը չի կարող լինել ավելի պայմանագրի ընդհանուր քանակի 1/2-ից, եթե դրան համաձայն չէ Վաճառողը: Առաջին խմբաքանակի մատակարարումը Գնորդը չի կարող պահանջել պայմանագրի ուժի մեջ մտնելու օրվանից հաշված 20 օրից շուտ, եթե դրան համաձայն չէ Վաճառողը: Այնուհետև, մատակարարումները պետք է իրականացվեն ըստ փաստացի պատվերների` ոչ ուշ քան 5 աշխատանքային օրվա ընթացքում: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Մատակարարվող ապրանքները պետք է լինեն նոր, գործարանային փաթեթավորմամբ, մոդելի և/կամ/ ապրանքային նշանի  և/կամ  ֆիրմային անվանման և/կամ արտադրողի նշումով փաթեթի վրա, պիտանելիության ժամկետները`  հանձնման պահին առնվազն 75%-ը (եթե դա կիրառելի է), բացառությամբ այն դեպքերի, երբ Պատվիրատուն կարիքից ելնելով համաձայնում է ընդունել ավելի կարճ ժամկետով ապրանք: Ապրանքի մատակարարումը`  բեռնափոխադրումը, բեռնաթափումը և տեղափոխումը մինչև համապատասխան պահեստ, իրականացվում է Կատարողի ուժերով և միջոցներով ք. Երևան, Արմենակյան 108/4 հասցեով:</t>
    </r>
  </si>
  <si>
    <r>
      <rPr>
        <sz val="9"/>
        <color rgb="FFFF0000"/>
        <rFont val="Arial Unicode"/>
        <family val="2"/>
        <charset val="204"/>
      </rPr>
      <t xml:space="preserve"> </t>
    </r>
    <r>
      <rPr>
        <sz val="9"/>
        <color theme="1"/>
        <rFont val="Arial Unicode"/>
        <family val="2"/>
        <charset val="204"/>
      </rPr>
      <t xml:space="preserve">
        </t>
    </r>
    <r>
      <rPr>
        <b/>
        <sz val="12"/>
        <color theme="1"/>
        <rFont val="Arial Unicode"/>
        <family val="2"/>
        <charset val="204"/>
      </rPr>
      <t>За исключением лотов от 34 до 38, для всех остальных лотов</t>
    </r>
    <r>
      <rPr>
        <sz val="9"/>
        <color theme="1"/>
        <rFont val="Arial Unicode"/>
        <family val="2"/>
        <charset val="204"/>
      </rPr>
      <t xml:space="preserve"> в рамках договора товар должен доставляться в течение 2026 года., согласно фактическим заказам, максимальное количество каждого заказа не может превышать 1/2 от общего количества контракта, если Продавец не согласен с этим. Доставка первой партии Покупатель не может потребовать ранее чем за 20 дней до вступления Договора в силу, если Продавец не согласен с этим. После этого поставки должны быть осуществлены по фактическим заказам не позднее 5 рабочих дней. Указанные количества могут быть не полностью заказаны Клиентом из за фактических потребностей, и договор будет считается расторгнутым в конце расчетного года. 
        Поставляемая продукция должна быть новой, в заводской упаковке, на пакетах должны быть указаны товарный знак и /или/ модель и/или/ производитель, срок годности не менее 75% (если это применимо) на момент доставки, за исключением случаев, когда исходя иж нужд Заказчик соглашается принимать товар с менее сроком годности. Перемещение и выгрузка товара на соответствующий склад осуществляется средствами и средствами художника. Адрес: Арменакян 108/4, Ереван.</t>
    </r>
  </si>
  <si>
    <t>Իմպլանտացվող միախոռոչ կարդիովերտեր-դեֆիբրիլյատոր առնվազն 1,5 Տեսլա ՄՌՏ համատեղելիությամբ: Կոննեկտորի տիպը DF-1/DF4:Օժտված է բարձր հոսանքի հայտնաբերման ալգորիտմով որը ավտոմատ փոխում է շոկի կոնֆիգուրացիան: Պետք է ունենա էլեկտրոդի աղմուկի հայտնաբերման ֆունկցիա: Բարձր T ատամիկի ճկուն և ճշգրիտ կարգավորման գերզգայուն համակարգ: Կանգային երևույթների մոնիտորինգի հնարավորություն:  Հակատախիկարդիկ խթանման ֆունկցիա: Աշխատանքի ռեժիմները`   VVI(R); VOO : Հավաքածուն իր մեջ նաև ներառում է ակտիվ ֆիքսացիայով ՄՌՏ համատեղելի մեկ շոկային էլեկտրոդ, մեկ ինտրոդյուսեր: Պետք է լինի կիրառելի Biotronik 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</si>
  <si>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33111490/50</t>
  </si>
  <si>
    <t>Ընդհանուր պայմաններ</t>
  </si>
  <si>
    <t>Общие условия</t>
  </si>
  <si>
    <t>Գել</t>
  </si>
  <si>
    <t>Гель</t>
  </si>
  <si>
    <r>
      <rPr>
        <b/>
        <sz val="12"/>
        <color rgb="FFFF0000"/>
        <rFont val="Arial Unicode"/>
        <family val="2"/>
        <charset val="204"/>
      </rPr>
      <t xml:space="preserve">*** </t>
    </r>
    <r>
      <rPr>
        <sz val="9"/>
        <color theme="1"/>
        <rFont val="Arial Unicode"/>
        <family val="2"/>
        <charset val="204"/>
      </rPr>
      <t xml:space="preserve">Մոդելը և/կամ ապրանքային նշանը և/կամ ֆիրմային անվանումը  և/կամ արտադրողը  
</t>
    </r>
    <r>
      <rPr>
        <b/>
        <sz val="12"/>
        <color rgb="FFFF0000"/>
        <rFont val="Arial Unicode"/>
        <family val="2"/>
        <charset val="204"/>
      </rPr>
      <t xml:space="preserve">*** </t>
    </r>
    <r>
      <rPr>
        <sz val="9"/>
        <color theme="1"/>
        <rFont val="Arial Unicode"/>
        <family val="2"/>
        <charset val="204"/>
      </rPr>
      <t>Модель и/или товарный знак  и/или фирменный знак и/или производитель</t>
    </r>
  </si>
  <si>
    <t xml:space="preserve">*** </t>
  </si>
  <si>
    <t>Համարժեք հանդիսացող ապրանքը
Эквивалентный товар</t>
  </si>
</sst>
</file>

<file path=xl/styles.xml><?xml version="1.0" encoding="utf-8"?>
<styleSheet xmlns="http://schemas.openxmlformats.org/spreadsheetml/2006/main">
  <numFmts count="1">
    <numFmt numFmtId="164" formatCode="#,##0.0"/>
  </numFmts>
  <fonts count="19">
    <font>
      <sz val="11"/>
      <color theme="1"/>
      <name val="Calibri"/>
      <family val="2"/>
      <scheme val="minor"/>
    </font>
    <font>
      <sz val="9"/>
      <color theme="1"/>
      <name val="Arial Unicode"/>
      <family val="2"/>
      <charset val="204"/>
    </font>
    <font>
      <sz val="9"/>
      <name val="Arial Unicode"/>
      <family val="2"/>
      <charset val="204"/>
    </font>
    <font>
      <sz val="9"/>
      <color rgb="FFFF0000"/>
      <name val="Arial Unicode"/>
      <family val="2"/>
      <charset val="204"/>
    </font>
    <font>
      <b/>
      <sz val="9"/>
      <name val="Arial Unicode"/>
      <family val="2"/>
      <charset val="204"/>
    </font>
    <font>
      <b/>
      <sz val="9"/>
      <color rgb="FFFF0000"/>
      <name val="Arial Unicode"/>
      <family val="2"/>
      <charset val="204"/>
    </font>
    <font>
      <b/>
      <sz val="9"/>
      <color theme="1"/>
      <name val="Arial Unicode"/>
      <family val="2"/>
      <charset val="204"/>
    </font>
    <font>
      <b/>
      <sz val="14"/>
      <color rgb="FFFF0000"/>
      <name val="Arial Unicode"/>
      <family val="2"/>
      <charset val="204"/>
    </font>
    <font>
      <b/>
      <sz val="20"/>
      <color rgb="FFFF0000"/>
      <name val="Arial Unicode"/>
      <family val="2"/>
      <charset val="204"/>
    </font>
    <font>
      <sz val="8"/>
      <color theme="1"/>
      <name val="Arial Unicode"/>
      <family val="2"/>
      <charset val="204"/>
    </font>
    <font>
      <sz val="8"/>
      <name val="Arial Unicode"/>
      <family val="2"/>
      <charset val="204"/>
    </font>
    <font>
      <sz val="8"/>
      <color indexed="8"/>
      <name val="Arial Unicode"/>
      <family val="2"/>
      <charset val="204"/>
    </font>
    <font>
      <sz val="8"/>
      <name val="Arial"/>
      <family val="2"/>
      <charset val="204"/>
    </font>
    <font>
      <b/>
      <sz val="8"/>
      <color theme="1"/>
      <name val="Arial Unicode"/>
      <family val="2"/>
      <charset val="204"/>
    </font>
    <font>
      <sz val="7"/>
      <name val="Arial"/>
      <family val="2"/>
      <charset val="204"/>
    </font>
    <font>
      <b/>
      <sz val="12"/>
      <name val="Arial Unicode"/>
      <family val="2"/>
      <charset val="204"/>
    </font>
    <font>
      <b/>
      <sz val="12"/>
      <color theme="1"/>
      <name val="Arial Unicode"/>
      <family val="2"/>
      <charset val="204"/>
    </font>
    <font>
      <sz val="12"/>
      <color theme="1"/>
      <name val="Arial Unicode"/>
      <family val="2"/>
      <charset val="204"/>
    </font>
    <font>
      <b/>
      <sz val="12"/>
      <color rgb="FFFF0000"/>
      <name val="Arial Unicode"/>
      <family val="2"/>
      <charset val="204"/>
    </font>
  </fonts>
  <fills count="3">
    <fill>
      <patternFill patternType="none"/>
    </fill>
    <fill>
      <patternFill patternType="gray125"/>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7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xf numFmtId="0" fontId="1" fillId="0" borderId="0" xfId="0" applyFont="1" applyAlignment="1">
      <alignment horizont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horizontal="right" vertical="center"/>
    </xf>
    <xf numFmtId="0" fontId="1" fillId="0" borderId="1" xfId="0" applyFont="1" applyFill="1" applyBorder="1" applyAlignment="1">
      <alignment horizontal="center" vertical="center"/>
    </xf>
    <xf numFmtId="0" fontId="1" fillId="0" borderId="0" xfId="0" applyFont="1" applyFill="1" applyBorder="1" applyAlignment="1">
      <alignment horizontal="center"/>
    </xf>
    <xf numFmtId="0" fontId="1" fillId="0" borderId="0" xfId="0" applyFont="1" applyFill="1" applyBorder="1"/>
    <xf numFmtId="0" fontId="1" fillId="0" borderId="0" xfId="0" applyFont="1" applyFill="1" applyBorder="1" applyAlignment="1"/>
    <xf numFmtId="0" fontId="1" fillId="0" borderId="0" xfId="0" applyFont="1" applyFill="1" applyBorder="1" applyAlignment="1">
      <alignment horizontal="center"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center" vertical="center"/>
    </xf>
    <xf numFmtId="0" fontId="1" fillId="0" borderId="0" xfId="0" applyFont="1" applyFill="1" applyAlignment="1"/>
    <xf numFmtId="0" fontId="1" fillId="0" borderId="0" xfId="0" applyFont="1" applyFill="1" applyAlignment="1">
      <alignment horizontal="center"/>
    </xf>
    <xf numFmtId="0" fontId="1" fillId="0" borderId="0" xfId="0" applyFont="1" applyFill="1"/>
    <xf numFmtId="0" fontId="1" fillId="0" borderId="0" xfId="0" applyFont="1" applyFill="1" applyAlignment="1">
      <alignment horizontal="right" vertical="center"/>
    </xf>
    <xf numFmtId="0" fontId="1" fillId="0" borderId="0" xfId="0" applyFont="1" applyFill="1" applyAlignment="1">
      <alignment horizontal="center" vertical="center"/>
    </xf>
    <xf numFmtId="0" fontId="1" fillId="0" borderId="1" xfId="0" applyFont="1" applyFill="1" applyBorder="1"/>
    <xf numFmtId="0" fontId="1" fillId="0" borderId="1" xfId="0" applyFont="1" applyFill="1" applyBorder="1" applyAlignment="1"/>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right" vertical="center" wrapText="1"/>
    </xf>
    <xf numFmtId="164" fontId="1" fillId="0" borderId="0" xfId="0" applyNumberFormat="1" applyFont="1" applyFill="1" applyAlignment="1">
      <alignment horizontal="right"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1" fontId="1" fillId="0" borderId="4" xfId="0" applyNumberFormat="1" applyFont="1" applyFill="1" applyBorder="1" applyAlignment="1">
      <alignment horizontal="center" vertical="center" wrapText="1"/>
    </xf>
    <xf numFmtId="0" fontId="6" fillId="0" borderId="5"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0" xfId="0" applyFont="1" applyFill="1" applyAlignment="1">
      <alignment horizontal="left"/>
    </xf>
    <xf numFmtId="0" fontId="5" fillId="0" borderId="0" xfId="0" applyFont="1" applyFill="1" applyAlignment="1">
      <alignment horizontal="left" vertical="center"/>
    </xf>
    <xf numFmtId="0" fontId="9" fillId="0" borderId="1" xfId="0" applyFont="1" applyFill="1" applyBorder="1" applyAlignment="1">
      <alignment horizontal="center" vertical="center" wrapText="1"/>
    </xf>
    <xf numFmtId="0" fontId="10" fillId="0" borderId="1" xfId="0" applyFont="1" applyFill="1" applyBorder="1" applyAlignment="1" applyProtection="1">
      <alignment horizontal="left" vertical="center" wrapText="1"/>
      <protection locked="0"/>
    </xf>
    <xf numFmtId="0" fontId="10" fillId="0" borderId="1" xfId="0" applyFont="1" applyFill="1" applyBorder="1" applyAlignment="1">
      <alignment vertical="center" wrapText="1"/>
    </xf>
    <xf numFmtId="0" fontId="10" fillId="0" borderId="8"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3"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9" fillId="0" borderId="1" xfId="0" applyFont="1" applyBorder="1" applyAlignment="1">
      <alignment vertical="center" wrapText="1"/>
    </xf>
    <xf numFmtId="3" fontId="9" fillId="0" borderId="1" xfId="0" applyNumberFormat="1" applyFont="1" applyBorder="1" applyAlignment="1">
      <alignment vertical="center" wrapText="1"/>
    </xf>
    <xf numFmtId="0" fontId="10" fillId="0" borderId="9" xfId="0" applyFont="1" applyFill="1" applyBorder="1" applyAlignment="1">
      <alignment horizontal="center" vertical="center" wrapText="1"/>
    </xf>
    <xf numFmtId="0" fontId="1" fillId="0" borderId="1" xfId="0" applyFont="1" applyBorder="1"/>
    <xf numFmtId="0" fontId="9" fillId="0" borderId="5"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9" fillId="0" borderId="5" xfId="0" applyFont="1" applyBorder="1" applyAlignment="1">
      <alignment vertical="center" wrapText="1"/>
    </xf>
    <xf numFmtId="0" fontId="9" fillId="0" borderId="5" xfId="0" applyFont="1" applyFill="1" applyBorder="1" applyAlignment="1">
      <alignment vertical="center" wrapText="1"/>
    </xf>
    <xf numFmtId="3" fontId="9" fillId="0" borderId="1" xfId="0" applyNumberFormat="1" applyFont="1" applyFill="1" applyBorder="1" applyAlignment="1">
      <alignment horizontal="right" vertical="center" wrapText="1"/>
    </xf>
    <xf numFmtId="0" fontId="9" fillId="0" borderId="8" xfId="0" applyFont="1" applyFill="1" applyBorder="1" applyAlignment="1">
      <alignment horizontal="center" vertical="center" wrapText="1"/>
    </xf>
    <xf numFmtId="0" fontId="10" fillId="0" borderId="1" xfId="0" applyFont="1" applyBorder="1" applyAlignment="1">
      <alignment horizontal="center" vertical="center" wrapText="1"/>
    </xf>
    <xf numFmtId="3" fontId="9" fillId="0" borderId="5" xfId="0" applyNumberFormat="1" applyFont="1" applyBorder="1" applyAlignment="1">
      <alignment vertical="center" wrapText="1"/>
    </xf>
    <xf numFmtId="0" fontId="12" fillId="0" borderId="1" xfId="0" applyFont="1" applyFill="1" applyBorder="1" applyAlignment="1">
      <alignment horizontal="center" vertical="center" wrapText="1"/>
    </xf>
    <xf numFmtId="0" fontId="9" fillId="0" borderId="5" xfId="0" applyFont="1" applyBorder="1" applyAlignment="1">
      <alignment horizontal="center" vertical="center" wrapText="1"/>
    </xf>
    <xf numFmtId="164" fontId="9" fillId="0" borderId="1" xfId="0" applyNumberFormat="1" applyFont="1" applyFill="1" applyBorder="1" applyAlignment="1">
      <alignment horizontal="right" vertical="center" wrapText="1"/>
    </xf>
    <xf numFmtId="164" fontId="9" fillId="0" borderId="1" xfId="0" applyNumberFormat="1" applyFont="1" applyFill="1" applyBorder="1" applyAlignment="1">
      <alignment vertical="center" wrapText="1"/>
    </xf>
    <xf numFmtId="3"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vertical="center" wrapText="1"/>
    </xf>
    <xf numFmtId="164" fontId="9" fillId="0" borderId="5" xfId="0" applyNumberFormat="1" applyFont="1" applyFill="1" applyBorder="1" applyAlignment="1">
      <alignment horizontal="right" vertical="center" wrapText="1"/>
    </xf>
    <xf numFmtId="3" fontId="10" fillId="0" borderId="5" xfId="0" applyNumberFormat="1" applyFont="1" applyFill="1" applyBorder="1" applyAlignment="1">
      <alignment horizontal="center" vertical="center" wrapText="1"/>
    </xf>
    <xf numFmtId="3" fontId="10" fillId="0" borderId="1" xfId="0" applyNumberFormat="1" applyFont="1" applyFill="1" applyBorder="1" applyAlignment="1">
      <alignment horizontal="right" vertical="center" wrapText="1"/>
    </xf>
    <xf numFmtId="0" fontId="9" fillId="0" borderId="1" xfId="0" applyFont="1" applyFill="1" applyBorder="1" applyAlignment="1">
      <alignment horizontal="left" vertical="center" wrapText="1"/>
    </xf>
    <xf numFmtId="164" fontId="11" fillId="0" borderId="1" xfId="0" applyNumberFormat="1" applyFont="1" applyFill="1" applyBorder="1" applyAlignment="1">
      <alignment horizontal="right" vertical="center" wrapText="1"/>
    </xf>
    <xf numFmtId="3" fontId="11" fillId="0" borderId="1" xfId="0" applyNumberFormat="1" applyFont="1" applyFill="1" applyBorder="1" applyAlignment="1">
      <alignment horizontal="center" vertical="center" wrapText="1"/>
    </xf>
    <xf numFmtId="0" fontId="7" fillId="0" borderId="0" xfId="0" applyFont="1" applyFill="1" applyAlignment="1">
      <alignment horizontal="left" vertical="center" wrapText="1"/>
    </xf>
    <xf numFmtId="0" fontId="6" fillId="0" borderId="2" xfId="0" applyFont="1" applyFill="1" applyBorder="1" applyAlignment="1">
      <alignment horizontal="center" vertical="center"/>
    </xf>
    <xf numFmtId="0" fontId="6" fillId="0" borderId="6" xfId="0" applyFont="1" applyFill="1" applyBorder="1" applyAlignment="1">
      <alignment horizontal="center" vertical="center"/>
    </xf>
    <xf numFmtId="0" fontId="7" fillId="0"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1247775</xdr:colOff>
      <xdr:row>40</xdr:row>
      <xdr:rowOff>0</xdr:rowOff>
    </xdr:from>
    <xdr:to>
      <xdr:col>7</xdr:col>
      <xdr:colOff>1247775</xdr:colOff>
      <xdr:row>40</xdr:row>
      <xdr:rowOff>0</xdr:rowOff>
    </xdr:to>
    <xdr:pic>
      <xdr:nvPicPr>
        <xdr:cNvPr id="362" name="Picture 361" descr="lstTable.png">
          <a:extLst>
            <a:ext uri="{FF2B5EF4-FFF2-40B4-BE49-F238E27FC236}">
              <a16:creationId xmlns="" xmlns:a16="http://schemas.microsoft.com/office/drawing/2014/main" id="{A8DFB90B-EDA1-4C4E-B2A7-1C7D659A6F49}"/>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5156835" y="11216640"/>
          <a:ext cx="4483"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7</xdr:col>
      <xdr:colOff>1247775</xdr:colOff>
      <xdr:row>35</xdr:row>
      <xdr:rowOff>0</xdr:rowOff>
    </xdr:from>
    <xdr:to>
      <xdr:col>7</xdr:col>
      <xdr:colOff>1247775</xdr:colOff>
      <xdr:row>35</xdr:row>
      <xdr:rowOff>0</xdr:rowOff>
    </xdr:to>
    <xdr:pic>
      <xdr:nvPicPr>
        <xdr:cNvPr id="363" name="Picture 1" descr="lstTable.png">
          <a:extLst>
            <a:ext uri="{FF2B5EF4-FFF2-40B4-BE49-F238E27FC236}">
              <a16:creationId xmlns="" xmlns:a16="http://schemas.microsoft.com/office/drawing/2014/main" id="{BE326672-BE30-4483-81B9-424D9A93DEC7}"/>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5156835" y="9989820"/>
          <a:ext cx="4483"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3</xdr:col>
      <xdr:colOff>4482</xdr:colOff>
      <xdr:row>2</xdr:row>
      <xdr:rowOff>2689</xdr:rowOff>
    </xdr:from>
    <xdr:to>
      <xdr:col>3</xdr:col>
      <xdr:colOff>629322</xdr:colOff>
      <xdr:row>2</xdr:row>
      <xdr:rowOff>2689</xdr:rowOff>
    </xdr:to>
    <xdr:sp macro="" textlink="">
      <xdr:nvSpPr>
        <xdr:cNvPr id="4" name="Text Box 14">
          <a:extLst>
            <a:ext uri="{FF2B5EF4-FFF2-40B4-BE49-F238E27FC236}">
              <a16:creationId xmlns:a16="http://schemas.microsoft.com/office/drawing/2014/main" xmlns="" id="{00000000-0008-0000-0200-00000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 name="Text Box 16">
          <a:extLst>
            <a:ext uri="{FF2B5EF4-FFF2-40B4-BE49-F238E27FC236}">
              <a16:creationId xmlns:a16="http://schemas.microsoft.com/office/drawing/2014/main" xmlns="" id="{00000000-0008-0000-0200-00000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 name="Text Box 20">
          <a:extLst>
            <a:ext uri="{FF2B5EF4-FFF2-40B4-BE49-F238E27FC236}">
              <a16:creationId xmlns:a16="http://schemas.microsoft.com/office/drawing/2014/main" xmlns="" id="{00000000-0008-0000-0200-00000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 name="Text Box 22">
          <a:extLst>
            <a:ext uri="{FF2B5EF4-FFF2-40B4-BE49-F238E27FC236}">
              <a16:creationId xmlns:a16="http://schemas.microsoft.com/office/drawing/2014/main" xmlns="" id="{00000000-0008-0000-0200-00000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 name="Text Box 26">
          <a:extLst>
            <a:ext uri="{FF2B5EF4-FFF2-40B4-BE49-F238E27FC236}">
              <a16:creationId xmlns:a16="http://schemas.microsoft.com/office/drawing/2014/main" xmlns="" id="{00000000-0008-0000-0200-00000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 name="Text Box 28">
          <a:extLst>
            <a:ext uri="{FF2B5EF4-FFF2-40B4-BE49-F238E27FC236}">
              <a16:creationId xmlns:a16="http://schemas.microsoft.com/office/drawing/2014/main" xmlns="" id="{00000000-0008-0000-0200-00000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 name="Text Box 30">
          <a:extLst>
            <a:ext uri="{FF2B5EF4-FFF2-40B4-BE49-F238E27FC236}">
              <a16:creationId xmlns:a16="http://schemas.microsoft.com/office/drawing/2014/main" xmlns="" id="{00000000-0008-0000-0200-00000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 name="Text Box 32">
          <a:extLst>
            <a:ext uri="{FF2B5EF4-FFF2-40B4-BE49-F238E27FC236}">
              <a16:creationId xmlns:a16="http://schemas.microsoft.com/office/drawing/2014/main" xmlns="" id="{00000000-0008-0000-0200-00000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2" name="Text Box 33">
          <a:extLst>
            <a:ext uri="{FF2B5EF4-FFF2-40B4-BE49-F238E27FC236}">
              <a16:creationId xmlns:a16="http://schemas.microsoft.com/office/drawing/2014/main" xmlns="" id="{00000000-0008-0000-0200-00000A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3" name="Text Box 32">
          <a:extLst>
            <a:ext uri="{FF2B5EF4-FFF2-40B4-BE49-F238E27FC236}">
              <a16:creationId xmlns:a16="http://schemas.microsoft.com/office/drawing/2014/main" xmlns="" id="{00000000-0008-0000-0200-00000B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 name="Text Box 36">
          <a:extLst>
            <a:ext uri="{FF2B5EF4-FFF2-40B4-BE49-F238E27FC236}">
              <a16:creationId xmlns:a16="http://schemas.microsoft.com/office/drawing/2014/main" xmlns="" id="{00000000-0008-0000-0200-00000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 name="Text Box 38">
          <a:extLst>
            <a:ext uri="{FF2B5EF4-FFF2-40B4-BE49-F238E27FC236}">
              <a16:creationId xmlns:a16="http://schemas.microsoft.com/office/drawing/2014/main" xmlns="" id="{00000000-0008-0000-0200-00000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 name="Text Box 42">
          <a:extLst>
            <a:ext uri="{FF2B5EF4-FFF2-40B4-BE49-F238E27FC236}">
              <a16:creationId xmlns:a16="http://schemas.microsoft.com/office/drawing/2014/main" xmlns="" id="{00000000-0008-0000-0200-00000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 name="Text Box 44">
          <a:extLst>
            <a:ext uri="{FF2B5EF4-FFF2-40B4-BE49-F238E27FC236}">
              <a16:creationId xmlns:a16="http://schemas.microsoft.com/office/drawing/2014/main" xmlns="" id="{00000000-0008-0000-0200-00000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 name="Text Box 46">
          <a:extLst>
            <a:ext uri="{FF2B5EF4-FFF2-40B4-BE49-F238E27FC236}">
              <a16:creationId xmlns:a16="http://schemas.microsoft.com/office/drawing/2014/main" xmlns="" id="{00000000-0008-0000-0200-00001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 name="Text Box 48">
          <a:extLst>
            <a:ext uri="{FF2B5EF4-FFF2-40B4-BE49-F238E27FC236}">
              <a16:creationId xmlns:a16="http://schemas.microsoft.com/office/drawing/2014/main" xmlns="" id="{00000000-0008-0000-0200-00001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0" name="Text Box 33">
          <a:extLst>
            <a:ext uri="{FF2B5EF4-FFF2-40B4-BE49-F238E27FC236}">
              <a16:creationId xmlns:a16="http://schemas.microsoft.com/office/drawing/2014/main" xmlns="" id="{00000000-0008-0000-0200-000012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1" name="Text Box 32">
          <a:extLst>
            <a:ext uri="{FF2B5EF4-FFF2-40B4-BE49-F238E27FC236}">
              <a16:creationId xmlns:a16="http://schemas.microsoft.com/office/drawing/2014/main" xmlns="" id="{00000000-0008-0000-0200-000013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2" name="Text Box 14">
          <a:extLst>
            <a:ext uri="{FF2B5EF4-FFF2-40B4-BE49-F238E27FC236}">
              <a16:creationId xmlns:a16="http://schemas.microsoft.com/office/drawing/2014/main" xmlns="" id="{00000000-0008-0000-0200-00001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3" name="Text Box 16">
          <a:extLst>
            <a:ext uri="{FF2B5EF4-FFF2-40B4-BE49-F238E27FC236}">
              <a16:creationId xmlns:a16="http://schemas.microsoft.com/office/drawing/2014/main" xmlns="" id="{00000000-0008-0000-0200-00001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4" name="Text Box 20">
          <a:extLst>
            <a:ext uri="{FF2B5EF4-FFF2-40B4-BE49-F238E27FC236}">
              <a16:creationId xmlns:a16="http://schemas.microsoft.com/office/drawing/2014/main" xmlns="" id="{00000000-0008-0000-0200-00001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5" name="Text Box 22">
          <a:extLst>
            <a:ext uri="{FF2B5EF4-FFF2-40B4-BE49-F238E27FC236}">
              <a16:creationId xmlns:a16="http://schemas.microsoft.com/office/drawing/2014/main" xmlns="" id="{00000000-0008-0000-0200-00001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6" name="Text Box 26">
          <a:extLst>
            <a:ext uri="{FF2B5EF4-FFF2-40B4-BE49-F238E27FC236}">
              <a16:creationId xmlns:a16="http://schemas.microsoft.com/office/drawing/2014/main" xmlns="" id="{00000000-0008-0000-0200-00001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7" name="Text Box 28">
          <a:extLst>
            <a:ext uri="{FF2B5EF4-FFF2-40B4-BE49-F238E27FC236}">
              <a16:creationId xmlns:a16="http://schemas.microsoft.com/office/drawing/2014/main" xmlns="" id="{00000000-0008-0000-0200-00001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8" name="Text Box 30">
          <a:extLst>
            <a:ext uri="{FF2B5EF4-FFF2-40B4-BE49-F238E27FC236}">
              <a16:creationId xmlns:a16="http://schemas.microsoft.com/office/drawing/2014/main" xmlns="" id="{00000000-0008-0000-0200-00001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9" name="Text Box 32">
          <a:extLst>
            <a:ext uri="{FF2B5EF4-FFF2-40B4-BE49-F238E27FC236}">
              <a16:creationId xmlns:a16="http://schemas.microsoft.com/office/drawing/2014/main" xmlns="" id="{00000000-0008-0000-0200-00001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30" name="Text Box 33">
          <a:extLst>
            <a:ext uri="{FF2B5EF4-FFF2-40B4-BE49-F238E27FC236}">
              <a16:creationId xmlns:a16="http://schemas.microsoft.com/office/drawing/2014/main" xmlns="" id="{00000000-0008-0000-0200-00001C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31" name="Text Box 32">
          <a:extLst>
            <a:ext uri="{FF2B5EF4-FFF2-40B4-BE49-F238E27FC236}">
              <a16:creationId xmlns:a16="http://schemas.microsoft.com/office/drawing/2014/main" xmlns="" id="{00000000-0008-0000-0200-00001D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2" name="Text Box 36">
          <a:extLst>
            <a:ext uri="{FF2B5EF4-FFF2-40B4-BE49-F238E27FC236}">
              <a16:creationId xmlns:a16="http://schemas.microsoft.com/office/drawing/2014/main" xmlns="" id="{00000000-0008-0000-0200-00001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3" name="Text Box 38">
          <a:extLst>
            <a:ext uri="{FF2B5EF4-FFF2-40B4-BE49-F238E27FC236}">
              <a16:creationId xmlns:a16="http://schemas.microsoft.com/office/drawing/2014/main" xmlns="" id="{00000000-0008-0000-0200-00001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4" name="Text Box 42">
          <a:extLst>
            <a:ext uri="{FF2B5EF4-FFF2-40B4-BE49-F238E27FC236}">
              <a16:creationId xmlns:a16="http://schemas.microsoft.com/office/drawing/2014/main" xmlns="" id="{00000000-0008-0000-0200-00002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5" name="Text Box 44">
          <a:extLst>
            <a:ext uri="{FF2B5EF4-FFF2-40B4-BE49-F238E27FC236}">
              <a16:creationId xmlns:a16="http://schemas.microsoft.com/office/drawing/2014/main" xmlns="" id="{00000000-0008-0000-0200-00002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6" name="Text Box 46">
          <a:extLst>
            <a:ext uri="{FF2B5EF4-FFF2-40B4-BE49-F238E27FC236}">
              <a16:creationId xmlns:a16="http://schemas.microsoft.com/office/drawing/2014/main" xmlns="" id="{00000000-0008-0000-0200-00002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7" name="Text Box 48">
          <a:extLst>
            <a:ext uri="{FF2B5EF4-FFF2-40B4-BE49-F238E27FC236}">
              <a16:creationId xmlns:a16="http://schemas.microsoft.com/office/drawing/2014/main" xmlns="" id="{00000000-0008-0000-0200-00002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38" name="Text Box 33">
          <a:extLst>
            <a:ext uri="{FF2B5EF4-FFF2-40B4-BE49-F238E27FC236}">
              <a16:creationId xmlns:a16="http://schemas.microsoft.com/office/drawing/2014/main" xmlns="" id="{00000000-0008-0000-0200-000024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39" name="Text Box 32">
          <a:extLst>
            <a:ext uri="{FF2B5EF4-FFF2-40B4-BE49-F238E27FC236}">
              <a16:creationId xmlns:a16="http://schemas.microsoft.com/office/drawing/2014/main" xmlns="" id="{00000000-0008-0000-0200-000025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0" name="Text Box 1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1" name="Text Box 16">
          <a:extLst>
            <a:ext uri="{FF2B5EF4-FFF2-40B4-BE49-F238E27FC236}">
              <a16:creationId xmlns:a16="http://schemas.microsoft.com/office/drawing/2014/main" xmlns="" id="{00000000-0008-0000-0200-00002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2" name="Text Box 20">
          <a:extLst>
            <a:ext uri="{FF2B5EF4-FFF2-40B4-BE49-F238E27FC236}">
              <a16:creationId xmlns:a16="http://schemas.microsoft.com/office/drawing/2014/main" xmlns="" id="{00000000-0008-0000-0200-00002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3" name="Text Box 22">
          <a:extLst>
            <a:ext uri="{FF2B5EF4-FFF2-40B4-BE49-F238E27FC236}">
              <a16:creationId xmlns:a16="http://schemas.microsoft.com/office/drawing/2014/main" xmlns="" id="{00000000-0008-0000-0200-00002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4" name="Text Box 26">
          <a:extLst>
            <a:ext uri="{FF2B5EF4-FFF2-40B4-BE49-F238E27FC236}">
              <a16:creationId xmlns:a16="http://schemas.microsoft.com/office/drawing/2014/main" xmlns="" id="{00000000-0008-0000-0200-00002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5" name="Text Box 28">
          <a:extLst>
            <a:ext uri="{FF2B5EF4-FFF2-40B4-BE49-F238E27FC236}">
              <a16:creationId xmlns:a16="http://schemas.microsoft.com/office/drawing/2014/main" xmlns="" id="{00000000-0008-0000-0200-00002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6" name="Text Box 30">
          <a:extLst>
            <a:ext uri="{FF2B5EF4-FFF2-40B4-BE49-F238E27FC236}">
              <a16:creationId xmlns:a16="http://schemas.microsoft.com/office/drawing/2014/main" xmlns="" id="{00000000-0008-0000-0200-00002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7" name="Text Box 32">
          <a:extLst>
            <a:ext uri="{FF2B5EF4-FFF2-40B4-BE49-F238E27FC236}">
              <a16:creationId xmlns:a16="http://schemas.microsoft.com/office/drawing/2014/main" xmlns="" id="{00000000-0008-0000-0200-00002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48" name="Text Box 33">
          <a:extLst>
            <a:ext uri="{FF2B5EF4-FFF2-40B4-BE49-F238E27FC236}">
              <a16:creationId xmlns:a16="http://schemas.microsoft.com/office/drawing/2014/main" xmlns="" id="{00000000-0008-0000-0200-00002E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49" name="Text Box 32">
          <a:extLst>
            <a:ext uri="{FF2B5EF4-FFF2-40B4-BE49-F238E27FC236}">
              <a16:creationId xmlns:a16="http://schemas.microsoft.com/office/drawing/2014/main" xmlns="" id="{00000000-0008-0000-0200-00002F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0" name="Text Box 36">
          <a:extLst>
            <a:ext uri="{FF2B5EF4-FFF2-40B4-BE49-F238E27FC236}">
              <a16:creationId xmlns:a16="http://schemas.microsoft.com/office/drawing/2014/main" xmlns="" id="{00000000-0008-0000-0200-00003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1" name="Text Box 38">
          <a:extLst>
            <a:ext uri="{FF2B5EF4-FFF2-40B4-BE49-F238E27FC236}">
              <a16:creationId xmlns:a16="http://schemas.microsoft.com/office/drawing/2014/main" xmlns="" id="{00000000-0008-0000-0200-00003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2" name="Text Box 42">
          <a:extLst>
            <a:ext uri="{FF2B5EF4-FFF2-40B4-BE49-F238E27FC236}">
              <a16:creationId xmlns:a16="http://schemas.microsoft.com/office/drawing/2014/main" xmlns="" id="{00000000-0008-0000-0200-00003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3" name="Text Box 44">
          <a:extLst>
            <a:ext uri="{FF2B5EF4-FFF2-40B4-BE49-F238E27FC236}">
              <a16:creationId xmlns:a16="http://schemas.microsoft.com/office/drawing/2014/main" xmlns="" id="{00000000-0008-0000-0200-00003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4" name="Text Box 46">
          <a:extLst>
            <a:ext uri="{FF2B5EF4-FFF2-40B4-BE49-F238E27FC236}">
              <a16:creationId xmlns:a16="http://schemas.microsoft.com/office/drawing/2014/main" xmlns="" id="{00000000-0008-0000-0200-00003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5" name="Text Box 48">
          <a:extLst>
            <a:ext uri="{FF2B5EF4-FFF2-40B4-BE49-F238E27FC236}">
              <a16:creationId xmlns:a16="http://schemas.microsoft.com/office/drawing/2014/main" xmlns="" id="{00000000-0008-0000-0200-00003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56" name="Text Box 33">
          <a:extLst>
            <a:ext uri="{FF2B5EF4-FFF2-40B4-BE49-F238E27FC236}">
              <a16:creationId xmlns:a16="http://schemas.microsoft.com/office/drawing/2014/main" xmlns="" id="{00000000-0008-0000-0200-000036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57" name="Text Box 32">
          <a:extLst>
            <a:ext uri="{FF2B5EF4-FFF2-40B4-BE49-F238E27FC236}">
              <a16:creationId xmlns:a16="http://schemas.microsoft.com/office/drawing/2014/main" xmlns="" id="{00000000-0008-0000-0200-000037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8" name="Text Box 14">
          <a:extLst>
            <a:ext uri="{FF2B5EF4-FFF2-40B4-BE49-F238E27FC236}">
              <a16:creationId xmlns:a16="http://schemas.microsoft.com/office/drawing/2014/main" xmlns="" id="{00000000-0008-0000-0200-00003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9" name="Text Box 16">
          <a:extLst>
            <a:ext uri="{FF2B5EF4-FFF2-40B4-BE49-F238E27FC236}">
              <a16:creationId xmlns:a16="http://schemas.microsoft.com/office/drawing/2014/main" xmlns="" id="{00000000-0008-0000-0200-00003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0" name="Text Box 20">
          <a:extLst>
            <a:ext uri="{FF2B5EF4-FFF2-40B4-BE49-F238E27FC236}">
              <a16:creationId xmlns:a16="http://schemas.microsoft.com/office/drawing/2014/main" xmlns="" id="{00000000-0008-0000-0200-00003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1" name="Text Box 22">
          <a:extLst>
            <a:ext uri="{FF2B5EF4-FFF2-40B4-BE49-F238E27FC236}">
              <a16:creationId xmlns:a16="http://schemas.microsoft.com/office/drawing/2014/main" xmlns="" id="{00000000-0008-0000-0200-00003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2" name="Text Box 26">
          <a:extLst>
            <a:ext uri="{FF2B5EF4-FFF2-40B4-BE49-F238E27FC236}">
              <a16:creationId xmlns:a16="http://schemas.microsoft.com/office/drawing/2014/main" xmlns="" id="{00000000-0008-0000-0200-00003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3" name="Text Box 28">
          <a:extLst>
            <a:ext uri="{FF2B5EF4-FFF2-40B4-BE49-F238E27FC236}">
              <a16:creationId xmlns:a16="http://schemas.microsoft.com/office/drawing/2014/main" xmlns="" id="{00000000-0008-0000-0200-00003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4" name="Text Box 30">
          <a:extLst>
            <a:ext uri="{FF2B5EF4-FFF2-40B4-BE49-F238E27FC236}">
              <a16:creationId xmlns:a16="http://schemas.microsoft.com/office/drawing/2014/main" xmlns="" id="{00000000-0008-0000-0200-00003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5" name="Text Box 32">
          <a:extLst>
            <a:ext uri="{FF2B5EF4-FFF2-40B4-BE49-F238E27FC236}">
              <a16:creationId xmlns:a16="http://schemas.microsoft.com/office/drawing/2014/main" xmlns="" id="{00000000-0008-0000-0200-00003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66" name="Text Box 33">
          <a:extLst>
            <a:ext uri="{FF2B5EF4-FFF2-40B4-BE49-F238E27FC236}">
              <a16:creationId xmlns:a16="http://schemas.microsoft.com/office/drawing/2014/main" xmlns="" id="{00000000-0008-0000-0200-000040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67" name="Text Box 32">
          <a:extLst>
            <a:ext uri="{FF2B5EF4-FFF2-40B4-BE49-F238E27FC236}">
              <a16:creationId xmlns:a16="http://schemas.microsoft.com/office/drawing/2014/main" xmlns="" id="{00000000-0008-0000-0200-000041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8" name="Text Box 36">
          <a:extLst>
            <a:ext uri="{FF2B5EF4-FFF2-40B4-BE49-F238E27FC236}">
              <a16:creationId xmlns:a16="http://schemas.microsoft.com/office/drawing/2014/main" xmlns="" id="{00000000-0008-0000-0200-00004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9" name="Text Box 38">
          <a:extLst>
            <a:ext uri="{FF2B5EF4-FFF2-40B4-BE49-F238E27FC236}">
              <a16:creationId xmlns:a16="http://schemas.microsoft.com/office/drawing/2014/main" xmlns="" id="{00000000-0008-0000-0200-00004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0" name="Text Box 42">
          <a:extLst>
            <a:ext uri="{FF2B5EF4-FFF2-40B4-BE49-F238E27FC236}">
              <a16:creationId xmlns:a16="http://schemas.microsoft.com/office/drawing/2014/main" xmlns="" id="{00000000-0008-0000-0200-00004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1" name="Text Box 44">
          <a:extLst>
            <a:ext uri="{FF2B5EF4-FFF2-40B4-BE49-F238E27FC236}">
              <a16:creationId xmlns:a16="http://schemas.microsoft.com/office/drawing/2014/main" xmlns="" id="{00000000-0008-0000-0200-00004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2" name="Text Box 46">
          <a:extLst>
            <a:ext uri="{FF2B5EF4-FFF2-40B4-BE49-F238E27FC236}">
              <a16:creationId xmlns:a16="http://schemas.microsoft.com/office/drawing/2014/main" xmlns="" id="{00000000-0008-0000-0200-00004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3" name="Text Box 48">
          <a:extLst>
            <a:ext uri="{FF2B5EF4-FFF2-40B4-BE49-F238E27FC236}">
              <a16:creationId xmlns:a16="http://schemas.microsoft.com/office/drawing/2014/main" xmlns="" id="{00000000-0008-0000-0200-00004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74" name="Text Box 33">
          <a:extLst>
            <a:ext uri="{FF2B5EF4-FFF2-40B4-BE49-F238E27FC236}">
              <a16:creationId xmlns:a16="http://schemas.microsoft.com/office/drawing/2014/main" xmlns="" id="{00000000-0008-0000-0200-000048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75" name="Text Box 32">
          <a:extLst>
            <a:ext uri="{FF2B5EF4-FFF2-40B4-BE49-F238E27FC236}">
              <a16:creationId xmlns:a16="http://schemas.microsoft.com/office/drawing/2014/main" xmlns="" id="{00000000-0008-0000-0200-000049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6" name="Text Box 14">
          <a:extLst>
            <a:ext uri="{FF2B5EF4-FFF2-40B4-BE49-F238E27FC236}">
              <a16:creationId xmlns:a16="http://schemas.microsoft.com/office/drawing/2014/main" xmlns="" id="{00000000-0008-0000-0200-00008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7" name="Text Box 16">
          <a:extLst>
            <a:ext uri="{FF2B5EF4-FFF2-40B4-BE49-F238E27FC236}">
              <a16:creationId xmlns:a16="http://schemas.microsoft.com/office/drawing/2014/main" xmlns="" id="{00000000-0008-0000-0200-00008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8" name="Text Box 20">
          <a:extLst>
            <a:ext uri="{FF2B5EF4-FFF2-40B4-BE49-F238E27FC236}">
              <a16:creationId xmlns:a16="http://schemas.microsoft.com/office/drawing/2014/main" xmlns="" id="{00000000-0008-0000-0200-00008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9" name="Text Box 22">
          <a:extLst>
            <a:ext uri="{FF2B5EF4-FFF2-40B4-BE49-F238E27FC236}">
              <a16:creationId xmlns:a16="http://schemas.microsoft.com/office/drawing/2014/main" xmlns="" id="{00000000-0008-0000-0200-00008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0" name="Text Box 26">
          <a:extLst>
            <a:ext uri="{FF2B5EF4-FFF2-40B4-BE49-F238E27FC236}">
              <a16:creationId xmlns:a16="http://schemas.microsoft.com/office/drawing/2014/main" xmlns="" id="{00000000-0008-0000-0200-00008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1" name="Text Box 28">
          <a:extLst>
            <a:ext uri="{FF2B5EF4-FFF2-40B4-BE49-F238E27FC236}">
              <a16:creationId xmlns:a16="http://schemas.microsoft.com/office/drawing/2014/main" xmlns="" id="{00000000-0008-0000-0200-00008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2" name="Text Box 30">
          <a:extLst>
            <a:ext uri="{FF2B5EF4-FFF2-40B4-BE49-F238E27FC236}">
              <a16:creationId xmlns:a16="http://schemas.microsoft.com/office/drawing/2014/main" xmlns="" id="{00000000-0008-0000-0200-00008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3" name="Text Box 32">
          <a:extLst>
            <a:ext uri="{FF2B5EF4-FFF2-40B4-BE49-F238E27FC236}">
              <a16:creationId xmlns:a16="http://schemas.microsoft.com/office/drawing/2014/main" xmlns="" id="{00000000-0008-0000-0200-00008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84" name="Text Box 33">
          <a:extLst>
            <a:ext uri="{FF2B5EF4-FFF2-40B4-BE49-F238E27FC236}">
              <a16:creationId xmlns:a16="http://schemas.microsoft.com/office/drawing/2014/main" xmlns="" id="{00000000-0008-0000-0200-000088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85" name="Text Box 32">
          <a:extLst>
            <a:ext uri="{FF2B5EF4-FFF2-40B4-BE49-F238E27FC236}">
              <a16:creationId xmlns:a16="http://schemas.microsoft.com/office/drawing/2014/main" xmlns="" id="{00000000-0008-0000-0200-000089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6" name="Text Box 36">
          <a:extLst>
            <a:ext uri="{FF2B5EF4-FFF2-40B4-BE49-F238E27FC236}">
              <a16:creationId xmlns:a16="http://schemas.microsoft.com/office/drawing/2014/main" xmlns="" id="{00000000-0008-0000-0200-00008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7" name="Text Box 38">
          <a:extLst>
            <a:ext uri="{FF2B5EF4-FFF2-40B4-BE49-F238E27FC236}">
              <a16:creationId xmlns:a16="http://schemas.microsoft.com/office/drawing/2014/main" xmlns="" id="{00000000-0008-0000-0200-00008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8" name="Text Box 42">
          <a:extLst>
            <a:ext uri="{FF2B5EF4-FFF2-40B4-BE49-F238E27FC236}">
              <a16:creationId xmlns:a16="http://schemas.microsoft.com/office/drawing/2014/main" xmlns="" id="{00000000-0008-0000-0200-00008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9" name="Text Box 44">
          <a:extLst>
            <a:ext uri="{FF2B5EF4-FFF2-40B4-BE49-F238E27FC236}">
              <a16:creationId xmlns:a16="http://schemas.microsoft.com/office/drawing/2014/main" xmlns="" id="{00000000-0008-0000-0200-00008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0" name="Text Box 46">
          <a:extLst>
            <a:ext uri="{FF2B5EF4-FFF2-40B4-BE49-F238E27FC236}">
              <a16:creationId xmlns:a16="http://schemas.microsoft.com/office/drawing/2014/main" xmlns="" id="{00000000-0008-0000-0200-00008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1" name="Text Box 48">
          <a:extLst>
            <a:ext uri="{FF2B5EF4-FFF2-40B4-BE49-F238E27FC236}">
              <a16:creationId xmlns:a16="http://schemas.microsoft.com/office/drawing/2014/main" xmlns="" id="{00000000-0008-0000-0200-00008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92" name="Text Box 33">
          <a:extLst>
            <a:ext uri="{FF2B5EF4-FFF2-40B4-BE49-F238E27FC236}">
              <a16:creationId xmlns:a16="http://schemas.microsoft.com/office/drawing/2014/main" xmlns="" id="{00000000-0008-0000-0200-000090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93" name="Text Box 32">
          <a:extLst>
            <a:ext uri="{FF2B5EF4-FFF2-40B4-BE49-F238E27FC236}">
              <a16:creationId xmlns:a16="http://schemas.microsoft.com/office/drawing/2014/main" xmlns="" id="{00000000-0008-0000-0200-000091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4" name="Text Box 14">
          <a:extLst>
            <a:ext uri="{FF2B5EF4-FFF2-40B4-BE49-F238E27FC236}">
              <a16:creationId xmlns:a16="http://schemas.microsoft.com/office/drawing/2014/main" xmlns="" id="{00000000-0008-0000-0200-00009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5" name="Text Box 16">
          <a:extLst>
            <a:ext uri="{FF2B5EF4-FFF2-40B4-BE49-F238E27FC236}">
              <a16:creationId xmlns:a16="http://schemas.microsoft.com/office/drawing/2014/main" xmlns="" id="{00000000-0008-0000-0200-00009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6" name="Text Box 20">
          <a:extLst>
            <a:ext uri="{FF2B5EF4-FFF2-40B4-BE49-F238E27FC236}">
              <a16:creationId xmlns:a16="http://schemas.microsoft.com/office/drawing/2014/main" xmlns="" id="{00000000-0008-0000-0200-00009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7" name="Text Box 22">
          <a:extLst>
            <a:ext uri="{FF2B5EF4-FFF2-40B4-BE49-F238E27FC236}">
              <a16:creationId xmlns:a16="http://schemas.microsoft.com/office/drawing/2014/main" xmlns="" id="{00000000-0008-0000-0200-00009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8" name="Text Box 26">
          <a:extLst>
            <a:ext uri="{FF2B5EF4-FFF2-40B4-BE49-F238E27FC236}">
              <a16:creationId xmlns:a16="http://schemas.microsoft.com/office/drawing/2014/main" xmlns="" id="{00000000-0008-0000-0200-00009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9" name="Text Box 28">
          <a:extLst>
            <a:ext uri="{FF2B5EF4-FFF2-40B4-BE49-F238E27FC236}">
              <a16:creationId xmlns:a16="http://schemas.microsoft.com/office/drawing/2014/main" xmlns="" id="{00000000-0008-0000-0200-00009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0" name="Text Box 30">
          <a:extLst>
            <a:ext uri="{FF2B5EF4-FFF2-40B4-BE49-F238E27FC236}">
              <a16:creationId xmlns:a16="http://schemas.microsoft.com/office/drawing/2014/main" xmlns="" id="{00000000-0008-0000-0200-00009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1" name="Text Box 32">
          <a:extLst>
            <a:ext uri="{FF2B5EF4-FFF2-40B4-BE49-F238E27FC236}">
              <a16:creationId xmlns:a16="http://schemas.microsoft.com/office/drawing/2014/main" xmlns="" id="{00000000-0008-0000-0200-00009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02" name="Text Box 33">
          <a:extLst>
            <a:ext uri="{FF2B5EF4-FFF2-40B4-BE49-F238E27FC236}">
              <a16:creationId xmlns:a16="http://schemas.microsoft.com/office/drawing/2014/main" xmlns="" id="{00000000-0008-0000-0200-00009A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03" name="Text Box 32">
          <a:extLst>
            <a:ext uri="{FF2B5EF4-FFF2-40B4-BE49-F238E27FC236}">
              <a16:creationId xmlns:a16="http://schemas.microsoft.com/office/drawing/2014/main" xmlns="" id="{00000000-0008-0000-0200-00009B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4" name="Text Box 36">
          <a:extLst>
            <a:ext uri="{FF2B5EF4-FFF2-40B4-BE49-F238E27FC236}">
              <a16:creationId xmlns:a16="http://schemas.microsoft.com/office/drawing/2014/main" xmlns="" id="{00000000-0008-0000-0200-00009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5" name="Text Box 38">
          <a:extLst>
            <a:ext uri="{FF2B5EF4-FFF2-40B4-BE49-F238E27FC236}">
              <a16:creationId xmlns:a16="http://schemas.microsoft.com/office/drawing/2014/main" xmlns="" id="{00000000-0008-0000-0200-00009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6" name="Text Box 42">
          <a:extLst>
            <a:ext uri="{FF2B5EF4-FFF2-40B4-BE49-F238E27FC236}">
              <a16:creationId xmlns:a16="http://schemas.microsoft.com/office/drawing/2014/main" xmlns="" id="{00000000-0008-0000-0200-00009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7" name="Text Box 44">
          <a:extLst>
            <a:ext uri="{FF2B5EF4-FFF2-40B4-BE49-F238E27FC236}">
              <a16:creationId xmlns:a16="http://schemas.microsoft.com/office/drawing/2014/main" xmlns="" id="{00000000-0008-0000-0200-00009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8" name="Text Box 46">
          <a:extLst>
            <a:ext uri="{FF2B5EF4-FFF2-40B4-BE49-F238E27FC236}">
              <a16:creationId xmlns:a16="http://schemas.microsoft.com/office/drawing/2014/main" xmlns="" id="{00000000-0008-0000-0200-0000A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9" name="Text Box 48">
          <a:extLst>
            <a:ext uri="{FF2B5EF4-FFF2-40B4-BE49-F238E27FC236}">
              <a16:creationId xmlns:a16="http://schemas.microsoft.com/office/drawing/2014/main" xmlns="" id="{00000000-0008-0000-0200-0000A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10" name="Text Box 33">
          <a:extLst>
            <a:ext uri="{FF2B5EF4-FFF2-40B4-BE49-F238E27FC236}">
              <a16:creationId xmlns:a16="http://schemas.microsoft.com/office/drawing/2014/main" xmlns="" id="{00000000-0008-0000-0200-0000A2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11" name="Text Box 32">
          <a:extLst>
            <a:ext uri="{FF2B5EF4-FFF2-40B4-BE49-F238E27FC236}">
              <a16:creationId xmlns:a16="http://schemas.microsoft.com/office/drawing/2014/main" xmlns="" id="{00000000-0008-0000-0200-0000A3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2" name="Text Box 14">
          <a:extLst>
            <a:ext uri="{FF2B5EF4-FFF2-40B4-BE49-F238E27FC236}">
              <a16:creationId xmlns:a16="http://schemas.microsoft.com/office/drawing/2014/main" xmlns="" id="{00000000-0008-0000-0200-0000B2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3" name="Text Box 16">
          <a:extLst>
            <a:ext uri="{FF2B5EF4-FFF2-40B4-BE49-F238E27FC236}">
              <a16:creationId xmlns:a16="http://schemas.microsoft.com/office/drawing/2014/main" xmlns="" id="{00000000-0008-0000-0200-0000B3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4" name="Text Box 20">
          <a:extLst>
            <a:ext uri="{FF2B5EF4-FFF2-40B4-BE49-F238E27FC236}">
              <a16:creationId xmlns:a16="http://schemas.microsoft.com/office/drawing/2014/main" xmlns="" id="{00000000-0008-0000-0200-0000B4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5" name="Text Box 22">
          <a:extLst>
            <a:ext uri="{FF2B5EF4-FFF2-40B4-BE49-F238E27FC236}">
              <a16:creationId xmlns:a16="http://schemas.microsoft.com/office/drawing/2014/main" xmlns="" id="{00000000-0008-0000-0200-0000B5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6" name="Text Box 26">
          <a:extLst>
            <a:ext uri="{FF2B5EF4-FFF2-40B4-BE49-F238E27FC236}">
              <a16:creationId xmlns:a16="http://schemas.microsoft.com/office/drawing/2014/main" xmlns="" id="{00000000-0008-0000-0200-0000B6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7" name="Text Box 28">
          <a:extLst>
            <a:ext uri="{FF2B5EF4-FFF2-40B4-BE49-F238E27FC236}">
              <a16:creationId xmlns:a16="http://schemas.microsoft.com/office/drawing/2014/main" xmlns="" id="{00000000-0008-0000-0200-0000B7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8" name="Text Box 30">
          <a:extLst>
            <a:ext uri="{FF2B5EF4-FFF2-40B4-BE49-F238E27FC236}">
              <a16:creationId xmlns:a16="http://schemas.microsoft.com/office/drawing/2014/main" xmlns="" id="{00000000-0008-0000-0200-0000B8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9" name="Text Box 32">
          <a:extLst>
            <a:ext uri="{FF2B5EF4-FFF2-40B4-BE49-F238E27FC236}">
              <a16:creationId xmlns:a16="http://schemas.microsoft.com/office/drawing/2014/main" xmlns="" id="{00000000-0008-0000-0200-0000B9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20" name="Text Box 33">
          <a:extLst>
            <a:ext uri="{FF2B5EF4-FFF2-40B4-BE49-F238E27FC236}">
              <a16:creationId xmlns:a16="http://schemas.microsoft.com/office/drawing/2014/main" xmlns="" id="{00000000-0008-0000-0200-0000BA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21" name="Text Box 32">
          <a:extLst>
            <a:ext uri="{FF2B5EF4-FFF2-40B4-BE49-F238E27FC236}">
              <a16:creationId xmlns:a16="http://schemas.microsoft.com/office/drawing/2014/main" xmlns="" id="{00000000-0008-0000-0200-0000BB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2" name="Text Box 36">
          <a:extLst>
            <a:ext uri="{FF2B5EF4-FFF2-40B4-BE49-F238E27FC236}">
              <a16:creationId xmlns:a16="http://schemas.microsoft.com/office/drawing/2014/main" xmlns="" id="{00000000-0008-0000-0200-0000BC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3" name="Text Box 38">
          <a:extLst>
            <a:ext uri="{FF2B5EF4-FFF2-40B4-BE49-F238E27FC236}">
              <a16:creationId xmlns:a16="http://schemas.microsoft.com/office/drawing/2014/main" xmlns="" id="{00000000-0008-0000-0200-0000BD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4" name="Text Box 42">
          <a:extLst>
            <a:ext uri="{FF2B5EF4-FFF2-40B4-BE49-F238E27FC236}">
              <a16:creationId xmlns:a16="http://schemas.microsoft.com/office/drawing/2014/main" xmlns="" id="{00000000-0008-0000-0200-0000BE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5" name="Text Box 44">
          <a:extLst>
            <a:ext uri="{FF2B5EF4-FFF2-40B4-BE49-F238E27FC236}">
              <a16:creationId xmlns:a16="http://schemas.microsoft.com/office/drawing/2014/main" xmlns="" id="{00000000-0008-0000-0200-0000BF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6" name="Text Box 46">
          <a:extLst>
            <a:ext uri="{FF2B5EF4-FFF2-40B4-BE49-F238E27FC236}">
              <a16:creationId xmlns:a16="http://schemas.microsoft.com/office/drawing/2014/main" xmlns="" id="{00000000-0008-0000-0200-0000C0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7" name="Text Box 48">
          <a:extLst>
            <a:ext uri="{FF2B5EF4-FFF2-40B4-BE49-F238E27FC236}">
              <a16:creationId xmlns:a16="http://schemas.microsoft.com/office/drawing/2014/main" xmlns="" id="{00000000-0008-0000-0200-0000C1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28" name="Text Box 33">
          <a:extLst>
            <a:ext uri="{FF2B5EF4-FFF2-40B4-BE49-F238E27FC236}">
              <a16:creationId xmlns:a16="http://schemas.microsoft.com/office/drawing/2014/main" xmlns="" id="{00000000-0008-0000-0200-0000C2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29" name="Text Box 32">
          <a:extLst>
            <a:ext uri="{FF2B5EF4-FFF2-40B4-BE49-F238E27FC236}">
              <a16:creationId xmlns:a16="http://schemas.microsoft.com/office/drawing/2014/main" xmlns="" id="{00000000-0008-0000-0200-0000C3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0" name="Text Box 14">
          <a:extLst>
            <a:ext uri="{FF2B5EF4-FFF2-40B4-BE49-F238E27FC236}">
              <a16:creationId xmlns:a16="http://schemas.microsoft.com/office/drawing/2014/main" xmlns="" id="{00000000-0008-0000-0200-0000C4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1" name="Text Box 16">
          <a:extLst>
            <a:ext uri="{FF2B5EF4-FFF2-40B4-BE49-F238E27FC236}">
              <a16:creationId xmlns:a16="http://schemas.microsoft.com/office/drawing/2014/main" xmlns="" id="{00000000-0008-0000-0200-0000C5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2" name="Text Box 20">
          <a:extLst>
            <a:ext uri="{FF2B5EF4-FFF2-40B4-BE49-F238E27FC236}">
              <a16:creationId xmlns:a16="http://schemas.microsoft.com/office/drawing/2014/main" xmlns="" id="{00000000-0008-0000-0200-0000C6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3" name="Text Box 22">
          <a:extLst>
            <a:ext uri="{FF2B5EF4-FFF2-40B4-BE49-F238E27FC236}">
              <a16:creationId xmlns:a16="http://schemas.microsoft.com/office/drawing/2014/main" xmlns="" id="{00000000-0008-0000-0200-0000C7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4" name="Text Box 26">
          <a:extLst>
            <a:ext uri="{FF2B5EF4-FFF2-40B4-BE49-F238E27FC236}">
              <a16:creationId xmlns:a16="http://schemas.microsoft.com/office/drawing/2014/main" xmlns="" id="{00000000-0008-0000-0200-0000C8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5" name="Text Box 28">
          <a:extLst>
            <a:ext uri="{FF2B5EF4-FFF2-40B4-BE49-F238E27FC236}">
              <a16:creationId xmlns:a16="http://schemas.microsoft.com/office/drawing/2014/main" xmlns="" id="{00000000-0008-0000-0200-0000C9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6" name="Text Box 30">
          <a:extLst>
            <a:ext uri="{FF2B5EF4-FFF2-40B4-BE49-F238E27FC236}">
              <a16:creationId xmlns:a16="http://schemas.microsoft.com/office/drawing/2014/main" xmlns="" id="{00000000-0008-0000-0200-0000CA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7" name="Text Box 32">
          <a:extLst>
            <a:ext uri="{FF2B5EF4-FFF2-40B4-BE49-F238E27FC236}">
              <a16:creationId xmlns:a16="http://schemas.microsoft.com/office/drawing/2014/main" xmlns="" id="{00000000-0008-0000-0200-0000CB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38" name="Text Box 33">
          <a:extLst>
            <a:ext uri="{FF2B5EF4-FFF2-40B4-BE49-F238E27FC236}">
              <a16:creationId xmlns:a16="http://schemas.microsoft.com/office/drawing/2014/main" xmlns="" id="{00000000-0008-0000-0200-0000CC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39" name="Text Box 32">
          <a:extLst>
            <a:ext uri="{FF2B5EF4-FFF2-40B4-BE49-F238E27FC236}">
              <a16:creationId xmlns:a16="http://schemas.microsoft.com/office/drawing/2014/main" xmlns="" id="{00000000-0008-0000-0200-0000CD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0" name="Text Box 36">
          <a:extLst>
            <a:ext uri="{FF2B5EF4-FFF2-40B4-BE49-F238E27FC236}">
              <a16:creationId xmlns:a16="http://schemas.microsoft.com/office/drawing/2014/main" xmlns="" id="{00000000-0008-0000-0200-0000CE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1" name="Text Box 38">
          <a:extLst>
            <a:ext uri="{FF2B5EF4-FFF2-40B4-BE49-F238E27FC236}">
              <a16:creationId xmlns:a16="http://schemas.microsoft.com/office/drawing/2014/main" xmlns="" id="{00000000-0008-0000-0200-0000CF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2" name="Text Box 42">
          <a:extLst>
            <a:ext uri="{FF2B5EF4-FFF2-40B4-BE49-F238E27FC236}">
              <a16:creationId xmlns:a16="http://schemas.microsoft.com/office/drawing/2014/main" xmlns="" id="{00000000-0008-0000-0200-0000D0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3" name="Text Box 44">
          <a:extLst>
            <a:ext uri="{FF2B5EF4-FFF2-40B4-BE49-F238E27FC236}">
              <a16:creationId xmlns:a16="http://schemas.microsoft.com/office/drawing/2014/main" xmlns="" id="{00000000-0008-0000-0200-0000D1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4" name="Text Box 46">
          <a:extLst>
            <a:ext uri="{FF2B5EF4-FFF2-40B4-BE49-F238E27FC236}">
              <a16:creationId xmlns:a16="http://schemas.microsoft.com/office/drawing/2014/main" xmlns="" id="{00000000-0008-0000-0200-0000D2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5" name="Text Box 48">
          <a:extLst>
            <a:ext uri="{FF2B5EF4-FFF2-40B4-BE49-F238E27FC236}">
              <a16:creationId xmlns:a16="http://schemas.microsoft.com/office/drawing/2014/main" xmlns="" id="{00000000-0008-0000-0200-0000D3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46" name="Text Box 33">
          <a:extLst>
            <a:ext uri="{FF2B5EF4-FFF2-40B4-BE49-F238E27FC236}">
              <a16:creationId xmlns:a16="http://schemas.microsoft.com/office/drawing/2014/main" xmlns="" id="{00000000-0008-0000-0200-0000D4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47" name="Text Box 32">
          <a:extLst>
            <a:ext uri="{FF2B5EF4-FFF2-40B4-BE49-F238E27FC236}">
              <a16:creationId xmlns:a16="http://schemas.microsoft.com/office/drawing/2014/main" xmlns="" id="{00000000-0008-0000-0200-0000D5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8" name="Text Box 14">
          <a:extLst>
            <a:ext uri="{FF2B5EF4-FFF2-40B4-BE49-F238E27FC236}">
              <a16:creationId xmlns="" xmlns:a16="http://schemas.microsoft.com/office/drawing/2014/main" id="{00000000-0008-0000-0200-00000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9" name="Text Box 16">
          <a:extLst>
            <a:ext uri="{FF2B5EF4-FFF2-40B4-BE49-F238E27FC236}">
              <a16:creationId xmlns="" xmlns:a16="http://schemas.microsoft.com/office/drawing/2014/main" id="{00000000-0008-0000-0200-00000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0" name="Text Box 20">
          <a:extLst>
            <a:ext uri="{FF2B5EF4-FFF2-40B4-BE49-F238E27FC236}">
              <a16:creationId xmlns="" xmlns:a16="http://schemas.microsoft.com/office/drawing/2014/main" id="{00000000-0008-0000-0200-00000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1" name="Text Box 22">
          <a:extLst>
            <a:ext uri="{FF2B5EF4-FFF2-40B4-BE49-F238E27FC236}">
              <a16:creationId xmlns="" xmlns:a16="http://schemas.microsoft.com/office/drawing/2014/main" id="{00000000-0008-0000-0200-00000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2" name="Text Box 26">
          <a:extLst>
            <a:ext uri="{FF2B5EF4-FFF2-40B4-BE49-F238E27FC236}">
              <a16:creationId xmlns="" xmlns:a16="http://schemas.microsoft.com/office/drawing/2014/main" id="{00000000-0008-0000-0200-00000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3" name="Text Box 28">
          <a:extLst>
            <a:ext uri="{FF2B5EF4-FFF2-40B4-BE49-F238E27FC236}">
              <a16:creationId xmlns="" xmlns:a16="http://schemas.microsoft.com/office/drawing/2014/main" id="{00000000-0008-0000-0200-00000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4" name="Text Box 30">
          <a:extLst>
            <a:ext uri="{FF2B5EF4-FFF2-40B4-BE49-F238E27FC236}">
              <a16:creationId xmlns="" xmlns:a16="http://schemas.microsoft.com/office/drawing/2014/main" id="{00000000-0008-0000-0200-00000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5" name="Text Box 3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56" name="Text Box 33">
          <a:extLst>
            <a:ext uri="{FF2B5EF4-FFF2-40B4-BE49-F238E27FC236}">
              <a16:creationId xmlns="" xmlns:a16="http://schemas.microsoft.com/office/drawing/2014/main" id="{00000000-0008-0000-0200-00000A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57" name="Text Box 3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8" name="Text Box 36">
          <a:extLst>
            <a:ext uri="{FF2B5EF4-FFF2-40B4-BE49-F238E27FC236}">
              <a16:creationId xmlns="" xmlns:a16="http://schemas.microsoft.com/office/drawing/2014/main" id="{00000000-0008-0000-0200-00000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9" name="Text Box 38">
          <a:extLst>
            <a:ext uri="{FF2B5EF4-FFF2-40B4-BE49-F238E27FC236}">
              <a16:creationId xmlns="" xmlns:a16="http://schemas.microsoft.com/office/drawing/2014/main" id="{00000000-0008-0000-0200-00000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0" name="Text Box 42">
          <a:extLst>
            <a:ext uri="{FF2B5EF4-FFF2-40B4-BE49-F238E27FC236}">
              <a16:creationId xmlns="" xmlns:a16="http://schemas.microsoft.com/office/drawing/2014/main" id="{00000000-0008-0000-0200-00000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1" name="Text Box 4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2" name="Text Box 46">
          <a:extLst>
            <a:ext uri="{FF2B5EF4-FFF2-40B4-BE49-F238E27FC236}">
              <a16:creationId xmlns="" xmlns:a16="http://schemas.microsoft.com/office/drawing/2014/main" id="{00000000-0008-0000-0200-00001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3" name="Text Box 48">
          <a:extLst>
            <a:ext uri="{FF2B5EF4-FFF2-40B4-BE49-F238E27FC236}">
              <a16:creationId xmlns="" xmlns:a16="http://schemas.microsoft.com/office/drawing/2014/main" id="{00000000-0008-0000-0200-00001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64" name="Text Box 33">
          <a:extLst>
            <a:ext uri="{FF2B5EF4-FFF2-40B4-BE49-F238E27FC236}">
              <a16:creationId xmlns="" xmlns:a16="http://schemas.microsoft.com/office/drawing/2014/main" id="{00000000-0008-0000-0200-000012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65" name="Text Box 3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6" name="Text Box 14">
          <a:extLst>
            <a:ext uri="{FF2B5EF4-FFF2-40B4-BE49-F238E27FC236}">
              <a16:creationId xmlns="" xmlns:a16="http://schemas.microsoft.com/office/drawing/2014/main" id="{00000000-0008-0000-0200-00001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7" name="Text Box 16">
          <a:extLst>
            <a:ext uri="{FF2B5EF4-FFF2-40B4-BE49-F238E27FC236}">
              <a16:creationId xmlns="" xmlns:a16="http://schemas.microsoft.com/office/drawing/2014/main" id="{00000000-0008-0000-0200-00001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8" name="Text Box 20">
          <a:extLst>
            <a:ext uri="{FF2B5EF4-FFF2-40B4-BE49-F238E27FC236}">
              <a16:creationId xmlns="" xmlns:a16="http://schemas.microsoft.com/office/drawing/2014/main" id="{00000000-0008-0000-0200-00001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9" name="Text Box 22">
          <a:extLst>
            <a:ext uri="{FF2B5EF4-FFF2-40B4-BE49-F238E27FC236}">
              <a16:creationId xmlns="" xmlns:a16="http://schemas.microsoft.com/office/drawing/2014/main" id="{00000000-0008-0000-0200-00001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0" name="Text Box 26">
          <a:extLst>
            <a:ext uri="{FF2B5EF4-FFF2-40B4-BE49-F238E27FC236}">
              <a16:creationId xmlns="" xmlns:a16="http://schemas.microsoft.com/office/drawing/2014/main" id="{00000000-0008-0000-0200-00001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1" name="Text Box 28">
          <a:extLst>
            <a:ext uri="{FF2B5EF4-FFF2-40B4-BE49-F238E27FC236}">
              <a16:creationId xmlns="" xmlns:a16="http://schemas.microsoft.com/office/drawing/2014/main" id="{00000000-0008-0000-0200-00001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2" name="Text Box 30">
          <a:extLst>
            <a:ext uri="{FF2B5EF4-FFF2-40B4-BE49-F238E27FC236}">
              <a16:creationId xmlns="" xmlns:a16="http://schemas.microsoft.com/office/drawing/2014/main" id="{00000000-0008-0000-0200-00001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3" name="Text Box 32">
          <a:extLst>
            <a:ext uri="{FF2B5EF4-FFF2-40B4-BE49-F238E27FC236}">
              <a16:creationId xmlns="" xmlns:a16="http://schemas.microsoft.com/office/drawing/2014/main" id="{00000000-0008-0000-0200-00001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74" name="Text Box 33">
          <a:extLst>
            <a:ext uri="{FF2B5EF4-FFF2-40B4-BE49-F238E27FC236}">
              <a16:creationId xmlns="" xmlns:a16="http://schemas.microsoft.com/office/drawing/2014/main" id="{00000000-0008-0000-0200-00001C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75" name="Text Box 32">
          <a:extLst>
            <a:ext uri="{FF2B5EF4-FFF2-40B4-BE49-F238E27FC236}">
              <a16:creationId xmlns="" xmlns:a16="http://schemas.microsoft.com/office/drawing/2014/main" id="{00000000-0008-0000-0200-00001D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6" name="Text Box 36">
          <a:extLst>
            <a:ext uri="{FF2B5EF4-FFF2-40B4-BE49-F238E27FC236}">
              <a16:creationId xmlns="" xmlns:a16="http://schemas.microsoft.com/office/drawing/2014/main" id="{00000000-0008-0000-0200-00001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7" name="Text Box 38">
          <a:extLst>
            <a:ext uri="{FF2B5EF4-FFF2-40B4-BE49-F238E27FC236}">
              <a16:creationId xmlns="" xmlns:a16="http://schemas.microsoft.com/office/drawing/2014/main" id="{00000000-0008-0000-0200-00001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8" name="Text Box 42">
          <a:extLst>
            <a:ext uri="{FF2B5EF4-FFF2-40B4-BE49-F238E27FC236}">
              <a16:creationId xmlns="" xmlns:a16="http://schemas.microsoft.com/office/drawing/2014/main" id="{00000000-0008-0000-0200-00002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9" name="Text Box 4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0" name="Text Box 46">
          <a:extLst>
            <a:ext uri="{FF2B5EF4-FFF2-40B4-BE49-F238E27FC236}">
              <a16:creationId xmlns="" xmlns:a16="http://schemas.microsoft.com/office/drawing/2014/main" id="{00000000-0008-0000-0200-00002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1" name="Text Box 48">
          <a:extLst>
            <a:ext uri="{FF2B5EF4-FFF2-40B4-BE49-F238E27FC236}">
              <a16:creationId xmlns="" xmlns:a16="http://schemas.microsoft.com/office/drawing/2014/main" id="{00000000-0008-0000-0200-00002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82" name="Text Box 33">
          <a:extLst>
            <a:ext uri="{FF2B5EF4-FFF2-40B4-BE49-F238E27FC236}">
              <a16:creationId xmlns="" xmlns:a16="http://schemas.microsoft.com/office/drawing/2014/main" id="{00000000-0008-0000-0200-000024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83" name="Text Box 32">
          <a:extLst>
            <a:ext uri="{FF2B5EF4-FFF2-40B4-BE49-F238E27FC236}">
              <a16:creationId xmlns="" xmlns:a16="http://schemas.microsoft.com/office/drawing/2014/main" id="{00000000-0008-0000-0200-000025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4" name="Text Box 1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5" name="Text Box 16">
          <a:extLst>
            <a:ext uri="{FF2B5EF4-FFF2-40B4-BE49-F238E27FC236}">
              <a16:creationId xmlns="" xmlns:a16="http://schemas.microsoft.com/office/drawing/2014/main" id="{00000000-0008-0000-0200-00002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6" name="Text Box 20">
          <a:extLst>
            <a:ext uri="{FF2B5EF4-FFF2-40B4-BE49-F238E27FC236}">
              <a16:creationId xmlns="" xmlns:a16="http://schemas.microsoft.com/office/drawing/2014/main" id="{00000000-0008-0000-0200-00002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7" name="Text Box 22">
          <a:extLst>
            <a:ext uri="{FF2B5EF4-FFF2-40B4-BE49-F238E27FC236}">
              <a16:creationId xmlns="" xmlns:a16="http://schemas.microsoft.com/office/drawing/2014/main" id="{00000000-0008-0000-0200-00002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8" name="Text Box 26">
          <a:extLst>
            <a:ext uri="{FF2B5EF4-FFF2-40B4-BE49-F238E27FC236}">
              <a16:creationId xmlns="" xmlns:a16="http://schemas.microsoft.com/office/drawing/2014/main" id="{00000000-0008-0000-0200-00002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9" name="Text Box 28">
          <a:extLst>
            <a:ext uri="{FF2B5EF4-FFF2-40B4-BE49-F238E27FC236}">
              <a16:creationId xmlns="" xmlns:a16="http://schemas.microsoft.com/office/drawing/2014/main" id="{00000000-0008-0000-0200-00002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0" name="Text Box 30">
          <a:extLst>
            <a:ext uri="{FF2B5EF4-FFF2-40B4-BE49-F238E27FC236}">
              <a16:creationId xmlns="" xmlns:a16="http://schemas.microsoft.com/office/drawing/2014/main" id="{00000000-0008-0000-0200-00002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1" name="Text Box 32">
          <a:extLst>
            <a:ext uri="{FF2B5EF4-FFF2-40B4-BE49-F238E27FC236}">
              <a16:creationId xmlns="" xmlns:a16="http://schemas.microsoft.com/office/drawing/2014/main" id="{00000000-0008-0000-0200-00002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92" name="Text Box 33">
          <a:extLst>
            <a:ext uri="{FF2B5EF4-FFF2-40B4-BE49-F238E27FC236}">
              <a16:creationId xmlns="" xmlns:a16="http://schemas.microsoft.com/office/drawing/2014/main" id="{00000000-0008-0000-0200-00002E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93" name="Text Box 32">
          <a:extLst>
            <a:ext uri="{FF2B5EF4-FFF2-40B4-BE49-F238E27FC236}">
              <a16:creationId xmlns="" xmlns:a16="http://schemas.microsoft.com/office/drawing/2014/main" id="{00000000-0008-0000-0200-00002F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4" name="Text Box 36">
          <a:extLst>
            <a:ext uri="{FF2B5EF4-FFF2-40B4-BE49-F238E27FC236}">
              <a16:creationId xmlns="" xmlns:a16="http://schemas.microsoft.com/office/drawing/2014/main" id="{00000000-0008-0000-0200-00003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5" name="Text Box 38">
          <a:extLst>
            <a:ext uri="{FF2B5EF4-FFF2-40B4-BE49-F238E27FC236}">
              <a16:creationId xmlns="" xmlns:a16="http://schemas.microsoft.com/office/drawing/2014/main" id="{00000000-0008-0000-0200-00003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6" name="Text Box 4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7" name="Text Box 44">
          <a:extLst>
            <a:ext uri="{FF2B5EF4-FFF2-40B4-BE49-F238E27FC236}">
              <a16:creationId xmlns="" xmlns:a16="http://schemas.microsoft.com/office/drawing/2014/main" id="{00000000-0008-0000-0200-00003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8" name="Text Box 46">
          <a:extLst>
            <a:ext uri="{FF2B5EF4-FFF2-40B4-BE49-F238E27FC236}">
              <a16:creationId xmlns="" xmlns:a16="http://schemas.microsoft.com/office/drawing/2014/main" id="{00000000-0008-0000-0200-00003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9" name="Text Box 48">
          <a:extLst>
            <a:ext uri="{FF2B5EF4-FFF2-40B4-BE49-F238E27FC236}">
              <a16:creationId xmlns="" xmlns:a16="http://schemas.microsoft.com/office/drawing/2014/main" id="{00000000-0008-0000-0200-00003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00" name="Text Box 33">
          <a:extLst>
            <a:ext uri="{FF2B5EF4-FFF2-40B4-BE49-F238E27FC236}">
              <a16:creationId xmlns="" xmlns:a16="http://schemas.microsoft.com/office/drawing/2014/main" id="{00000000-0008-0000-0200-000036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01" name="Text Box 32">
          <a:extLst>
            <a:ext uri="{FF2B5EF4-FFF2-40B4-BE49-F238E27FC236}">
              <a16:creationId xmlns="" xmlns:a16="http://schemas.microsoft.com/office/drawing/2014/main" id="{00000000-0008-0000-0200-000037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2" name="Text Box 14">
          <a:extLst>
            <a:ext uri="{FF2B5EF4-FFF2-40B4-BE49-F238E27FC236}">
              <a16:creationId xmlns="" xmlns:a16="http://schemas.microsoft.com/office/drawing/2014/main" id="{00000000-0008-0000-0200-00003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3" name="Text Box 16">
          <a:extLst>
            <a:ext uri="{FF2B5EF4-FFF2-40B4-BE49-F238E27FC236}">
              <a16:creationId xmlns="" xmlns:a16="http://schemas.microsoft.com/office/drawing/2014/main" id="{00000000-0008-0000-0200-00003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4" name="Text Box 20">
          <a:extLst>
            <a:ext uri="{FF2B5EF4-FFF2-40B4-BE49-F238E27FC236}">
              <a16:creationId xmlns="" xmlns:a16="http://schemas.microsoft.com/office/drawing/2014/main" id="{00000000-0008-0000-0200-00003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5" name="Text Box 22">
          <a:extLst>
            <a:ext uri="{FF2B5EF4-FFF2-40B4-BE49-F238E27FC236}">
              <a16:creationId xmlns="" xmlns:a16="http://schemas.microsoft.com/office/drawing/2014/main" id="{00000000-0008-0000-0200-00003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6" name="Text Box 26">
          <a:extLst>
            <a:ext uri="{FF2B5EF4-FFF2-40B4-BE49-F238E27FC236}">
              <a16:creationId xmlns="" xmlns:a16="http://schemas.microsoft.com/office/drawing/2014/main" id="{00000000-0008-0000-0200-00003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7" name="Text Box 28">
          <a:extLst>
            <a:ext uri="{FF2B5EF4-FFF2-40B4-BE49-F238E27FC236}">
              <a16:creationId xmlns="" xmlns:a16="http://schemas.microsoft.com/office/drawing/2014/main" id="{00000000-0008-0000-0200-00003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8" name="Text Box 30">
          <a:extLst>
            <a:ext uri="{FF2B5EF4-FFF2-40B4-BE49-F238E27FC236}">
              <a16:creationId xmlns="" xmlns:a16="http://schemas.microsoft.com/office/drawing/2014/main" id="{00000000-0008-0000-0200-00003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9" name="Text Box 32">
          <a:extLst>
            <a:ext uri="{FF2B5EF4-FFF2-40B4-BE49-F238E27FC236}">
              <a16:creationId xmlns="" xmlns:a16="http://schemas.microsoft.com/office/drawing/2014/main" id="{00000000-0008-0000-0200-00003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10" name="Text Box 33">
          <a:extLst>
            <a:ext uri="{FF2B5EF4-FFF2-40B4-BE49-F238E27FC236}">
              <a16:creationId xmlns="" xmlns:a16="http://schemas.microsoft.com/office/drawing/2014/main" id="{00000000-0008-0000-0200-000040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11" name="Text Box 32">
          <a:extLst>
            <a:ext uri="{FF2B5EF4-FFF2-40B4-BE49-F238E27FC236}">
              <a16:creationId xmlns="" xmlns:a16="http://schemas.microsoft.com/office/drawing/2014/main" id="{00000000-0008-0000-0200-000041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2" name="Text Box 36">
          <a:extLst>
            <a:ext uri="{FF2B5EF4-FFF2-40B4-BE49-F238E27FC236}">
              <a16:creationId xmlns="" xmlns:a16="http://schemas.microsoft.com/office/drawing/2014/main" id="{00000000-0008-0000-0200-00004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3" name="Text Box 38">
          <a:extLst>
            <a:ext uri="{FF2B5EF4-FFF2-40B4-BE49-F238E27FC236}">
              <a16:creationId xmlns="" xmlns:a16="http://schemas.microsoft.com/office/drawing/2014/main" id="{00000000-0008-0000-0200-00004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4" name="Text Box 42">
          <a:extLst>
            <a:ext uri="{FF2B5EF4-FFF2-40B4-BE49-F238E27FC236}">
              <a16:creationId xmlns="" xmlns:a16="http://schemas.microsoft.com/office/drawing/2014/main" id="{00000000-0008-0000-0200-00004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5" name="Text Box 4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6" name="Text Box 46">
          <a:extLst>
            <a:ext uri="{FF2B5EF4-FFF2-40B4-BE49-F238E27FC236}">
              <a16:creationId xmlns="" xmlns:a16="http://schemas.microsoft.com/office/drawing/2014/main" id="{00000000-0008-0000-0200-00004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7" name="Text Box 48">
          <a:extLst>
            <a:ext uri="{FF2B5EF4-FFF2-40B4-BE49-F238E27FC236}">
              <a16:creationId xmlns="" xmlns:a16="http://schemas.microsoft.com/office/drawing/2014/main" id="{00000000-0008-0000-0200-00004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18" name="Text Box 33">
          <a:extLst>
            <a:ext uri="{FF2B5EF4-FFF2-40B4-BE49-F238E27FC236}">
              <a16:creationId xmlns="" xmlns:a16="http://schemas.microsoft.com/office/drawing/2014/main" id="{00000000-0008-0000-0200-000048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19" name="Text Box 3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20" name="Text Box 14">
          <a:extLst>
            <a:ext uri="{FF2B5EF4-FFF2-40B4-BE49-F238E27FC236}">
              <a16:creationId xmlns="" xmlns:a16="http://schemas.microsoft.com/office/drawing/2014/main" id="{00000000-0008-0000-0200-00008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21" name="Text Box 16">
          <a:extLst>
            <a:ext uri="{FF2B5EF4-FFF2-40B4-BE49-F238E27FC236}">
              <a16:creationId xmlns="" xmlns:a16="http://schemas.microsoft.com/office/drawing/2014/main" id="{00000000-0008-0000-0200-00008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22" name="Text Box 20">
          <a:extLst>
            <a:ext uri="{FF2B5EF4-FFF2-40B4-BE49-F238E27FC236}">
              <a16:creationId xmlns="" xmlns:a16="http://schemas.microsoft.com/office/drawing/2014/main" id="{00000000-0008-0000-0200-00008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23" name="Text Box 22">
          <a:extLst>
            <a:ext uri="{FF2B5EF4-FFF2-40B4-BE49-F238E27FC236}">
              <a16:creationId xmlns="" xmlns:a16="http://schemas.microsoft.com/office/drawing/2014/main" id="{00000000-0008-0000-0200-00008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24" name="Text Box 26">
          <a:extLst>
            <a:ext uri="{FF2B5EF4-FFF2-40B4-BE49-F238E27FC236}">
              <a16:creationId xmlns="" xmlns:a16="http://schemas.microsoft.com/office/drawing/2014/main" id="{00000000-0008-0000-0200-00008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25" name="Text Box 28">
          <a:extLst>
            <a:ext uri="{FF2B5EF4-FFF2-40B4-BE49-F238E27FC236}">
              <a16:creationId xmlns="" xmlns:a16="http://schemas.microsoft.com/office/drawing/2014/main" id="{00000000-0008-0000-0200-00008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26" name="Text Box 30">
          <a:extLst>
            <a:ext uri="{FF2B5EF4-FFF2-40B4-BE49-F238E27FC236}">
              <a16:creationId xmlns="" xmlns:a16="http://schemas.microsoft.com/office/drawing/2014/main" id="{00000000-0008-0000-0200-00008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27" name="Text Box 32">
          <a:extLst>
            <a:ext uri="{FF2B5EF4-FFF2-40B4-BE49-F238E27FC236}">
              <a16:creationId xmlns="" xmlns:a16="http://schemas.microsoft.com/office/drawing/2014/main" id="{00000000-0008-0000-0200-00008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28" name="Text Box 33">
          <a:extLst>
            <a:ext uri="{FF2B5EF4-FFF2-40B4-BE49-F238E27FC236}">
              <a16:creationId xmlns="" xmlns:a16="http://schemas.microsoft.com/office/drawing/2014/main" id="{00000000-0008-0000-0200-000088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29" name="Text Box 32">
          <a:extLst>
            <a:ext uri="{FF2B5EF4-FFF2-40B4-BE49-F238E27FC236}">
              <a16:creationId xmlns="" xmlns:a16="http://schemas.microsoft.com/office/drawing/2014/main" id="{00000000-0008-0000-0200-000089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30" name="Text Box 36">
          <a:extLst>
            <a:ext uri="{FF2B5EF4-FFF2-40B4-BE49-F238E27FC236}">
              <a16:creationId xmlns="" xmlns:a16="http://schemas.microsoft.com/office/drawing/2014/main" id="{00000000-0008-0000-0200-00008A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31" name="Text Box 38">
          <a:extLst>
            <a:ext uri="{FF2B5EF4-FFF2-40B4-BE49-F238E27FC236}">
              <a16:creationId xmlns="" xmlns:a16="http://schemas.microsoft.com/office/drawing/2014/main" id="{00000000-0008-0000-0200-00008B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32" name="Text Box 42">
          <a:extLst>
            <a:ext uri="{FF2B5EF4-FFF2-40B4-BE49-F238E27FC236}">
              <a16:creationId xmlns="" xmlns:a16="http://schemas.microsoft.com/office/drawing/2014/main" id="{00000000-0008-0000-0200-00008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33" name="Text Box 44">
          <a:extLst>
            <a:ext uri="{FF2B5EF4-FFF2-40B4-BE49-F238E27FC236}">
              <a16:creationId xmlns="" xmlns:a16="http://schemas.microsoft.com/office/drawing/2014/main" id="{00000000-0008-0000-0200-00008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34" name="Text Box 46">
          <a:extLst>
            <a:ext uri="{FF2B5EF4-FFF2-40B4-BE49-F238E27FC236}">
              <a16:creationId xmlns="" xmlns:a16="http://schemas.microsoft.com/office/drawing/2014/main" id="{00000000-0008-0000-0200-00008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35" name="Text Box 48">
          <a:extLst>
            <a:ext uri="{FF2B5EF4-FFF2-40B4-BE49-F238E27FC236}">
              <a16:creationId xmlns="" xmlns:a16="http://schemas.microsoft.com/office/drawing/2014/main" id="{00000000-0008-0000-0200-00008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36" name="Text Box 33">
          <a:extLst>
            <a:ext uri="{FF2B5EF4-FFF2-40B4-BE49-F238E27FC236}">
              <a16:creationId xmlns="" xmlns:a16="http://schemas.microsoft.com/office/drawing/2014/main" id="{00000000-0008-0000-0200-000090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37" name="Text Box 32">
          <a:extLst>
            <a:ext uri="{FF2B5EF4-FFF2-40B4-BE49-F238E27FC236}">
              <a16:creationId xmlns="" xmlns:a16="http://schemas.microsoft.com/office/drawing/2014/main" id="{00000000-0008-0000-0200-000091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38" name="Text Box 14">
          <a:extLst>
            <a:ext uri="{FF2B5EF4-FFF2-40B4-BE49-F238E27FC236}">
              <a16:creationId xmlns="" xmlns:a16="http://schemas.microsoft.com/office/drawing/2014/main" id="{00000000-0008-0000-0200-000092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39" name="Text Box 16">
          <a:extLst>
            <a:ext uri="{FF2B5EF4-FFF2-40B4-BE49-F238E27FC236}">
              <a16:creationId xmlns="" xmlns:a16="http://schemas.microsoft.com/office/drawing/2014/main" id="{00000000-0008-0000-0200-000093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40" name="Text Box 20">
          <a:extLst>
            <a:ext uri="{FF2B5EF4-FFF2-40B4-BE49-F238E27FC236}">
              <a16:creationId xmlns="" xmlns:a16="http://schemas.microsoft.com/office/drawing/2014/main" id="{00000000-0008-0000-0200-000094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41" name="Text Box 22">
          <a:extLst>
            <a:ext uri="{FF2B5EF4-FFF2-40B4-BE49-F238E27FC236}">
              <a16:creationId xmlns="" xmlns:a16="http://schemas.microsoft.com/office/drawing/2014/main" id="{00000000-0008-0000-0200-000095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42" name="Text Box 26">
          <a:extLst>
            <a:ext uri="{FF2B5EF4-FFF2-40B4-BE49-F238E27FC236}">
              <a16:creationId xmlns="" xmlns:a16="http://schemas.microsoft.com/office/drawing/2014/main" id="{00000000-0008-0000-0200-000096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43" name="Text Box 28">
          <a:extLst>
            <a:ext uri="{FF2B5EF4-FFF2-40B4-BE49-F238E27FC236}">
              <a16:creationId xmlns="" xmlns:a16="http://schemas.microsoft.com/office/drawing/2014/main" id="{00000000-0008-0000-0200-000097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44" name="Text Box 30">
          <a:extLst>
            <a:ext uri="{FF2B5EF4-FFF2-40B4-BE49-F238E27FC236}">
              <a16:creationId xmlns="" xmlns:a16="http://schemas.microsoft.com/office/drawing/2014/main" id="{00000000-0008-0000-0200-000098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45" name="Text Box 32">
          <a:extLst>
            <a:ext uri="{FF2B5EF4-FFF2-40B4-BE49-F238E27FC236}">
              <a16:creationId xmlns="" xmlns:a16="http://schemas.microsoft.com/office/drawing/2014/main" id="{00000000-0008-0000-0200-000099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46" name="Text Box 33">
          <a:extLst>
            <a:ext uri="{FF2B5EF4-FFF2-40B4-BE49-F238E27FC236}">
              <a16:creationId xmlns="" xmlns:a16="http://schemas.microsoft.com/office/drawing/2014/main" id="{00000000-0008-0000-0200-00009A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47" name="Text Box 32">
          <a:extLst>
            <a:ext uri="{FF2B5EF4-FFF2-40B4-BE49-F238E27FC236}">
              <a16:creationId xmlns="" xmlns:a16="http://schemas.microsoft.com/office/drawing/2014/main" id="{00000000-0008-0000-0200-00009B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48" name="Text Box 36">
          <a:extLst>
            <a:ext uri="{FF2B5EF4-FFF2-40B4-BE49-F238E27FC236}">
              <a16:creationId xmlns="" xmlns:a16="http://schemas.microsoft.com/office/drawing/2014/main" id="{00000000-0008-0000-0200-00009C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49" name="Text Box 38">
          <a:extLst>
            <a:ext uri="{FF2B5EF4-FFF2-40B4-BE49-F238E27FC236}">
              <a16:creationId xmlns="" xmlns:a16="http://schemas.microsoft.com/office/drawing/2014/main" id="{00000000-0008-0000-0200-00009D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50" name="Text Box 42">
          <a:extLst>
            <a:ext uri="{FF2B5EF4-FFF2-40B4-BE49-F238E27FC236}">
              <a16:creationId xmlns="" xmlns:a16="http://schemas.microsoft.com/office/drawing/2014/main" id="{00000000-0008-0000-0200-00009E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51" name="Text Box 44">
          <a:extLst>
            <a:ext uri="{FF2B5EF4-FFF2-40B4-BE49-F238E27FC236}">
              <a16:creationId xmlns="" xmlns:a16="http://schemas.microsoft.com/office/drawing/2014/main" id="{00000000-0008-0000-0200-00009F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52" name="Text Box 46">
          <a:extLst>
            <a:ext uri="{FF2B5EF4-FFF2-40B4-BE49-F238E27FC236}">
              <a16:creationId xmlns="" xmlns:a16="http://schemas.microsoft.com/office/drawing/2014/main" id="{00000000-0008-0000-0200-0000A0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53" name="Text Box 48">
          <a:extLst>
            <a:ext uri="{FF2B5EF4-FFF2-40B4-BE49-F238E27FC236}">
              <a16:creationId xmlns="" xmlns:a16="http://schemas.microsoft.com/office/drawing/2014/main" id="{00000000-0008-0000-0200-0000A100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54" name="Text Box 33">
          <a:extLst>
            <a:ext uri="{FF2B5EF4-FFF2-40B4-BE49-F238E27FC236}">
              <a16:creationId xmlns="" xmlns:a16="http://schemas.microsoft.com/office/drawing/2014/main" id="{00000000-0008-0000-0200-0000A2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55" name="Text Box 32">
          <a:extLst>
            <a:ext uri="{FF2B5EF4-FFF2-40B4-BE49-F238E27FC236}">
              <a16:creationId xmlns="" xmlns:a16="http://schemas.microsoft.com/office/drawing/2014/main" id="{00000000-0008-0000-0200-0000A300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56" name="Text Box 14">
          <a:extLst>
            <a:ext uri="{FF2B5EF4-FFF2-40B4-BE49-F238E27FC236}">
              <a16:creationId xmlns="" xmlns:a16="http://schemas.microsoft.com/office/drawing/2014/main" id="{00000000-0008-0000-0200-0000B2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57" name="Text Box 16">
          <a:extLst>
            <a:ext uri="{FF2B5EF4-FFF2-40B4-BE49-F238E27FC236}">
              <a16:creationId xmlns="" xmlns:a16="http://schemas.microsoft.com/office/drawing/2014/main" id="{00000000-0008-0000-0200-0000B3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58" name="Text Box 20">
          <a:extLst>
            <a:ext uri="{FF2B5EF4-FFF2-40B4-BE49-F238E27FC236}">
              <a16:creationId xmlns="" xmlns:a16="http://schemas.microsoft.com/office/drawing/2014/main" id="{00000000-0008-0000-0200-0000B4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59" name="Text Box 22">
          <a:extLst>
            <a:ext uri="{FF2B5EF4-FFF2-40B4-BE49-F238E27FC236}">
              <a16:creationId xmlns="" xmlns:a16="http://schemas.microsoft.com/office/drawing/2014/main" id="{00000000-0008-0000-0200-0000B5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60" name="Text Box 26">
          <a:extLst>
            <a:ext uri="{FF2B5EF4-FFF2-40B4-BE49-F238E27FC236}">
              <a16:creationId xmlns="" xmlns:a16="http://schemas.microsoft.com/office/drawing/2014/main" id="{00000000-0008-0000-0200-0000B6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61" name="Text Box 28">
          <a:extLst>
            <a:ext uri="{FF2B5EF4-FFF2-40B4-BE49-F238E27FC236}">
              <a16:creationId xmlns="" xmlns:a16="http://schemas.microsoft.com/office/drawing/2014/main" id="{00000000-0008-0000-0200-0000B7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62" name="Text Box 30">
          <a:extLst>
            <a:ext uri="{FF2B5EF4-FFF2-40B4-BE49-F238E27FC236}">
              <a16:creationId xmlns="" xmlns:a16="http://schemas.microsoft.com/office/drawing/2014/main" id="{00000000-0008-0000-0200-0000B8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63" name="Text Box 32">
          <a:extLst>
            <a:ext uri="{FF2B5EF4-FFF2-40B4-BE49-F238E27FC236}">
              <a16:creationId xmlns="" xmlns:a16="http://schemas.microsoft.com/office/drawing/2014/main" id="{00000000-0008-0000-0200-0000B9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64" name="Text Box 33">
          <a:extLst>
            <a:ext uri="{FF2B5EF4-FFF2-40B4-BE49-F238E27FC236}">
              <a16:creationId xmlns="" xmlns:a16="http://schemas.microsoft.com/office/drawing/2014/main" id="{00000000-0008-0000-0200-0000BA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65" name="Text Box 32">
          <a:extLst>
            <a:ext uri="{FF2B5EF4-FFF2-40B4-BE49-F238E27FC236}">
              <a16:creationId xmlns="" xmlns:a16="http://schemas.microsoft.com/office/drawing/2014/main" id="{00000000-0008-0000-0200-0000BB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66" name="Text Box 36">
          <a:extLst>
            <a:ext uri="{FF2B5EF4-FFF2-40B4-BE49-F238E27FC236}">
              <a16:creationId xmlns="" xmlns:a16="http://schemas.microsoft.com/office/drawing/2014/main" id="{00000000-0008-0000-0200-0000BC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67" name="Text Box 38">
          <a:extLst>
            <a:ext uri="{FF2B5EF4-FFF2-40B4-BE49-F238E27FC236}">
              <a16:creationId xmlns="" xmlns:a16="http://schemas.microsoft.com/office/drawing/2014/main" id="{00000000-0008-0000-0200-0000BD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68" name="Text Box 4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69" name="Text Box 44">
          <a:extLst>
            <a:ext uri="{FF2B5EF4-FFF2-40B4-BE49-F238E27FC236}">
              <a16:creationId xmlns="" xmlns:a16="http://schemas.microsoft.com/office/drawing/2014/main" id="{00000000-0008-0000-0200-0000BF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70" name="Text Box 46">
          <a:extLst>
            <a:ext uri="{FF2B5EF4-FFF2-40B4-BE49-F238E27FC236}">
              <a16:creationId xmlns="" xmlns:a16="http://schemas.microsoft.com/office/drawing/2014/main" id="{00000000-0008-0000-0200-0000C0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71" name="Text Box 48">
          <a:extLst>
            <a:ext uri="{FF2B5EF4-FFF2-40B4-BE49-F238E27FC236}">
              <a16:creationId xmlns="" xmlns:a16="http://schemas.microsoft.com/office/drawing/2014/main" id="{00000000-0008-0000-0200-0000C1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72" name="Text Box 33">
          <a:extLst>
            <a:ext uri="{FF2B5EF4-FFF2-40B4-BE49-F238E27FC236}">
              <a16:creationId xmlns="" xmlns:a16="http://schemas.microsoft.com/office/drawing/2014/main" id="{00000000-0008-0000-0200-0000C2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73" name="Text Box 32">
          <a:extLst>
            <a:ext uri="{FF2B5EF4-FFF2-40B4-BE49-F238E27FC236}">
              <a16:creationId xmlns="" xmlns:a16="http://schemas.microsoft.com/office/drawing/2014/main" id="{00000000-0008-0000-0200-0000C3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74" name="Text Box 14">
          <a:extLst>
            <a:ext uri="{FF2B5EF4-FFF2-40B4-BE49-F238E27FC236}">
              <a16:creationId xmlns="" xmlns:a16="http://schemas.microsoft.com/office/drawing/2014/main" id="{00000000-0008-0000-0200-0000C4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75" name="Text Box 16">
          <a:extLst>
            <a:ext uri="{FF2B5EF4-FFF2-40B4-BE49-F238E27FC236}">
              <a16:creationId xmlns="" xmlns:a16="http://schemas.microsoft.com/office/drawing/2014/main" id="{00000000-0008-0000-0200-0000C5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76" name="Text Box 20">
          <a:extLst>
            <a:ext uri="{FF2B5EF4-FFF2-40B4-BE49-F238E27FC236}">
              <a16:creationId xmlns="" xmlns:a16="http://schemas.microsoft.com/office/drawing/2014/main" id="{00000000-0008-0000-0200-0000C6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77" name="Text Box 2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78" name="Text Box 26">
          <a:extLst>
            <a:ext uri="{FF2B5EF4-FFF2-40B4-BE49-F238E27FC236}">
              <a16:creationId xmlns="" xmlns:a16="http://schemas.microsoft.com/office/drawing/2014/main" id="{00000000-0008-0000-0200-0000C8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79" name="Text Box 28">
          <a:extLst>
            <a:ext uri="{FF2B5EF4-FFF2-40B4-BE49-F238E27FC236}">
              <a16:creationId xmlns="" xmlns:a16="http://schemas.microsoft.com/office/drawing/2014/main" id="{00000000-0008-0000-0200-0000C9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80" name="Text Box 30">
          <a:extLst>
            <a:ext uri="{FF2B5EF4-FFF2-40B4-BE49-F238E27FC236}">
              <a16:creationId xmlns="" xmlns:a16="http://schemas.microsoft.com/office/drawing/2014/main" id="{00000000-0008-0000-0200-0000CA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81" name="Text Box 32">
          <a:extLst>
            <a:ext uri="{FF2B5EF4-FFF2-40B4-BE49-F238E27FC236}">
              <a16:creationId xmlns="" xmlns:a16="http://schemas.microsoft.com/office/drawing/2014/main" id="{00000000-0008-0000-0200-0000CB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82" name="Text Box 33">
          <a:extLst>
            <a:ext uri="{FF2B5EF4-FFF2-40B4-BE49-F238E27FC236}">
              <a16:creationId xmlns="" xmlns:a16="http://schemas.microsoft.com/office/drawing/2014/main" id="{00000000-0008-0000-0200-0000CC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83" name="Text Box 3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84" name="Text Box 36">
          <a:extLst>
            <a:ext uri="{FF2B5EF4-FFF2-40B4-BE49-F238E27FC236}">
              <a16:creationId xmlns="" xmlns:a16="http://schemas.microsoft.com/office/drawing/2014/main" id="{00000000-0008-0000-0200-0000CE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85" name="Text Box 38">
          <a:extLst>
            <a:ext uri="{FF2B5EF4-FFF2-40B4-BE49-F238E27FC236}">
              <a16:creationId xmlns="" xmlns:a16="http://schemas.microsoft.com/office/drawing/2014/main" id="{00000000-0008-0000-0200-0000CF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86" name="Text Box 42">
          <a:extLst>
            <a:ext uri="{FF2B5EF4-FFF2-40B4-BE49-F238E27FC236}">
              <a16:creationId xmlns="" xmlns:a16="http://schemas.microsoft.com/office/drawing/2014/main" id="{00000000-0008-0000-0200-0000D0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87" name="Text Box 44">
          <a:extLst>
            <a:ext uri="{FF2B5EF4-FFF2-40B4-BE49-F238E27FC236}">
              <a16:creationId xmlns="" xmlns:a16="http://schemas.microsoft.com/office/drawing/2014/main" id="{00000000-0008-0000-0200-0000D1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88" name="Text Box 46">
          <a:extLst>
            <a:ext uri="{FF2B5EF4-FFF2-40B4-BE49-F238E27FC236}">
              <a16:creationId xmlns="" xmlns:a16="http://schemas.microsoft.com/office/drawing/2014/main" id="{00000000-0008-0000-0200-0000D2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89" name="Text Box 48">
          <a:extLst>
            <a:ext uri="{FF2B5EF4-FFF2-40B4-BE49-F238E27FC236}">
              <a16:creationId xmlns="" xmlns:a16="http://schemas.microsoft.com/office/drawing/2014/main" id="{00000000-0008-0000-0200-0000D3010000}"/>
            </a:ext>
          </a:extLst>
        </xdr:cNvPr>
        <xdr:cNvSpPr txBox="1">
          <a:spLocks noChangeArrowheads="1"/>
        </xdr:cNvSpPr>
      </xdr:nvSpPr>
      <xdr:spPr bwMode="auto">
        <a:xfrm>
          <a:off x="1673262" y="3394216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90" name="Text Box 33">
          <a:extLst>
            <a:ext uri="{FF2B5EF4-FFF2-40B4-BE49-F238E27FC236}">
              <a16:creationId xmlns="" xmlns:a16="http://schemas.microsoft.com/office/drawing/2014/main" id="{00000000-0008-0000-0200-0000D4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91" name="Text Box 32">
          <a:extLst>
            <a:ext uri="{FF2B5EF4-FFF2-40B4-BE49-F238E27FC236}">
              <a16:creationId xmlns="" xmlns:a16="http://schemas.microsoft.com/office/drawing/2014/main" id="{00000000-0008-0000-0200-0000D5010000}"/>
            </a:ext>
          </a:extLst>
        </xdr:cNvPr>
        <xdr:cNvSpPr txBox="1">
          <a:spLocks noChangeArrowheads="1"/>
        </xdr:cNvSpPr>
      </xdr:nvSpPr>
      <xdr:spPr bwMode="auto">
        <a:xfrm>
          <a:off x="1673262" y="3394216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66"/>
  <sheetViews>
    <sheetView tabSelected="1" zoomScale="70" zoomScaleNormal="70" workbookViewId="0">
      <selection activeCell="H5" sqref="H5"/>
    </sheetView>
  </sheetViews>
  <sheetFormatPr defaultColWidth="8.88671875" defaultRowHeight="11.4"/>
  <cols>
    <col min="1" max="1" width="4.5546875" style="4" customWidth="1"/>
    <col min="2" max="2" width="10.33203125" style="4" customWidth="1"/>
    <col min="3" max="3" width="14.88671875" style="4" customWidth="1"/>
    <col min="4" max="4" width="18.109375" style="3" customWidth="1"/>
    <col min="5" max="5" width="14.6640625" style="3" customWidth="1"/>
    <col min="6" max="6" width="22.6640625" style="4" customWidth="1"/>
    <col min="7" max="7" width="19.88671875" style="4" customWidth="1"/>
    <col min="8" max="9" width="75.109375" style="3" customWidth="1"/>
    <col min="10" max="10" width="8.88671875" style="4" customWidth="1"/>
    <col min="11" max="11" width="9.6640625" style="4" customWidth="1"/>
    <col min="12" max="12" width="10.33203125" style="3" customWidth="1"/>
    <col min="13" max="13" width="9.33203125" style="4" customWidth="1"/>
    <col min="14" max="14" width="11.33203125" style="3" customWidth="1"/>
    <col min="15" max="16384" width="8.88671875" style="3"/>
  </cols>
  <sheetData>
    <row r="1" spans="1:14" ht="125.4">
      <c r="A1" s="1" t="s">
        <v>2</v>
      </c>
      <c r="B1" s="1" t="s">
        <v>3</v>
      </c>
      <c r="C1" s="1" t="s">
        <v>3</v>
      </c>
      <c r="D1" s="2" t="s">
        <v>4</v>
      </c>
      <c r="E1" s="2" t="s">
        <v>5</v>
      </c>
      <c r="F1" s="1" t="s">
        <v>230</v>
      </c>
      <c r="G1" s="1" t="s">
        <v>232</v>
      </c>
      <c r="H1" s="1" t="s">
        <v>6</v>
      </c>
      <c r="I1" s="1" t="s">
        <v>7</v>
      </c>
      <c r="J1" s="1" t="s">
        <v>8</v>
      </c>
      <c r="K1" s="1" t="s">
        <v>9</v>
      </c>
      <c r="L1" s="1" t="s">
        <v>10</v>
      </c>
      <c r="M1" s="1" t="s">
        <v>11</v>
      </c>
      <c r="N1" s="1" t="s">
        <v>12</v>
      </c>
    </row>
    <row r="2" spans="1:14" ht="163.19999999999999">
      <c r="A2" s="41">
        <v>1</v>
      </c>
      <c r="B2" s="41">
        <v>33181470</v>
      </c>
      <c r="C2" s="46" t="s">
        <v>216</v>
      </c>
      <c r="D2" s="45" t="s">
        <v>75</v>
      </c>
      <c r="E2" s="45" t="s">
        <v>76</v>
      </c>
      <c r="F2" s="78" t="s">
        <v>231</v>
      </c>
      <c r="G2" s="54"/>
      <c r="H2" s="45" t="s">
        <v>77</v>
      </c>
      <c r="I2" s="45" t="s">
        <v>78</v>
      </c>
      <c r="J2" s="41" t="s">
        <v>0</v>
      </c>
      <c r="K2" s="41" t="s">
        <v>1</v>
      </c>
      <c r="L2" s="65">
        <v>135000</v>
      </c>
      <c r="M2" s="49">
        <v>40</v>
      </c>
      <c r="N2" s="52">
        <f t="shared" ref="N2:N39" si="0">M2*L2</f>
        <v>5400000</v>
      </c>
    </row>
    <row r="3" spans="1:14" ht="40.799999999999997">
      <c r="A3" s="41">
        <v>2</v>
      </c>
      <c r="B3" s="41">
        <v>33141212</v>
      </c>
      <c r="C3" s="41" t="s">
        <v>207</v>
      </c>
      <c r="D3" s="45" t="s">
        <v>182</v>
      </c>
      <c r="E3" s="51" t="s">
        <v>183</v>
      </c>
      <c r="F3" s="78" t="s">
        <v>231</v>
      </c>
      <c r="G3" s="54"/>
      <c r="H3" s="45" t="s">
        <v>184</v>
      </c>
      <c r="I3" s="45" t="s">
        <v>185</v>
      </c>
      <c r="J3" s="41" t="s">
        <v>0</v>
      </c>
      <c r="K3" s="41" t="s">
        <v>1</v>
      </c>
      <c r="L3" s="66">
        <v>16200</v>
      </c>
      <c r="M3" s="67">
        <v>10</v>
      </c>
      <c r="N3" s="52">
        <f t="shared" si="0"/>
        <v>162000</v>
      </c>
    </row>
    <row r="4" spans="1:14" ht="122.4">
      <c r="A4" s="41">
        <v>3</v>
      </c>
      <c r="B4" s="41">
        <v>33141111</v>
      </c>
      <c r="C4" s="60" t="s">
        <v>194</v>
      </c>
      <c r="D4" s="45" t="s">
        <v>79</v>
      </c>
      <c r="E4" s="51" t="s">
        <v>80</v>
      </c>
      <c r="F4" s="47" t="s">
        <v>221</v>
      </c>
      <c r="G4" s="47" t="s">
        <v>159</v>
      </c>
      <c r="H4" s="45" t="s">
        <v>110</v>
      </c>
      <c r="I4" s="45" t="s">
        <v>111</v>
      </c>
      <c r="J4" s="41" t="s">
        <v>0</v>
      </c>
      <c r="K4" s="41" t="s">
        <v>1</v>
      </c>
      <c r="L4" s="65">
        <v>490</v>
      </c>
      <c r="M4" s="49">
        <v>1600</v>
      </c>
      <c r="N4" s="52">
        <f t="shared" si="0"/>
        <v>784000</v>
      </c>
    </row>
    <row r="5" spans="1:14" ht="122.4">
      <c r="A5" s="41">
        <v>4</v>
      </c>
      <c r="B5" s="41">
        <v>33141111</v>
      </c>
      <c r="C5" s="63" t="s">
        <v>196</v>
      </c>
      <c r="D5" s="45" t="s">
        <v>47</v>
      </c>
      <c r="E5" s="45" t="s">
        <v>48</v>
      </c>
      <c r="F5" s="47" t="s">
        <v>158</v>
      </c>
      <c r="G5" s="47" t="s">
        <v>159</v>
      </c>
      <c r="H5" s="45" t="s">
        <v>53</v>
      </c>
      <c r="I5" s="45" t="s">
        <v>54</v>
      </c>
      <c r="J5" s="41" t="s">
        <v>0</v>
      </c>
      <c r="K5" s="41" t="s">
        <v>1</v>
      </c>
      <c r="L5" s="66">
        <v>664</v>
      </c>
      <c r="M5" s="41">
        <v>5500</v>
      </c>
      <c r="N5" s="52">
        <f t="shared" si="0"/>
        <v>3652000</v>
      </c>
    </row>
    <row r="6" spans="1:14" ht="20.399999999999999">
      <c r="A6" s="41">
        <v>5</v>
      </c>
      <c r="B6" s="41">
        <v>33141144</v>
      </c>
      <c r="C6" s="41" t="s">
        <v>188</v>
      </c>
      <c r="D6" s="45" t="s">
        <v>81</v>
      </c>
      <c r="E6" s="51" t="s">
        <v>82</v>
      </c>
      <c r="F6" s="78" t="s">
        <v>231</v>
      </c>
      <c r="G6" s="48"/>
      <c r="H6" s="45" t="s">
        <v>83</v>
      </c>
      <c r="I6" s="45" t="s">
        <v>84</v>
      </c>
      <c r="J6" s="41" t="s">
        <v>0</v>
      </c>
      <c r="K6" s="41" t="s">
        <v>1</v>
      </c>
      <c r="L6" s="65">
        <v>14</v>
      </c>
      <c r="M6" s="49">
        <v>29000</v>
      </c>
      <c r="N6" s="52">
        <f t="shared" si="0"/>
        <v>406000</v>
      </c>
    </row>
    <row r="7" spans="1:14" ht="30.6">
      <c r="A7" s="41">
        <v>6</v>
      </c>
      <c r="B7" s="41">
        <v>33141400</v>
      </c>
      <c r="C7" s="46" t="s">
        <v>85</v>
      </c>
      <c r="D7" s="45" t="s">
        <v>86</v>
      </c>
      <c r="E7" s="51" t="s">
        <v>87</v>
      </c>
      <c r="F7" s="78" t="s">
        <v>231</v>
      </c>
      <c r="G7" s="48"/>
      <c r="H7" s="45" t="s">
        <v>88</v>
      </c>
      <c r="I7" s="45" t="s">
        <v>89</v>
      </c>
      <c r="J7" s="41" t="s">
        <v>90</v>
      </c>
      <c r="K7" s="41" t="s">
        <v>91</v>
      </c>
      <c r="L7" s="65">
        <v>650</v>
      </c>
      <c r="M7" s="49">
        <v>400</v>
      </c>
      <c r="N7" s="52">
        <f t="shared" si="0"/>
        <v>260000</v>
      </c>
    </row>
    <row r="8" spans="1:14" ht="30.6">
      <c r="A8" s="41">
        <v>7</v>
      </c>
      <c r="B8" s="41">
        <v>33141211</v>
      </c>
      <c r="C8" s="46" t="s">
        <v>92</v>
      </c>
      <c r="D8" s="45" t="s">
        <v>93</v>
      </c>
      <c r="E8" s="51" t="s">
        <v>94</v>
      </c>
      <c r="F8" s="78" t="s">
        <v>231</v>
      </c>
      <c r="G8" s="48"/>
      <c r="H8" s="45" t="s">
        <v>95</v>
      </c>
      <c r="I8" s="45" t="s">
        <v>96</v>
      </c>
      <c r="J8" s="41" t="s">
        <v>0</v>
      </c>
      <c r="K8" s="41" t="s">
        <v>1</v>
      </c>
      <c r="L8" s="65">
        <v>5000</v>
      </c>
      <c r="M8" s="49">
        <v>70</v>
      </c>
      <c r="N8" s="52">
        <f t="shared" si="0"/>
        <v>350000</v>
      </c>
    </row>
    <row r="9" spans="1:14" ht="30.6">
      <c r="A9" s="41">
        <v>8</v>
      </c>
      <c r="B9" s="41">
        <v>33141211</v>
      </c>
      <c r="C9" s="46" t="s">
        <v>97</v>
      </c>
      <c r="D9" s="45" t="s">
        <v>98</v>
      </c>
      <c r="E9" s="51" t="s">
        <v>99</v>
      </c>
      <c r="F9" s="78" t="s">
        <v>231</v>
      </c>
      <c r="G9" s="48"/>
      <c r="H9" s="45" t="s">
        <v>100</v>
      </c>
      <c r="I9" s="45" t="s">
        <v>101</v>
      </c>
      <c r="J9" s="41" t="s">
        <v>0</v>
      </c>
      <c r="K9" s="41" t="s">
        <v>1</v>
      </c>
      <c r="L9" s="65">
        <v>13872</v>
      </c>
      <c r="M9" s="49">
        <v>17</v>
      </c>
      <c r="N9" s="52">
        <f t="shared" si="0"/>
        <v>235824</v>
      </c>
    </row>
    <row r="10" spans="1:14" ht="20.399999999999999">
      <c r="A10" s="41">
        <v>9</v>
      </c>
      <c r="B10" s="41">
        <v>33141204</v>
      </c>
      <c r="C10" s="44" t="s">
        <v>102</v>
      </c>
      <c r="D10" s="45" t="s">
        <v>228</v>
      </c>
      <c r="E10" s="51" t="s">
        <v>229</v>
      </c>
      <c r="F10" s="78" t="s">
        <v>231</v>
      </c>
      <c r="G10" s="48"/>
      <c r="H10" s="45" t="s">
        <v>103</v>
      </c>
      <c r="I10" s="45" t="s">
        <v>104</v>
      </c>
      <c r="J10" s="41" t="s">
        <v>0</v>
      </c>
      <c r="K10" s="41" t="s">
        <v>1</v>
      </c>
      <c r="L10" s="65">
        <v>55</v>
      </c>
      <c r="M10" s="49">
        <v>3300</v>
      </c>
      <c r="N10" s="52">
        <f t="shared" si="0"/>
        <v>181500</v>
      </c>
    </row>
    <row r="11" spans="1:14" ht="30.6">
      <c r="A11" s="41">
        <v>10</v>
      </c>
      <c r="B11" s="41">
        <v>33171100</v>
      </c>
      <c r="C11" s="44" t="s">
        <v>210</v>
      </c>
      <c r="D11" s="45" t="s">
        <v>189</v>
      </c>
      <c r="E11" s="51" t="s">
        <v>190</v>
      </c>
      <c r="F11" s="78" t="s">
        <v>231</v>
      </c>
      <c r="G11" s="48"/>
      <c r="H11" s="45" t="s">
        <v>191</v>
      </c>
      <c r="I11" s="45" t="s">
        <v>192</v>
      </c>
      <c r="J11" s="41" t="s">
        <v>0</v>
      </c>
      <c r="K11" s="41" t="s">
        <v>1</v>
      </c>
      <c r="L11" s="65">
        <v>4000</v>
      </c>
      <c r="M11" s="49">
        <v>20</v>
      </c>
      <c r="N11" s="52">
        <f t="shared" si="0"/>
        <v>80000</v>
      </c>
    </row>
    <row r="12" spans="1:14" ht="30.6">
      <c r="A12" s="41">
        <v>11</v>
      </c>
      <c r="B12" s="41">
        <v>33141219</v>
      </c>
      <c r="C12" s="44" t="s">
        <v>105</v>
      </c>
      <c r="D12" s="45" t="s">
        <v>106</v>
      </c>
      <c r="E12" s="51" t="s">
        <v>107</v>
      </c>
      <c r="F12" s="78" t="s">
        <v>231</v>
      </c>
      <c r="G12" s="48"/>
      <c r="H12" s="45" t="s">
        <v>108</v>
      </c>
      <c r="I12" s="45" t="s">
        <v>109</v>
      </c>
      <c r="J12" s="41" t="s">
        <v>0</v>
      </c>
      <c r="K12" s="41" t="s">
        <v>1</v>
      </c>
      <c r="L12" s="65">
        <v>201</v>
      </c>
      <c r="M12" s="49">
        <v>1500</v>
      </c>
      <c r="N12" s="52">
        <f t="shared" si="0"/>
        <v>301500</v>
      </c>
    </row>
    <row r="13" spans="1:14" ht="91.8">
      <c r="A13" s="41">
        <v>12</v>
      </c>
      <c r="B13" s="41">
        <v>33141208</v>
      </c>
      <c r="C13" s="46" t="s">
        <v>206</v>
      </c>
      <c r="D13" s="45" t="s">
        <v>43</v>
      </c>
      <c r="E13" s="45" t="s">
        <v>44</v>
      </c>
      <c r="F13" s="78" t="s">
        <v>231</v>
      </c>
      <c r="G13" s="41"/>
      <c r="H13" s="45" t="s">
        <v>45</v>
      </c>
      <c r="I13" s="68" t="s">
        <v>46</v>
      </c>
      <c r="J13" s="41" t="s">
        <v>0</v>
      </c>
      <c r="K13" s="41" t="s">
        <v>1</v>
      </c>
      <c r="L13" s="66">
        <v>6000</v>
      </c>
      <c r="M13" s="41">
        <v>1000</v>
      </c>
      <c r="N13" s="52">
        <f t="shared" si="0"/>
        <v>6000000</v>
      </c>
    </row>
    <row r="14" spans="1:14" ht="122.4">
      <c r="A14" s="41">
        <v>13</v>
      </c>
      <c r="B14" s="41">
        <v>33141136</v>
      </c>
      <c r="C14" s="46" t="s">
        <v>197</v>
      </c>
      <c r="D14" s="51" t="s">
        <v>67</v>
      </c>
      <c r="E14" s="45" t="s">
        <v>68</v>
      </c>
      <c r="F14" s="78" t="s">
        <v>231</v>
      </c>
      <c r="G14" s="41"/>
      <c r="H14" s="45" t="s">
        <v>69</v>
      </c>
      <c r="I14" s="45" t="s">
        <v>70</v>
      </c>
      <c r="J14" s="41" t="s">
        <v>0</v>
      </c>
      <c r="K14" s="41" t="s">
        <v>1</v>
      </c>
      <c r="L14" s="66">
        <v>6200</v>
      </c>
      <c r="M14" s="41">
        <v>4000</v>
      </c>
      <c r="N14" s="52">
        <f t="shared" si="0"/>
        <v>24800000</v>
      </c>
    </row>
    <row r="15" spans="1:14" ht="296.39999999999998" customHeight="1">
      <c r="A15" s="41">
        <v>14</v>
      </c>
      <c r="B15" s="46">
        <v>33141137</v>
      </c>
      <c r="C15" s="46" t="s">
        <v>198</v>
      </c>
      <c r="D15" s="42" t="s">
        <v>57</v>
      </c>
      <c r="E15" s="43" t="s">
        <v>58</v>
      </c>
      <c r="F15" s="78" t="s">
        <v>231</v>
      </c>
      <c r="G15" s="46"/>
      <c r="H15" s="42" t="s">
        <v>59</v>
      </c>
      <c r="I15" s="43" t="s">
        <v>60</v>
      </c>
      <c r="J15" s="46" t="s">
        <v>0</v>
      </c>
      <c r="K15" s="43" t="s">
        <v>1</v>
      </c>
      <c r="L15" s="59">
        <v>27800</v>
      </c>
      <c r="M15" s="49">
        <v>850</v>
      </c>
      <c r="N15" s="52">
        <f t="shared" si="0"/>
        <v>23630000</v>
      </c>
    </row>
    <row r="16" spans="1:14" ht="210.6" customHeight="1">
      <c r="A16" s="41">
        <v>15</v>
      </c>
      <c r="B16" s="46">
        <v>33141137</v>
      </c>
      <c r="C16" s="44" t="s">
        <v>199</v>
      </c>
      <c r="D16" s="42" t="s">
        <v>57</v>
      </c>
      <c r="E16" s="43" t="s">
        <v>58</v>
      </c>
      <c r="F16" s="78" t="s">
        <v>231</v>
      </c>
      <c r="G16" s="46"/>
      <c r="H16" s="42" t="s">
        <v>61</v>
      </c>
      <c r="I16" s="43" t="s">
        <v>62</v>
      </c>
      <c r="J16" s="46" t="s">
        <v>0</v>
      </c>
      <c r="K16" s="43" t="s">
        <v>1</v>
      </c>
      <c r="L16" s="59">
        <v>32000</v>
      </c>
      <c r="M16" s="49">
        <v>500</v>
      </c>
      <c r="N16" s="52">
        <f t="shared" si="0"/>
        <v>16000000</v>
      </c>
    </row>
    <row r="17" spans="1:14" ht="255.6" customHeight="1">
      <c r="A17" s="41">
        <v>16</v>
      </c>
      <c r="B17" s="46">
        <v>33141137</v>
      </c>
      <c r="C17" s="44" t="s">
        <v>200</v>
      </c>
      <c r="D17" s="42" t="s">
        <v>57</v>
      </c>
      <c r="E17" s="43" t="s">
        <v>58</v>
      </c>
      <c r="F17" s="78" t="s">
        <v>231</v>
      </c>
      <c r="G17" s="46"/>
      <c r="H17" s="42" t="s">
        <v>63</v>
      </c>
      <c r="I17" s="43" t="s">
        <v>64</v>
      </c>
      <c r="J17" s="46" t="s">
        <v>0</v>
      </c>
      <c r="K17" s="43" t="s">
        <v>1</v>
      </c>
      <c r="L17" s="59">
        <v>28000</v>
      </c>
      <c r="M17" s="49">
        <v>500</v>
      </c>
      <c r="N17" s="52">
        <f t="shared" si="0"/>
        <v>14000000</v>
      </c>
    </row>
    <row r="18" spans="1:14" ht="132.6" customHeight="1">
      <c r="A18" s="41">
        <v>17</v>
      </c>
      <c r="B18" s="46">
        <v>33141137</v>
      </c>
      <c r="C18" s="46" t="s">
        <v>201</v>
      </c>
      <c r="D18" s="42" t="s">
        <v>57</v>
      </c>
      <c r="E18" s="43" t="s">
        <v>58</v>
      </c>
      <c r="F18" s="78" t="s">
        <v>231</v>
      </c>
      <c r="G18" s="46"/>
      <c r="H18" s="42" t="s">
        <v>65</v>
      </c>
      <c r="I18" s="43" t="s">
        <v>66</v>
      </c>
      <c r="J18" s="46" t="s">
        <v>0</v>
      </c>
      <c r="K18" s="43" t="s">
        <v>1</v>
      </c>
      <c r="L18" s="59">
        <v>32000</v>
      </c>
      <c r="M18" s="49">
        <v>40</v>
      </c>
      <c r="N18" s="52">
        <f t="shared" si="0"/>
        <v>1280000</v>
      </c>
    </row>
    <row r="19" spans="1:14" ht="231.6" customHeight="1">
      <c r="A19" s="41">
        <v>18</v>
      </c>
      <c r="B19" s="41">
        <v>33141137</v>
      </c>
      <c r="C19" s="53" t="s">
        <v>202</v>
      </c>
      <c r="D19" s="45" t="s">
        <v>71</v>
      </c>
      <c r="E19" s="51" t="s">
        <v>72</v>
      </c>
      <c r="F19" s="78" t="s">
        <v>231</v>
      </c>
      <c r="G19" s="48"/>
      <c r="H19" s="45" t="s">
        <v>73</v>
      </c>
      <c r="I19" s="45" t="s">
        <v>74</v>
      </c>
      <c r="J19" s="41" t="s">
        <v>0</v>
      </c>
      <c r="K19" s="41" t="s">
        <v>1</v>
      </c>
      <c r="L19" s="65">
        <v>106000</v>
      </c>
      <c r="M19" s="49">
        <v>10</v>
      </c>
      <c r="N19" s="52">
        <f t="shared" si="0"/>
        <v>1060000</v>
      </c>
    </row>
    <row r="20" spans="1:14" ht="40.799999999999997">
      <c r="A20" s="41">
        <v>19</v>
      </c>
      <c r="B20" s="55">
        <v>33191510</v>
      </c>
      <c r="C20" s="46" t="s">
        <v>218</v>
      </c>
      <c r="D20" s="58" t="s">
        <v>112</v>
      </c>
      <c r="E20" s="57" t="s">
        <v>113</v>
      </c>
      <c r="F20" s="78" t="s">
        <v>231</v>
      </c>
      <c r="G20" s="64"/>
      <c r="H20" s="58" t="s">
        <v>114</v>
      </c>
      <c r="I20" s="58" t="s">
        <v>115</v>
      </c>
      <c r="J20" s="55" t="s">
        <v>0</v>
      </c>
      <c r="K20" s="55" t="s">
        <v>1</v>
      </c>
      <c r="L20" s="69">
        <v>357</v>
      </c>
      <c r="M20" s="70">
        <v>500</v>
      </c>
      <c r="N20" s="52">
        <f t="shared" si="0"/>
        <v>178500</v>
      </c>
    </row>
    <row r="21" spans="1:14" ht="51">
      <c r="A21" s="41">
        <v>20</v>
      </c>
      <c r="B21" s="41">
        <v>33141178</v>
      </c>
      <c r="C21" s="56" t="s">
        <v>205</v>
      </c>
      <c r="D21" s="45" t="s">
        <v>116</v>
      </c>
      <c r="E21" s="45" t="s">
        <v>117</v>
      </c>
      <c r="F21" s="78" t="s">
        <v>231</v>
      </c>
      <c r="G21" s="41"/>
      <c r="H21" s="45" t="s">
        <v>162</v>
      </c>
      <c r="I21" s="45" t="s">
        <v>163</v>
      </c>
      <c r="J21" s="41" t="s">
        <v>0</v>
      </c>
      <c r="K21" s="41" t="s">
        <v>1</v>
      </c>
      <c r="L21" s="45">
        <v>95</v>
      </c>
      <c r="M21" s="41">
        <v>500</v>
      </c>
      <c r="N21" s="52">
        <f t="shared" si="0"/>
        <v>47500</v>
      </c>
    </row>
    <row r="22" spans="1:14" ht="30.6">
      <c r="A22" s="41">
        <v>21</v>
      </c>
      <c r="B22" s="41">
        <v>33191640</v>
      </c>
      <c r="C22" s="41" t="s">
        <v>219</v>
      </c>
      <c r="D22" s="45" t="s">
        <v>118</v>
      </c>
      <c r="E22" s="51" t="s">
        <v>119</v>
      </c>
      <c r="F22" s="78" t="s">
        <v>231</v>
      </c>
      <c r="G22" s="48"/>
      <c r="H22" s="45" t="s">
        <v>120</v>
      </c>
      <c r="I22" s="45" t="s">
        <v>121</v>
      </c>
      <c r="J22" s="41" t="s">
        <v>0</v>
      </c>
      <c r="K22" s="41" t="s">
        <v>1</v>
      </c>
      <c r="L22" s="66">
        <v>58000</v>
      </c>
      <c r="M22" s="67">
        <v>10</v>
      </c>
      <c r="N22" s="52">
        <f t="shared" si="0"/>
        <v>580000</v>
      </c>
    </row>
    <row r="23" spans="1:14" ht="20.399999999999999">
      <c r="A23" s="41">
        <v>22</v>
      </c>
      <c r="B23" s="41">
        <v>33141173</v>
      </c>
      <c r="C23" s="46" t="s">
        <v>204</v>
      </c>
      <c r="D23" s="45" t="s">
        <v>122</v>
      </c>
      <c r="E23" s="51" t="s">
        <v>123</v>
      </c>
      <c r="F23" s="78" t="s">
        <v>231</v>
      </c>
      <c r="G23" s="48"/>
      <c r="H23" s="45" t="s">
        <v>124</v>
      </c>
      <c r="I23" s="45" t="s">
        <v>125</v>
      </c>
      <c r="J23" s="41" t="s">
        <v>0</v>
      </c>
      <c r="K23" s="41" t="s">
        <v>1</v>
      </c>
      <c r="L23" s="65">
        <v>150</v>
      </c>
      <c r="M23" s="49">
        <v>1500</v>
      </c>
      <c r="N23" s="52">
        <f t="shared" si="0"/>
        <v>225000</v>
      </c>
    </row>
    <row r="24" spans="1:14" ht="30.6">
      <c r="A24" s="41">
        <v>23</v>
      </c>
      <c r="B24" s="41">
        <v>33141183</v>
      </c>
      <c r="C24" s="41" t="s">
        <v>193</v>
      </c>
      <c r="D24" s="45" t="s">
        <v>126</v>
      </c>
      <c r="E24" s="51" t="s">
        <v>127</v>
      </c>
      <c r="F24" s="78" t="s">
        <v>231</v>
      </c>
      <c r="G24" s="48"/>
      <c r="H24" s="45" t="s">
        <v>128</v>
      </c>
      <c r="I24" s="45" t="s">
        <v>129</v>
      </c>
      <c r="J24" s="41" t="s">
        <v>0</v>
      </c>
      <c r="K24" s="41" t="s">
        <v>1</v>
      </c>
      <c r="L24" s="65">
        <v>640</v>
      </c>
      <c r="M24" s="49">
        <v>500</v>
      </c>
      <c r="N24" s="52">
        <f t="shared" si="0"/>
        <v>320000</v>
      </c>
    </row>
    <row r="25" spans="1:14" ht="40.799999999999997">
      <c r="A25" s="55">
        <v>24</v>
      </c>
      <c r="B25" s="55">
        <v>33141142</v>
      </c>
      <c r="C25" s="53" t="s">
        <v>203</v>
      </c>
      <c r="D25" s="58" t="s">
        <v>130</v>
      </c>
      <c r="E25" s="57" t="s">
        <v>131</v>
      </c>
      <c r="F25" s="78" t="s">
        <v>231</v>
      </c>
      <c r="G25" s="64"/>
      <c r="H25" s="58" t="s">
        <v>132</v>
      </c>
      <c r="I25" s="58" t="s">
        <v>133</v>
      </c>
      <c r="J25" s="55" t="s">
        <v>0</v>
      </c>
      <c r="K25" s="55" t="s">
        <v>1</v>
      </c>
      <c r="L25" s="69">
        <v>300</v>
      </c>
      <c r="M25" s="70">
        <v>4800</v>
      </c>
      <c r="N25" s="62">
        <f t="shared" si="0"/>
        <v>1440000</v>
      </c>
    </row>
    <row r="26" spans="1:14" ht="112.2">
      <c r="A26" s="41">
        <v>25</v>
      </c>
      <c r="B26" s="41">
        <v>33181210</v>
      </c>
      <c r="C26" s="41" t="s">
        <v>164</v>
      </c>
      <c r="D26" s="51" t="s">
        <v>165</v>
      </c>
      <c r="E26" s="51" t="s">
        <v>166</v>
      </c>
      <c r="F26" s="78" t="s">
        <v>231</v>
      </c>
      <c r="G26" s="41"/>
      <c r="H26" s="45" t="s">
        <v>167</v>
      </c>
      <c r="I26" s="45" t="s">
        <v>168</v>
      </c>
      <c r="J26" s="41" t="s">
        <v>0</v>
      </c>
      <c r="K26" s="41" t="s">
        <v>1</v>
      </c>
      <c r="L26" s="71">
        <v>680000</v>
      </c>
      <c r="M26" s="41">
        <v>25</v>
      </c>
      <c r="N26" s="52">
        <f t="shared" si="0"/>
        <v>17000000</v>
      </c>
    </row>
    <row r="27" spans="1:14" ht="87.6" customHeight="1">
      <c r="A27" s="41">
        <v>26</v>
      </c>
      <c r="B27" s="41">
        <v>33181210</v>
      </c>
      <c r="C27" s="41" t="s">
        <v>169</v>
      </c>
      <c r="D27" s="51" t="s">
        <v>170</v>
      </c>
      <c r="E27" s="51" t="s">
        <v>171</v>
      </c>
      <c r="F27" s="78" t="s">
        <v>231</v>
      </c>
      <c r="G27" s="48"/>
      <c r="H27" s="72" t="s">
        <v>172</v>
      </c>
      <c r="I27" s="72" t="s">
        <v>173</v>
      </c>
      <c r="J27" s="41" t="s">
        <v>0</v>
      </c>
      <c r="K27" s="41" t="s">
        <v>1</v>
      </c>
      <c r="L27" s="71">
        <v>420000</v>
      </c>
      <c r="M27" s="41">
        <v>4</v>
      </c>
      <c r="N27" s="52">
        <f t="shared" si="0"/>
        <v>1680000</v>
      </c>
    </row>
    <row r="28" spans="1:14" ht="102">
      <c r="A28" s="41">
        <v>27</v>
      </c>
      <c r="B28" s="46">
        <v>33181210</v>
      </c>
      <c r="C28" s="46" t="s">
        <v>211</v>
      </c>
      <c r="D28" s="43" t="s">
        <v>155</v>
      </c>
      <c r="E28" s="43" t="s">
        <v>156</v>
      </c>
      <c r="F28" s="78" t="s">
        <v>231</v>
      </c>
      <c r="G28" s="46"/>
      <c r="H28" s="72" t="s">
        <v>224</v>
      </c>
      <c r="I28" s="72" t="s">
        <v>157</v>
      </c>
      <c r="J28" s="50" t="s">
        <v>0</v>
      </c>
      <c r="K28" s="46" t="s">
        <v>1</v>
      </c>
      <c r="L28" s="65">
        <v>2000000</v>
      </c>
      <c r="M28" s="46">
        <v>10</v>
      </c>
      <c r="N28" s="52">
        <f t="shared" si="0"/>
        <v>20000000</v>
      </c>
    </row>
    <row r="29" spans="1:14" ht="126.6" customHeight="1">
      <c r="A29" s="41">
        <v>28</v>
      </c>
      <c r="B29" s="41">
        <v>33181390</v>
      </c>
      <c r="C29" s="53" t="s">
        <v>136</v>
      </c>
      <c r="D29" s="45" t="s">
        <v>137</v>
      </c>
      <c r="E29" s="51" t="s">
        <v>138</v>
      </c>
      <c r="F29" s="78" t="s">
        <v>231</v>
      </c>
      <c r="G29" s="41"/>
      <c r="H29" s="45" t="s">
        <v>139</v>
      </c>
      <c r="I29" s="45" t="s">
        <v>140</v>
      </c>
      <c r="J29" s="41" t="s">
        <v>0</v>
      </c>
      <c r="K29" s="41" t="s">
        <v>1</v>
      </c>
      <c r="L29" s="65">
        <v>540000</v>
      </c>
      <c r="M29" s="49">
        <v>3</v>
      </c>
      <c r="N29" s="52">
        <f t="shared" si="0"/>
        <v>1620000</v>
      </c>
    </row>
    <row r="30" spans="1:14" ht="36.6" customHeight="1">
      <c r="A30" s="41">
        <v>29</v>
      </c>
      <c r="B30" s="41">
        <v>33141233</v>
      </c>
      <c r="C30" s="46" t="s">
        <v>208</v>
      </c>
      <c r="D30" s="45" t="s">
        <v>141</v>
      </c>
      <c r="E30" s="51" t="s">
        <v>142</v>
      </c>
      <c r="F30" s="78" t="s">
        <v>231</v>
      </c>
      <c r="G30" s="48"/>
      <c r="H30" s="45" t="s">
        <v>143</v>
      </c>
      <c r="I30" s="45" t="s">
        <v>144</v>
      </c>
      <c r="J30" s="41" t="s">
        <v>0</v>
      </c>
      <c r="K30" s="41" t="s">
        <v>1</v>
      </c>
      <c r="L30" s="65">
        <v>3000</v>
      </c>
      <c r="M30" s="49">
        <v>30</v>
      </c>
      <c r="N30" s="52">
        <f t="shared" si="0"/>
        <v>90000</v>
      </c>
    </row>
    <row r="31" spans="1:14" ht="57.6" customHeight="1">
      <c r="A31" s="41">
        <v>30</v>
      </c>
      <c r="B31" s="41">
        <v>33181220</v>
      </c>
      <c r="C31" s="46" t="s">
        <v>212</v>
      </c>
      <c r="D31" s="51" t="s">
        <v>145</v>
      </c>
      <c r="E31" s="45" t="s">
        <v>146</v>
      </c>
      <c r="F31" s="78" t="s">
        <v>231</v>
      </c>
      <c r="G31" s="41"/>
      <c r="H31" s="45" t="s">
        <v>147</v>
      </c>
      <c r="I31" s="45" t="s">
        <v>148</v>
      </c>
      <c r="J31" s="41" t="s">
        <v>0</v>
      </c>
      <c r="K31" s="41" t="s">
        <v>1</v>
      </c>
      <c r="L31" s="66">
        <v>612500</v>
      </c>
      <c r="M31" s="41">
        <v>35</v>
      </c>
      <c r="N31" s="52">
        <f t="shared" si="0"/>
        <v>21437500</v>
      </c>
    </row>
    <row r="32" spans="1:14" ht="180" customHeight="1">
      <c r="A32" s="41">
        <v>31</v>
      </c>
      <c r="B32" s="41">
        <v>33181220</v>
      </c>
      <c r="C32" s="46" t="s">
        <v>213</v>
      </c>
      <c r="D32" s="51" t="s">
        <v>145</v>
      </c>
      <c r="E32" s="45" t="s">
        <v>146</v>
      </c>
      <c r="F32" s="78" t="s">
        <v>231</v>
      </c>
      <c r="G32" s="41"/>
      <c r="H32" s="45" t="s">
        <v>149</v>
      </c>
      <c r="I32" s="45" t="s">
        <v>150</v>
      </c>
      <c r="J32" s="41" t="s">
        <v>0</v>
      </c>
      <c r="K32" s="41" t="s">
        <v>1</v>
      </c>
      <c r="L32" s="66">
        <v>640000</v>
      </c>
      <c r="M32" s="41">
        <v>35</v>
      </c>
      <c r="N32" s="52">
        <f t="shared" si="0"/>
        <v>22400000</v>
      </c>
    </row>
    <row r="33" spans="1:14" ht="105.6" customHeight="1">
      <c r="A33" s="41">
        <v>32</v>
      </c>
      <c r="B33" s="41">
        <v>33181220</v>
      </c>
      <c r="C33" s="46" t="s">
        <v>214</v>
      </c>
      <c r="D33" s="51" t="s">
        <v>151</v>
      </c>
      <c r="E33" s="45" t="s">
        <v>152</v>
      </c>
      <c r="F33" s="78" t="s">
        <v>231</v>
      </c>
      <c r="G33" s="41"/>
      <c r="H33" s="45" t="s">
        <v>160</v>
      </c>
      <c r="I33" s="45" t="s">
        <v>161</v>
      </c>
      <c r="J33" s="41" t="s">
        <v>0</v>
      </c>
      <c r="K33" s="41" t="s">
        <v>1</v>
      </c>
      <c r="L33" s="66">
        <v>494000</v>
      </c>
      <c r="M33" s="41">
        <v>20</v>
      </c>
      <c r="N33" s="52">
        <f t="shared" si="0"/>
        <v>9880000</v>
      </c>
    </row>
    <row r="34" spans="1:14" ht="253.8" customHeight="1">
      <c r="A34" s="41">
        <v>33</v>
      </c>
      <c r="B34" s="41">
        <v>33181220</v>
      </c>
      <c r="C34" s="46" t="s">
        <v>215</v>
      </c>
      <c r="D34" s="51" t="s">
        <v>151</v>
      </c>
      <c r="E34" s="45" t="s">
        <v>152</v>
      </c>
      <c r="F34" s="78" t="s">
        <v>231</v>
      </c>
      <c r="G34" s="41"/>
      <c r="H34" s="45" t="s">
        <v>153</v>
      </c>
      <c r="I34" s="45" t="s">
        <v>154</v>
      </c>
      <c r="J34" s="41" t="s">
        <v>0</v>
      </c>
      <c r="K34" s="41" t="s">
        <v>1</v>
      </c>
      <c r="L34" s="66">
        <v>468990</v>
      </c>
      <c r="M34" s="41">
        <v>35</v>
      </c>
      <c r="N34" s="52">
        <f t="shared" si="0"/>
        <v>16414650</v>
      </c>
    </row>
    <row r="35" spans="1:14" ht="171.6">
      <c r="A35" s="41">
        <v>34</v>
      </c>
      <c r="B35" s="46">
        <v>33161270</v>
      </c>
      <c r="C35" s="44" t="s">
        <v>209</v>
      </c>
      <c r="D35" s="42" t="s">
        <v>55</v>
      </c>
      <c r="E35" s="43" t="s">
        <v>56</v>
      </c>
      <c r="F35" s="78" t="s">
        <v>231</v>
      </c>
      <c r="G35" s="46"/>
      <c r="H35" s="42" t="s">
        <v>174</v>
      </c>
      <c r="I35" s="43" t="s">
        <v>175</v>
      </c>
      <c r="J35" s="46" t="s">
        <v>0</v>
      </c>
      <c r="K35" s="43" t="s">
        <v>1</v>
      </c>
      <c r="L35" s="73">
        <v>1500000</v>
      </c>
      <c r="M35" s="49">
        <v>10</v>
      </c>
      <c r="N35" s="52">
        <f t="shared" si="0"/>
        <v>15000000</v>
      </c>
    </row>
    <row r="36" spans="1:14" ht="45">
      <c r="A36" s="41">
        <v>35</v>
      </c>
      <c r="B36" s="41">
        <v>33111490</v>
      </c>
      <c r="C36" s="41" t="s">
        <v>195</v>
      </c>
      <c r="D36" s="45" t="s">
        <v>134</v>
      </c>
      <c r="E36" s="51" t="s">
        <v>135</v>
      </c>
      <c r="F36" s="78" t="s">
        <v>231</v>
      </c>
      <c r="G36" s="48"/>
      <c r="H36" s="45" t="s">
        <v>178</v>
      </c>
      <c r="I36" s="45" t="s">
        <v>176</v>
      </c>
      <c r="J36" s="41" t="s">
        <v>0</v>
      </c>
      <c r="K36" s="41" t="s">
        <v>1</v>
      </c>
      <c r="L36" s="65">
        <v>70000</v>
      </c>
      <c r="M36" s="49">
        <v>2</v>
      </c>
      <c r="N36" s="52">
        <f t="shared" si="0"/>
        <v>140000</v>
      </c>
    </row>
    <row r="37" spans="1:14" ht="55.2">
      <c r="A37" s="41">
        <v>36</v>
      </c>
      <c r="B37" s="41">
        <v>33111490</v>
      </c>
      <c r="C37" s="41" t="s">
        <v>225</v>
      </c>
      <c r="D37" s="42" t="s">
        <v>39</v>
      </c>
      <c r="E37" s="43" t="s">
        <v>40</v>
      </c>
      <c r="F37" s="78" t="s">
        <v>231</v>
      </c>
      <c r="G37" s="41"/>
      <c r="H37" s="45" t="s">
        <v>179</v>
      </c>
      <c r="I37" s="45" t="s">
        <v>177</v>
      </c>
      <c r="J37" s="41" t="s">
        <v>0</v>
      </c>
      <c r="K37" s="41" t="s">
        <v>1</v>
      </c>
      <c r="L37" s="73">
        <v>4500</v>
      </c>
      <c r="M37" s="74">
        <v>20</v>
      </c>
      <c r="N37" s="52">
        <f t="shared" si="0"/>
        <v>90000</v>
      </c>
    </row>
    <row r="38" spans="1:14" ht="65.400000000000006">
      <c r="A38" s="41">
        <v>37</v>
      </c>
      <c r="B38" s="61">
        <v>33191650</v>
      </c>
      <c r="C38" s="63" t="s">
        <v>220</v>
      </c>
      <c r="D38" s="43" t="s">
        <v>49</v>
      </c>
      <c r="E38" s="43" t="s">
        <v>50</v>
      </c>
      <c r="F38" s="78" t="s">
        <v>231</v>
      </c>
      <c r="G38" s="46"/>
      <c r="H38" s="43" t="s">
        <v>180</v>
      </c>
      <c r="I38" s="43" t="s">
        <v>181</v>
      </c>
      <c r="J38" s="46" t="s">
        <v>0</v>
      </c>
      <c r="K38" s="49" t="s">
        <v>1</v>
      </c>
      <c r="L38" s="73">
        <v>220000</v>
      </c>
      <c r="M38" s="49">
        <v>2</v>
      </c>
      <c r="N38" s="52">
        <f t="shared" si="0"/>
        <v>440000</v>
      </c>
    </row>
    <row r="39" spans="1:14" ht="111">
      <c r="A39" s="41">
        <v>38</v>
      </c>
      <c r="B39" s="46">
        <v>33191100</v>
      </c>
      <c r="C39" s="46" t="s">
        <v>217</v>
      </c>
      <c r="D39" s="42" t="s">
        <v>51</v>
      </c>
      <c r="E39" s="43" t="s">
        <v>52</v>
      </c>
      <c r="F39" s="78" t="s">
        <v>231</v>
      </c>
      <c r="G39" s="46"/>
      <c r="H39" s="50" t="s">
        <v>186</v>
      </c>
      <c r="I39" s="50" t="s">
        <v>187</v>
      </c>
      <c r="J39" s="46" t="s">
        <v>0</v>
      </c>
      <c r="K39" s="43" t="s">
        <v>1</v>
      </c>
      <c r="L39" s="59">
        <v>85000</v>
      </c>
      <c r="M39" s="49">
        <v>12</v>
      </c>
      <c r="N39" s="52">
        <f t="shared" si="0"/>
        <v>1020000</v>
      </c>
    </row>
    <row r="40" spans="1:14">
      <c r="A40" s="41"/>
      <c r="B40" s="46"/>
      <c r="C40" s="46"/>
      <c r="D40" s="42"/>
      <c r="E40" s="43"/>
      <c r="F40" s="46"/>
      <c r="G40" s="46"/>
      <c r="H40" s="50"/>
      <c r="I40" s="50"/>
      <c r="J40" s="46"/>
      <c r="K40" s="43"/>
      <c r="L40" s="59"/>
      <c r="M40" s="49">
        <f>SUM(M2:M39)</f>
        <v>56410</v>
      </c>
      <c r="N40" s="52">
        <f>SUM(N2:N39)</f>
        <v>228585974</v>
      </c>
    </row>
    <row r="42" spans="1:14" ht="242.4" customHeight="1">
      <c r="A42" s="8"/>
      <c r="B42" s="8"/>
      <c r="C42" s="5"/>
      <c r="D42" s="7" t="s">
        <v>226</v>
      </c>
      <c r="E42" s="7" t="s">
        <v>227</v>
      </c>
      <c r="F42" s="8"/>
      <c r="G42" s="8"/>
      <c r="H42" s="6" t="s">
        <v>222</v>
      </c>
      <c r="I42" s="6" t="s">
        <v>223</v>
      </c>
      <c r="J42" s="9"/>
      <c r="K42" s="9"/>
      <c r="L42" s="10"/>
      <c r="M42" s="11"/>
      <c r="N42" s="10"/>
    </row>
    <row r="43" spans="1:14" ht="52.8" customHeight="1">
      <c r="A43" s="8"/>
      <c r="B43" s="8"/>
      <c r="C43" s="5"/>
      <c r="D43" s="7" t="s">
        <v>13</v>
      </c>
      <c r="E43" s="7" t="s">
        <v>14</v>
      </c>
      <c r="F43" s="8"/>
      <c r="G43" s="8"/>
      <c r="H43" s="8" t="s">
        <v>41</v>
      </c>
      <c r="I43" s="8" t="s">
        <v>42</v>
      </c>
      <c r="J43" s="9"/>
      <c r="K43" s="9"/>
      <c r="L43" s="10"/>
      <c r="M43" s="11"/>
      <c r="N43" s="10"/>
    </row>
    <row r="44" spans="1:14">
      <c r="A44" s="12"/>
      <c r="B44" s="12"/>
      <c r="C44" s="12"/>
      <c r="D44" s="13"/>
      <c r="E44" s="14"/>
      <c r="F44" s="12"/>
      <c r="G44" s="12"/>
      <c r="H44" s="15"/>
      <c r="I44" s="15"/>
      <c r="J44" s="12"/>
      <c r="K44" s="12"/>
      <c r="L44" s="16"/>
      <c r="M44" s="17"/>
      <c r="N44" s="16"/>
    </row>
    <row r="45" spans="1:14">
      <c r="A45" s="39"/>
      <c r="B45" s="40" t="s">
        <v>15</v>
      </c>
      <c r="C45" s="19"/>
      <c r="D45" s="20"/>
      <c r="E45" s="18"/>
      <c r="F45" s="19"/>
      <c r="G45" s="19"/>
      <c r="H45" s="20"/>
      <c r="I45" s="20"/>
      <c r="J45" s="19"/>
      <c r="K45" s="19"/>
      <c r="L45" s="21"/>
      <c r="M45" s="22"/>
      <c r="N45" s="21"/>
    </row>
    <row r="46" spans="1:14">
      <c r="A46" s="39"/>
      <c r="B46" s="40" t="s">
        <v>16</v>
      </c>
      <c r="C46" s="19"/>
      <c r="D46" s="20"/>
      <c r="E46" s="18"/>
      <c r="F46" s="19"/>
      <c r="G46" s="19"/>
      <c r="H46" s="20"/>
      <c r="I46" s="20"/>
      <c r="J46" s="19"/>
      <c r="K46" s="19"/>
      <c r="L46" s="21"/>
      <c r="M46" s="22"/>
      <c r="N46" s="21"/>
    </row>
    <row r="47" spans="1:14">
      <c r="A47" s="39"/>
      <c r="B47" s="40"/>
      <c r="C47" s="19"/>
      <c r="D47" s="20"/>
      <c r="E47" s="18"/>
      <c r="F47" s="19"/>
      <c r="G47" s="19"/>
      <c r="H47" s="20"/>
      <c r="I47" s="20"/>
      <c r="J47" s="19"/>
      <c r="K47" s="19"/>
      <c r="L47" s="21"/>
      <c r="M47" s="22"/>
      <c r="N47" s="21"/>
    </row>
    <row r="48" spans="1:14">
      <c r="A48" s="39"/>
      <c r="B48" s="40" t="s">
        <v>17</v>
      </c>
      <c r="C48" s="19"/>
      <c r="D48" s="20"/>
      <c r="E48" s="18"/>
      <c r="F48" s="19"/>
      <c r="G48" s="19"/>
      <c r="H48" s="20"/>
      <c r="I48" s="20"/>
      <c r="J48" s="19"/>
      <c r="K48" s="19"/>
      <c r="L48" s="21"/>
      <c r="M48" s="22"/>
      <c r="N48" s="21"/>
    </row>
    <row r="49" spans="1:14">
      <c r="A49" s="39"/>
      <c r="B49" s="40" t="s">
        <v>18</v>
      </c>
      <c r="C49" s="19"/>
      <c r="D49" s="20"/>
      <c r="E49" s="18"/>
      <c r="F49" s="19"/>
      <c r="G49" s="19"/>
      <c r="H49" s="20"/>
      <c r="I49" s="20"/>
      <c r="J49" s="19"/>
      <c r="K49" s="19"/>
      <c r="L49" s="21"/>
      <c r="M49" s="22"/>
      <c r="N49" s="21"/>
    </row>
    <row r="50" spans="1:14">
      <c r="A50" s="39"/>
      <c r="B50" s="40"/>
      <c r="C50" s="19"/>
      <c r="D50" s="20"/>
      <c r="E50" s="18"/>
      <c r="F50" s="19"/>
      <c r="G50" s="19"/>
      <c r="H50" s="20"/>
      <c r="I50" s="20"/>
      <c r="J50" s="19"/>
      <c r="K50" s="19"/>
      <c r="L50" s="21"/>
      <c r="M50" s="22"/>
      <c r="N50" s="21"/>
    </row>
    <row r="51" spans="1:14" ht="97.2" customHeight="1">
      <c r="A51" s="39"/>
      <c r="B51" s="75" t="s">
        <v>37</v>
      </c>
      <c r="C51" s="75"/>
      <c r="D51" s="75"/>
      <c r="E51" s="75"/>
      <c r="F51" s="75"/>
      <c r="G51" s="75"/>
      <c r="H51" s="75"/>
      <c r="I51" s="75"/>
      <c r="J51" s="19"/>
      <c r="K51" s="19"/>
      <c r="L51" s="21"/>
      <c r="M51" s="22"/>
      <c r="N51" s="21"/>
    </row>
    <row r="52" spans="1:14" ht="97.2" customHeight="1">
      <c r="A52" s="39"/>
      <c r="B52" s="75" t="s">
        <v>38</v>
      </c>
      <c r="C52" s="75"/>
      <c r="D52" s="75"/>
      <c r="E52" s="75"/>
      <c r="F52" s="75"/>
      <c r="G52" s="75"/>
      <c r="H52" s="75"/>
      <c r="I52" s="75"/>
      <c r="J52" s="19"/>
      <c r="K52" s="19"/>
      <c r="L52" s="21"/>
      <c r="M52" s="22"/>
      <c r="N52" s="21"/>
    </row>
    <row r="53" spans="1:14">
      <c r="A53" s="19"/>
      <c r="B53" s="22"/>
      <c r="C53" s="19"/>
      <c r="D53" s="20"/>
      <c r="E53" s="18"/>
      <c r="F53" s="19"/>
      <c r="G53" s="19"/>
      <c r="H53" s="20"/>
      <c r="I53" s="20"/>
      <c r="J53" s="19"/>
      <c r="K53" s="19"/>
      <c r="L53" s="21"/>
      <c r="M53" s="22"/>
      <c r="N53" s="21"/>
    </row>
    <row r="54" spans="1:14" ht="124.8" customHeight="1">
      <c r="A54" s="9"/>
      <c r="B54" s="9"/>
      <c r="C54" s="9"/>
      <c r="D54" s="23"/>
      <c r="E54" s="24"/>
      <c r="F54" s="9"/>
      <c r="G54" s="9"/>
      <c r="H54" s="5" t="s">
        <v>19</v>
      </c>
      <c r="I54" s="5" t="s">
        <v>20</v>
      </c>
      <c r="J54" s="9"/>
      <c r="K54" s="9"/>
      <c r="L54" s="10"/>
      <c r="M54" s="11"/>
      <c r="N54" s="10"/>
    </row>
    <row r="55" spans="1:14">
      <c r="A55" s="25"/>
      <c r="B55" s="25"/>
      <c r="C55" s="26"/>
      <c r="D55" s="26"/>
      <c r="E55" s="26"/>
      <c r="F55" s="25"/>
      <c r="G55" s="25"/>
      <c r="H55" s="26"/>
      <c r="I55" s="26"/>
      <c r="J55" s="25"/>
      <c r="K55" s="25"/>
      <c r="L55" s="27"/>
      <c r="M55" s="25"/>
      <c r="N55" s="28"/>
    </row>
    <row r="56" spans="1:14">
      <c r="A56" s="25"/>
      <c r="B56" s="25"/>
      <c r="C56" s="26"/>
      <c r="D56" s="26"/>
      <c r="E56" s="26"/>
      <c r="F56" s="29" t="s">
        <v>21</v>
      </c>
      <c r="G56" s="76"/>
      <c r="H56" s="30"/>
      <c r="I56" s="31"/>
      <c r="J56" s="25"/>
      <c r="K56" s="25"/>
      <c r="L56" s="27"/>
      <c r="M56" s="25"/>
      <c r="N56" s="28"/>
    </row>
    <row r="57" spans="1:14" ht="22.8">
      <c r="A57" s="25"/>
      <c r="B57" s="25"/>
      <c r="C57" s="26"/>
      <c r="D57" s="26"/>
      <c r="E57" s="26"/>
      <c r="F57" s="32" t="s">
        <v>22</v>
      </c>
      <c r="G57" s="32"/>
      <c r="H57" s="32" t="s">
        <v>23</v>
      </c>
      <c r="I57" s="32" t="s">
        <v>24</v>
      </c>
      <c r="J57" s="25"/>
      <c r="K57" s="25"/>
      <c r="L57" s="27"/>
      <c r="M57" s="25"/>
      <c r="N57" s="28"/>
    </row>
    <row r="58" spans="1:14" ht="22.8">
      <c r="A58" s="25"/>
      <c r="B58" s="25"/>
      <c r="C58" s="26"/>
      <c r="D58" s="26"/>
      <c r="E58" s="26"/>
      <c r="F58" s="33" t="s">
        <v>25</v>
      </c>
      <c r="G58" s="33"/>
      <c r="H58" s="33" t="s">
        <v>26</v>
      </c>
      <c r="I58" s="34">
        <v>1150001612200100</v>
      </c>
      <c r="J58" s="25"/>
      <c r="K58" s="25"/>
      <c r="L58" s="27"/>
      <c r="M58" s="25"/>
      <c r="N58" s="28"/>
    </row>
    <row r="59" spans="1:14" ht="34.200000000000003">
      <c r="A59" s="25"/>
      <c r="B59" s="25"/>
      <c r="C59" s="26"/>
      <c r="D59" s="26"/>
      <c r="E59" s="26"/>
      <c r="F59" s="33" t="s">
        <v>27</v>
      </c>
      <c r="G59" s="33"/>
      <c r="H59" s="33" t="s">
        <v>26</v>
      </c>
      <c r="I59" s="34">
        <v>1150001612200100</v>
      </c>
      <c r="J59" s="25"/>
      <c r="K59" s="25"/>
      <c r="L59" s="27"/>
      <c r="M59" s="25"/>
      <c r="N59" s="28"/>
    </row>
    <row r="60" spans="1:14" ht="22.8">
      <c r="A60" s="25"/>
      <c r="B60" s="25"/>
      <c r="C60" s="26"/>
      <c r="D60" s="26"/>
      <c r="E60" s="26"/>
      <c r="F60" s="33" t="s">
        <v>28</v>
      </c>
      <c r="G60" s="33"/>
      <c r="H60" s="33" t="s">
        <v>26</v>
      </c>
      <c r="I60" s="34">
        <v>1150001612200100</v>
      </c>
      <c r="J60" s="25"/>
      <c r="K60" s="25"/>
      <c r="L60" s="27"/>
      <c r="M60" s="25"/>
      <c r="N60" s="28"/>
    </row>
    <row r="61" spans="1:14">
      <c r="A61" s="25"/>
      <c r="B61" s="25"/>
      <c r="C61" s="26"/>
      <c r="D61" s="26"/>
      <c r="E61" s="26"/>
      <c r="F61" s="25"/>
      <c r="G61" s="25"/>
      <c r="H61" s="25"/>
      <c r="I61" s="26"/>
      <c r="J61" s="25"/>
      <c r="K61" s="25"/>
      <c r="L61" s="27"/>
      <c r="M61" s="25"/>
      <c r="N61" s="28"/>
    </row>
    <row r="62" spans="1:14">
      <c r="A62" s="25"/>
      <c r="B62" s="25"/>
      <c r="C62" s="26"/>
      <c r="D62" s="26"/>
      <c r="E62" s="26"/>
      <c r="F62" s="35" t="s">
        <v>29</v>
      </c>
      <c r="G62" s="77"/>
      <c r="H62" s="36"/>
      <c r="I62" s="37"/>
      <c r="J62" s="25"/>
      <c r="K62" s="25"/>
      <c r="L62" s="27"/>
      <c r="M62" s="25"/>
      <c r="N62" s="28"/>
    </row>
    <row r="63" spans="1:14">
      <c r="A63" s="25"/>
      <c r="B63" s="25"/>
      <c r="C63" s="26"/>
      <c r="D63" s="26"/>
      <c r="E63" s="26"/>
      <c r="F63" s="38" t="s">
        <v>30</v>
      </c>
      <c r="G63" s="38"/>
      <c r="H63" s="38" t="s">
        <v>31</v>
      </c>
      <c r="I63" s="38" t="s">
        <v>32</v>
      </c>
      <c r="J63" s="25"/>
      <c r="K63" s="25"/>
      <c r="L63" s="27"/>
      <c r="M63" s="25"/>
      <c r="N63" s="28"/>
    </row>
    <row r="64" spans="1:14" ht="34.200000000000003">
      <c r="A64" s="25"/>
      <c r="B64" s="25"/>
      <c r="C64" s="26"/>
      <c r="D64" s="26"/>
      <c r="E64" s="26"/>
      <c r="F64" s="33" t="s">
        <v>33</v>
      </c>
      <c r="G64" s="33"/>
      <c r="H64" s="33" t="s">
        <v>34</v>
      </c>
      <c r="I64" s="34">
        <v>1150001612200100</v>
      </c>
      <c r="J64" s="25"/>
      <c r="K64" s="25"/>
      <c r="L64" s="27"/>
      <c r="M64" s="25"/>
      <c r="N64" s="28"/>
    </row>
    <row r="65" spans="1:14" ht="34.200000000000003">
      <c r="A65" s="25"/>
      <c r="B65" s="25"/>
      <c r="C65" s="26"/>
      <c r="D65" s="26"/>
      <c r="E65" s="26"/>
      <c r="F65" s="33" t="s">
        <v>35</v>
      </c>
      <c r="G65" s="33"/>
      <c r="H65" s="33" t="s">
        <v>34</v>
      </c>
      <c r="I65" s="34">
        <v>1150001612200100</v>
      </c>
      <c r="J65" s="25"/>
      <c r="K65" s="25"/>
      <c r="L65" s="27"/>
      <c r="M65" s="25"/>
      <c r="N65" s="28"/>
    </row>
    <row r="66" spans="1:14" ht="22.8">
      <c r="A66" s="25"/>
      <c r="B66" s="25"/>
      <c r="C66" s="26"/>
      <c r="D66" s="26"/>
      <c r="E66" s="26"/>
      <c r="F66" s="33" t="s">
        <v>36</v>
      </c>
      <c r="G66" s="33"/>
      <c r="H66" s="33" t="s">
        <v>34</v>
      </c>
      <c r="I66" s="34">
        <v>1150001612200100</v>
      </c>
      <c r="J66" s="25"/>
      <c r="K66" s="25"/>
      <c r="L66" s="27"/>
      <c r="M66" s="25"/>
      <c r="N66" s="28"/>
    </row>
  </sheetData>
  <autoFilter ref="A1:N1">
    <filterColumn colId="6"/>
    <sortState ref="A2:N40">
      <sortCondition ref="A1"/>
    </sortState>
  </autoFilter>
  <mergeCells count="2">
    <mergeCell ref="B51:I51"/>
    <mergeCell ref="B52:I52"/>
  </mergeCells>
  <pageMargins left="0.2" right="0.7" top="0.24" bottom="0.21" header="0.2" footer="0.2"/>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2026-03-19T06:09:59Z</dcterms:modified>
</cp:coreProperties>
</file>