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7256" windowHeight="5928"/>
  </bookViews>
  <sheets>
    <sheet name="Sheet2" sheetId="2" r:id="rId1"/>
    <sheet name="Sheet1" sheetId="1" r:id="rId2"/>
    <sheet name="Sheet3" sheetId="3" r:id="rId3"/>
    <sheet name="Лист1" sheetId="4" r:id="rId4"/>
  </sheets>
  <definedNames>
    <definedName name="_xlnm.Print_Area" localSheetId="1">Sheet1!#REF!</definedName>
    <definedName name="_xlnm.Print_Area" localSheetId="0">Sheet2!$A$1:$F$58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2" l="1"/>
  <c r="G5" i="2"/>
</calcChain>
</file>

<file path=xl/sharedStrings.xml><?xml version="1.0" encoding="utf-8"?>
<sst xmlns="http://schemas.openxmlformats.org/spreadsheetml/2006/main" count="287" uniqueCount="179">
  <si>
    <t>30192500</t>
  </si>
  <si>
    <t>Պրոէկտորի էկրան</t>
  </si>
  <si>
    <t>Պրոյեկտորի լամպ</t>
  </si>
  <si>
    <t>22611400</t>
  </si>
  <si>
    <t>30237240</t>
  </si>
  <si>
    <t>30237100</t>
  </si>
  <si>
    <t>Մարտկոց</t>
  </si>
  <si>
    <t>Ակկումուլյատորային մարտկոց</t>
  </si>
  <si>
    <t>31151120</t>
  </si>
  <si>
    <t>Անխափան սնուցման սարք</t>
  </si>
  <si>
    <t>Անխափան սնուցման սարքի  մարտկոց</t>
  </si>
  <si>
    <t>Ցանցի ղեկավարման ծրագիր</t>
  </si>
  <si>
    <t>Օպերատիվ հիշող սարքի մոդուլ</t>
  </si>
  <si>
    <t>30237112</t>
  </si>
  <si>
    <t>Հոսանքի սնուցման բլոկ</t>
  </si>
  <si>
    <t>30232231</t>
  </si>
  <si>
    <t>Կոշտ սկավառակ</t>
  </si>
  <si>
    <t>30237200</t>
  </si>
  <si>
    <t>Տեսապրոյեկտոր</t>
  </si>
  <si>
    <t>Wifi երթուղիչ</t>
  </si>
  <si>
    <t>Ցանցային մալուխի ծայրակալ</t>
  </si>
  <si>
    <t>30237230</t>
  </si>
  <si>
    <t>Դինամիկ, USB սնուցմամբ</t>
  </si>
  <si>
    <t>39717200</t>
  </si>
  <si>
    <t>Օդի կոմպրեսոր /օդափուք/</t>
  </si>
  <si>
    <t>30141380</t>
  </si>
  <si>
    <t>Լուսանկարչական ապարատի հիշողության քարտ</t>
  </si>
  <si>
    <t>Տեսախցիկի հիշողության քարտ</t>
  </si>
  <si>
    <t>Լուսանկարչական ապարատի  պայուսակ</t>
  </si>
  <si>
    <t>Տեսախցիկի պայուսակ</t>
  </si>
  <si>
    <t>30237270</t>
  </si>
  <si>
    <t>Նոթբուքի պայուսակ</t>
  </si>
  <si>
    <t>N</t>
  </si>
  <si>
    <t>Գնման առարկան՝ ապրանքի անվանումը</t>
  </si>
  <si>
    <t>Տեխնիկական ցուցանիշներ և բնութագիր</t>
  </si>
  <si>
    <t>JAKIMA corrdless drill model: cd003 24v-ի համար</t>
  </si>
  <si>
    <t>AAA R03 UM4 1,5V</t>
  </si>
  <si>
    <t>10-strike lanstate pro + անսահմանափակ լիցենզիա</t>
  </si>
  <si>
    <t>DLP, 10000 ժամ լամպի կյանք, 3500 լլյումենս, պրոյեկտման 4մետր և ավելի հեռավորությամբ, HDMI և VGA մուտքերով</t>
  </si>
  <si>
    <t>Համակարգիչ-նոթբուք</t>
  </si>
  <si>
    <t>H81 մայր հարթակի հետ համատեղելի, Intel Pentium i3</t>
  </si>
  <si>
    <t>Հիշողության կրիչ (ֆլեշ ) 8 գբ ծավալով: USB 2.0, 8GB, USB Type A, read 16 mb/s write 3mb/s:,''Sandisk Cruzer Blade'' կամ համարժեք</t>
  </si>
  <si>
    <t>Հիշողության կրիչ (ֆլեշ ) 16 գբ ծավալով: USB 2.0, 8GB, USB Type A, read 16 mb/s write 3mb/s:,''Sandisk Cruzer Blade'' կամ համարժեք</t>
  </si>
  <si>
    <t>Անխափան սարքի սնուցման մարտկոց 12V, 9A/h, ''Mercury'' կամ համարժեք</t>
  </si>
  <si>
    <t>Օպերատիվ հիշող սարքի մոդուլ,DDR3 4GB,''TwinMos'' կամ համարժեք</t>
  </si>
  <si>
    <t>Համակարգչի հոսանքի սնուցման բլոկ desktop համակարգիչների համար /իրական հզորությամբ/, ներդրվող, 500W, ''Mercury'' կամ համարժեք</t>
  </si>
  <si>
    <t>Կոշտ սկավառակ SSD, 250 GB, ներդրվող, ''Seagate Maxtor'' կամ համարժեք</t>
  </si>
  <si>
    <t xml:space="preserve">Անխափան սնուցման աղբյուր, Elite Pro 650, 650 VA, APC, ''Mercury'' կամ համարժեք </t>
  </si>
  <si>
    <t>Սվիչ 3 TL-SF1008D, 8 պորտ, 10/100mbs, ''TP-Link'' կամ համարժեք</t>
  </si>
  <si>
    <t>Սվիչ 8 պորտ, 10/100/1000mbs, ''TP-Link'' կամ համարժեք</t>
  </si>
  <si>
    <t>Սվիչ 24 պորտ, 10/100/1000mbs, ''TP-Link'' կամ համարժեք</t>
  </si>
  <si>
    <t>Ցանցային մալուխի ծայրակալ RJ 45, թիթեղապատ, ''Patron'' կամ համարժեք</t>
  </si>
  <si>
    <t xml:space="preserve"> Տպագրական ներկToner Cartridge-MAGENTA  (BIZHUB C450 գունավոր տպող սարքի համար): Տուփի մեջ պետք է առկա լինի զտիչը:  ''Katun'' կամ համարժեք</t>
  </si>
  <si>
    <t>Տպագրական ներկ՝ Toner Cartridge-BLACK
 (BIZHUB C450 գունավոր տպող սարքի համար): Տուփի մեջ պետք է առկա լինի զտիչը: ''Katun'' կամ համարժեք</t>
  </si>
  <si>
    <t xml:space="preserve">Տպագրական ներկ Toner , պատճենահանման համար, Workcentr,5016/5020,Workcentre 5020, ''Xerox'' կամ համարժեք </t>
  </si>
  <si>
    <t>Լուսանկարչական ապարատի հիշողության քարտ SDHC Card 32,  GB''Sandisk'' կամ համարժեք</t>
  </si>
  <si>
    <t>Տեսախցիկի հիշողության քարտ, Extrem Pro Card 10 Class, 98 Mb/ 128 Gb, ''Sandisk'' կամ համարժեք</t>
  </si>
  <si>
    <t>Լուսանկարչական ապարատի  պայուսակ Canon G3X ապարատի համար, "Canon" կամ համարժեք</t>
  </si>
  <si>
    <t>Տեսախցիկի պայուսակ Sony Handycam FDR-AX100E տեսախցիկի համար,"Sony" կամ համարժեք</t>
  </si>
  <si>
    <t xml:space="preserve">Նոթբուքի պայուսակ 27*40 չափի, պոլիեսթեր, "CrownMicro" կամ համարժեք </t>
  </si>
  <si>
    <t xml:space="preserve">Երթուղիչ CCR1036-8G-2S+EM Կառուցվածքը սալիկանման CPU TLR4-03680, CPU core count 36, CPU nominal frequency 1.2 GHz, չափերը՝ 355x145x44mm, License level 6, Օպերացիոն համակարգ՝ Operating System RouterOS, RAM 16 GB, Storage 1 GB, Storage type NAND, Tested ambient temperature -20C .. +60C </t>
  </si>
  <si>
    <t xml:space="preserve">IP տեսախցիկ ձայնով, լանով, առանց wifi-ի, միկրոֆոնով, "HIKVISION" կամ համարժեք </t>
  </si>
  <si>
    <t>Լամպ նախատեսված Benq MS506 պրոյեկտորի համար, "Benq" կամ համարժեք</t>
  </si>
  <si>
    <t>Intel Core I7, 8565U, Ram-8 GB, Battery 41 WH Lithium-ion Prismatic, "Intel" կամ համարժեք</t>
  </si>
  <si>
    <t xml:space="preserve"> Intel Core i5, RAM 8GB, Video Card 1GB SSD 250GB, HDD 2TB, LAN, VGA, HDMI, USB3, monitor 21", keyboard, mouse,WebCam</t>
  </si>
  <si>
    <t>Համակարգիչ</t>
  </si>
  <si>
    <t>Հավելված պատասխանատու ստորաբաժանման</t>
  </si>
  <si>
    <t>ՀԱՅՏ</t>
  </si>
  <si>
    <t>ՎՊՀ կարիքների համար համակարգչային ապրանքների գնման</t>
  </si>
  <si>
    <t>Տեսապրոյեկտոր DLP, 10000 ժամ լամպի կյանք, 3500 լլյումենս, պրոյեկտման 4մետր և ավելի հեռավորությամբ, HDMI և VGA մուտքերով</t>
  </si>
  <si>
    <t>1.5 Vt., LR03.AAA.AM-4</t>
  </si>
  <si>
    <t>9 Vt., Կրոնա</t>
  </si>
  <si>
    <t xml:space="preserve">Օդի կոմպրեսոր ձեռքի՝ պորտատիվ, 220Վ գործարկիչով, 11000 պտ/րոպե, 600 Վատտ, արագության կարգավորիչով, </t>
  </si>
  <si>
    <t>Բարձրախոս համակրգչի , ձայնային հզորությունը 1-10 W, լարով, "Genius"  կամ համարժեք</t>
  </si>
  <si>
    <t>32231210</t>
  </si>
  <si>
    <t>Թվային անլար աուդիո համակարգ պրեզենտացիաների և դասախոսությունների համար: Համակարգը ներառում է  բարձրորակ շարժական կոնդենսատոր բարձրախոս, էկրանի ընդունիչ, լիթիում-իոնային վերալիցքավորվող մարտկոց. փոխանցման տեսակը - Series II 2.4 GHz միաժամանակ երկու ալիքներում ուղարկված կոդավորված թվային փոխանցում, 128-բիթ կոդավորված ազդանշան, ցածր աղմուկ, System դինամիկ տիրույթ 118dB, տիրույթը մինչև 50m, հաճախականության տիրույթ 35Hz-20kHz, առավելագույն  ելքային մակարդակ +18dBu, առավելագույն  մուտքային մակարդակ 140dB SPL, մինչև 8 համակարգ կարող են միաժամանակ գործել, էներգիայի ընդունումը ներառված LB-1 վերալիցքավորվողմարտկոցի կամ 2xAA մարտկոցների միջոցով, միկրո USB մալուխ. Վահանակի ընդունիչ: Էներգիայի աղբյուրի DC էներգիայի փաթեթ 15v 1A, արտաքին բազմազանություն ալեհավաք, ելքային կապ - բալանսավորված XLR/ոչ բալանսավորված 1/4" Jack. բարձրախոսի հաղորդիչ: Հաղորդչի հետ միասնական զուգակցում, էներգամատակարար մարտկոց կամ USB, բազմազանության ալեհավաք, Mute switch. /Առնվազն 2 տարվա երաշխիք:</t>
  </si>
  <si>
    <t>Վիդեո և լուսանկարչական ստուդիայի լուսավորման սարքերի հավաքածու, ֆոտոհովանոցներ և փափուկ տուփեր պրոֆեսիոնալ վիդեո և ֆոտոնկարահանման համար:Հավաքածուններառում է.1) հետևիֆոն (x3): նյութը` 100% ոչ հյուսված  բամբակի ֆոնի վրա, չափը-1.8mx3.0m, գույնը-սև, սպիտակ և կանաչ.2) ֆոտոստուդիան հանդիսանում է հետինֆոն (x2): դիմացկուն և թեթեւ ալյումինե կոնստրուկցիա, 3 բաժին, կենտրոնի սյունակ և բարձրության հարմարեցում, կարգավորելի բարձրություն` 0.8M-2.5, կարգավորելի լայնություն`1.5m-3.0m, բարձրության ճշգրտման համարարագարձակմանլծակներ3) նկարըլուսավորողհովանոցներ (x2): տրամագիծը -83cm, հովանոցիգլուխը 180° շարժական, գույնը`-սև և սպիտակ, վերացնումէշողքըևբծերը,հետևիֆոնըպահողստենդ (x2) կարգավորելիբարձրություն`0.8-2.0m, բաղկացած է 4 խաչաձևձողից` 3.0m. 4) թվայինլրիվսպեկտրով CFL լուսայինլամպ (x4):էներգատնտեսողլամպեր, գույնիջերմաստիճանը` 5500K, 85W-հավասար է  400W սովորականհզորությանը,ստենդիպտուտակայինբազա` E27, մոտ 10000 ժամպիտանելի, լուսանկարչությանհամարպորֆեսիոնալլուսայինլամպ5) E27 կրկնակիլուսավորող (x2): 2M կաբելայիներկարություն, 220V պտուտակլամպիհամար, անջատիչ, rotatable bracket E27 socket-ի հետմիասին.6) Softbox Reflector with Light Holder(x2): չափը`50x70 cm շարունակականլուսավորությանհամարsoftboxes, գույնը` սև/արծաթագույն , ձևը` սպիրալաձև,տարածումէլույսըևհեռացնումստվերը, նյութը` բարձրորակնեյլոն 7) թվայինլրիվսպեկտրով CFL լուսայինլամպ (x2): Ձևը`սպիրալ, գույնիջերմաստիճանը5500K ցերակայինլույս, 85W-հավասար է 150W սովորականշիկացմանլամպերիհզորությանը, 220V, E27լամպիպահոց 8)Ստուդիայիլամպիկանգնակփափուկտուփերիհամար(x2):բարձրհարմարվո­ղա­կանություն: 0.7-2.0 m, 3 ոտք,արդյունաբերականստանդարտմոնտաժայինկոճ. 9) ռեֆլեկտոր (x1): չափը` 60 cm, արծաթագույն/ոսկեգույն10) սեղմակներ (x3)./առնվազն 1 տարվաերաշխիք</t>
  </si>
  <si>
    <r>
      <t>Բարձրախոսով</t>
    </r>
    <r>
      <rPr>
        <sz val="12"/>
        <color theme="1"/>
        <rFont val="Calibri"/>
        <family val="2"/>
        <scheme val="minor"/>
      </rPr>
      <t xml:space="preserve">, </t>
    </r>
    <r>
      <rPr>
        <sz val="12"/>
        <color theme="1"/>
        <rFont val="Sylfaen"/>
        <family val="1"/>
      </rPr>
      <t xml:space="preserve">աուդիո ինտերֆեյսով </t>
    </r>
    <r>
      <rPr>
        <sz val="12"/>
        <color theme="1"/>
        <rFont val="Calibri"/>
        <family val="2"/>
        <scheme val="minor"/>
      </rPr>
      <t xml:space="preserve"> </t>
    </r>
    <r>
      <rPr>
        <sz val="12"/>
        <color theme="1"/>
        <rFont val="Sylfaen"/>
        <family val="1"/>
      </rPr>
      <t>և</t>
    </r>
    <r>
      <rPr>
        <sz val="12"/>
        <color theme="1"/>
        <rFont val="Calibri"/>
        <family val="2"/>
        <scheme val="minor"/>
      </rPr>
      <t xml:space="preserve"> </t>
    </r>
    <r>
      <rPr>
        <sz val="12"/>
        <color theme="1"/>
        <rFont val="Sylfaen"/>
        <family val="1"/>
      </rPr>
      <t>հակավիբրատորով աուդիո ստուդիայի հավաքծու</t>
    </r>
    <r>
      <rPr>
        <sz val="12"/>
        <color theme="1"/>
        <rFont val="Calibri"/>
        <family val="2"/>
        <scheme val="minor"/>
      </rPr>
      <t xml:space="preserve">: </t>
    </r>
    <r>
      <rPr>
        <sz val="12"/>
        <color theme="1"/>
        <rFont val="Sylfaen"/>
        <family val="1"/>
      </rPr>
      <t>Հավաքածուն ներառում</t>
    </r>
    <r>
      <rPr>
        <sz val="12"/>
        <color theme="1"/>
        <rFont val="Calibri"/>
        <family val="2"/>
        <scheme val="minor"/>
      </rPr>
      <t xml:space="preserve"> </t>
    </r>
    <r>
      <rPr>
        <sz val="12"/>
        <color theme="1"/>
        <rFont val="Sylfaen"/>
        <family val="1"/>
      </rPr>
      <t>է</t>
    </r>
    <r>
      <rPr>
        <sz val="12"/>
        <color theme="1"/>
        <rFont val="Calibri"/>
        <family val="2"/>
        <scheme val="minor"/>
      </rPr>
      <t>. 1) Cardioid կոդավորող բարձրախոս: դիաֆրագմ1.0", բևեռայինձեւ, Internal capsule shock mounting, ակուստիկ սկզբունք` ճնշման գրադիենտ, ակտիվ էլեկտրոնիկա -  JFET impedance փոխարկիչ հետ երկբևեռային արտադրանքի բուֆեր, հաճախականության շրջանակը` 20Hz-20kHz, արդյունքների կայունություն`100Ω, առավելագույնը SPL 137dBSPL, առավելագույնը ելքային մակարդակ` 14mV, զգայունություն 30dB re 1 Volt/Pascal, ձայնային ինքնակառավարման մակարդակ` 5dB-A, էներգիայի տարբերակներ - P24 &amp; P48, չափերը` 190Hx50Wx50D (mm), XLR Output. 2) USB համակարգչի Միակցիչի ձայնային համակարգ: Միաժամանակյա մուտքային / ելքային 1x2, Number of Preamps 1, Phantom Power, 24-bit, Sample Rates 45-95 kHz, Analog Inputs – 1 x Neutrik XLR-1/4”combo, Analog Outputs - 2 x 1/4” (անթույլատրելի հավասարակշռված) &amp; 1 x 1/4” (ականջակալներ), ուղիղմոնիտոր, 1 x USB C տեսակ, Bus Powered, OS պահանջներ 3)ցնցման ապահովում խոշոր դիֆրագմկոնդենսատոր խցիկների համար: Double-Lyre կասեցման համակարգը առավելագույն մեկուսացման համար, բոլոր մետաղների շարժական և լվացվող փոփզտիչ, կցորդիչ  համակարգ  շփման և քաշի ընդլայնված գործածման համար, մալուխային կառավարման ներդրված մամլակ. 4) Քանդվող մինի եռոտանի ստենդ: Լույսի չափման  բարձրախոս աջակցություն, 360 աստիճանի պտտում և ուղղահայաց հարմարեցման լայն տեսանկյուն, չափերը` 200H x 180W x 180D (mm). 5) փոփ ֆիլտր and XLR մալուխ. /Առնվազն 2 տարվա երաշխիք:</t>
    </r>
  </si>
  <si>
    <t>Համակարգչի պրոցեսորային բլոկի քեյս , Atx , հոսանքի սնուցման 450 Վտ բլոկով</t>
  </si>
  <si>
    <t>6/02/20թ. արձանագրության</t>
  </si>
  <si>
    <t xml:space="preserve">   Պրոեկտորի էկրան  կախովի 150x150 չափի</t>
  </si>
  <si>
    <t>Տպագրական ներկ 1</t>
  </si>
  <si>
    <t>Տպագրական ներկ 2</t>
  </si>
  <si>
    <t>տպագրական ներկ 3</t>
  </si>
  <si>
    <t xml:space="preserve">IP տեսախցիկ </t>
  </si>
  <si>
    <t xml:space="preserve">Երթուղիչ </t>
  </si>
  <si>
    <t xml:space="preserve">Պրոցեսոր </t>
  </si>
  <si>
    <t xml:space="preserve">Համակարգչի պրոցեսորային բլոկի քեյս </t>
  </si>
  <si>
    <t>Սվիչ 1</t>
  </si>
  <si>
    <t>Սվիչ 2</t>
  </si>
  <si>
    <t>Սվիչ 3</t>
  </si>
  <si>
    <r>
      <t>Ստուդիայի ձայնամեկուսիչ ակուստիկ վահանակների հավաքածու</t>
    </r>
    <r>
      <rPr>
        <b/>
        <sz val="12"/>
        <color theme="1"/>
        <rFont val="Calibri"/>
        <family val="2"/>
        <scheme val="minor"/>
      </rPr>
      <t>:</t>
    </r>
    <r>
      <rPr>
        <sz val="12"/>
        <color theme="1"/>
        <rFont val="Sylfaen"/>
        <family val="1"/>
      </rPr>
      <t>Օգտագործվում</t>
    </r>
    <r>
      <rPr>
        <sz val="12"/>
        <color theme="1"/>
        <rFont val="Calibri"/>
        <family val="2"/>
        <scheme val="minor"/>
      </rPr>
      <t xml:space="preserve"> </t>
    </r>
    <r>
      <rPr>
        <sz val="12"/>
        <color theme="1"/>
        <rFont val="Sylfaen"/>
        <family val="1"/>
      </rPr>
      <t>է</t>
    </r>
    <r>
      <rPr>
        <sz val="12"/>
        <color theme="1"/>
        <rFont val="Calibri"/>
        <family val="2"/>
        <scheme val="minor"/>
      </rPr>
      <t xml:space="preserve"> </t>
    </r>
    <r>
      <rPr>
        <sz val="12"/>
        <color theme="1"/>
        <rFont val="Sylfaen"/>
        <family val="1"/>
      </rPr>
      <t>միջին</t>
    </r>
    <r>
      <rPr>
        <sz val="12"/>
        <color theme="1"/>
        <rFont val="Calibri"/>
        <family val="2"/>
        <scheme val="minor"/>
      </rPr>
      <t xml:space="preserve"> </t>
    </r>
    <r>
      <rPr>
        <sz val="12"/>
        <color theme="1"/>
        <rFont val="Sylfaen"/>
        <family val="1"/>
      </rPr>
      <t>և</t>
    </r>
    <r>
      <rPr>
        <sz val="12"/>
        <color theme="1"/>
        <rFont val="Calibri"/>
        <family val="2"/>
        <scheme val="minor"/>
      </rPr>
      <t xml:space="preserve">  </t>
    </r>
    <r>
      <rPr>
        <sz val="12"/>
        <color theme="1"/>
        <rFont val="Sylfaen"/>
        <family val="1"/>
      </rPr>
      <t>բարձր միջակայքի հաճախականությունները կլանելու համար և նվազեցնում</t>
    </r>
    <r>
      <rPr>
        <sz val="12"/>
        <color theme="1"/>
        <rFont val="Calibri"/>
        <family val="2"/>
        <scheme val="minor"/>
      </rPr>
      <t xml:space="preserve"> </t>
    </r>
    <r>
      <rPr>
        <sz val="12"/>
        <color theme="1"/>
        <rFont val="Sylfaen"/>
        <family val="1"/>
      </rPr>
      <t>է</t>
    </r>
    <r>
      <rPr>
        <sz val="12"/>
        <color theme="1"/>
        <rFont val="Calibri"/>
        <family val="2"/>
        <scheme val="minor"/>
      </rPr>
      <t xml:space="preserve"> </t>
    </r>
    <r>
      <rPr>
        <sz val="12"/>
        <color theme="1"/>
        <rFont val="Sylfaen"/>
        <family val="1"/>
      </rPr>
      <t>արձագանքներն ու ընդհանուր աղմուկը</t>
    </r>
    <r>
      <rPr>
        <sz val="12"/>
        <color theme="1"/>
        <rFont val="Calibri"/>
        <family val="2"/>
        <scheme val="minor"/>
      </rPr>
      <t xml:space="preserve">: </t>
    </r>
    <r>
      <rPr>
        <sz val="12"/>
        <color theme="1"/>
        <rFont val="Sylfaen"/>
        <family val="1"/>
      </rPr>
      <t>Հավաքածուն ներառում</t>
    </r>
    <r>
      <rPr>
        <sz val="12"/>
        <color theme="1"/>
        <rFont val="Calibri"/>
        <family val="2"/>
        <scheme val="minor"/>
      </rPr>
      <t xml:space="preserve"> </t>
    </r>
    <r>
      <rPr>
        <sz val="12"/>
        <color theme="1"/>
        <rFont val="Sylfaen"/>
        <family val="1"/>
      </rPr>
      <t>է</t>
    </r>
    <r>
      <rPr>
        <sz val="12"/>
        <color theme="1"/>
        <rFont val="Calibri"/>
        <family val="2"/>
        <scheme val="minor"/>
      </rPr>
      <t xml:space="preserve"> 48 </t>
    </r>
    <r>
      <rPr>
        <sz val="12"/>
        <color theme="1"/>
        <rFont val="Sylfaen"/>
        <family val="1"/>
      </rPr>
      <t>փաթեթ</t>
    </r>
    <r>
      <rPr>
        <sz val="12"/>
        <color theme="1"/>
        <rFont val="Calibri"/>
        <family val="2"/>
        <scheme val="minor"/>
      </rPr>
      <t xml:space="preserve"> </t>
    </r>
    <r>
      <rPr>
        <sz val="12"/>
        <color theme="1"/>
        <rFont val="Sylfaen"/>
        <family val="1"/>
      </rPr>
      <t>չափը</t>
    </r>
    <r>
      <rPr>
        <sz val="12"/>
        <color theme="1"/>
        <rFont val="Calibri"/>
        <family val="2"/>
        <scheme val="minor"/>
      </rPr>
      <t xml:space="preserve">` 30 x 30 x 2.5 cm </t>
    </r>
    <r>
      <rPr>
        <sz val="12"/>
        <color theme="1"/>
        <rFont val="Sylfaen"/>
        <family val="1"/>
      </rPr>
      <t>գույնը</t>
    </r>
    <r>
      <rPr>
        <sz val="12"/>
        <color theme="1"/>
        <rFont val="Calibri"/>
        <family val="2"/>
        <scheme val="minor"/>
      </rPr>
      <t xml:space="preserve"> 24 </t>
    </r>
    <r>
      <rPr>
        <sz val="12"/>
        <color theme="1"/>
        <rFont val="Sylfaen"/>
        <family val="1"/>
      </rPr>
      <t>սև</t>
    </r>
    <r>
      <rPr>
        <sz val="12"/>
        <color theme="1"/>
        <rFont val="Calibri"/>
        <family val="2"/>
        <scheme val="minor"/>
      </rPr>
      <t xml:space="preserve"> + 24 </t>
    </r>
    <r>
      <rPr>
        <sz val="12"/>
        <color theme="1"/>
        <rFont val="Sylfaen"/>
        <family val="1"/>
      </rPr>
      <t>այլգույն</t>
    </r>
    <r>
      <rPr>
        <sz val="12"/>
        <color theme="1"/>
        <rFont val="Calibri"/>
        <family val="2"/>
        <scheme val="minor"/>
      </rPr>
      <t xml:space="preserve"> /</t>
    </r>
    <r>
      <rPr>
        <sz val="12"/>
        <color theme="1"/>
        <rFont val="Sylfaen"/>
        <family val="1"/>
      </rPr>
      <t>առնվազն</t>
    </r>
    <r>
      <rPr>
        <sz val="12"/>
        <color theme="1"/>
        <rFont val="Calibri"/>
        <family val="2"/>
        <scheme val="minor"/>
      </rPr>
      <t xml:space="preserve"> 1 </t>
    </r>
    <r>
      <rPr>
        <sz val="12"/>
        <color theme="1"/>
        <rFont val="Sylfaen"/>
        <family val="1"/>
      </rPr>
      <t>տարվա երաշխիք</t>
    </r>
  </si>
  <si>
    <t xml:space="preserve">Ինտերկտիվ լսարանի արձագանքման համակարգերի հավաքածու:Հավաքածուն ներառում է. ուսուցչի հեռակառավարման 1 ստեղնախումբ, ուսանողների 20  clicker-ներ, 1 անլար ընդունիչ, 1 լիցքավորման տուփ, ուսանողների արձագանքման 1 ծրագիր.
հեռակառավարման ստեղնաշար
հիմնական գործառույթներ: վերհսկել slideshow-ի արագությունը, սկսել/դադարեցնելքվեարկությունը, ցույցտալ/թաքցնելճիշտպատասխանը.
հիմնական հնարավորությունները: 2.4G RF տեխնոլոգիա, 30-50M վստահելի հեռավորություն, 40 ժամաշխատանք, անգլերեն տառերով ցուցանակ, 50 ալիք.ուսանողների Clicker.հիմնական ֆունկցիաները: Ընտրություն/առաջնայինաստիճանը /եզրակացություն/ հապճեպ պատասխան, մեկ հարցից բաղկացած/շատ հարցերից բաղկացած (10 հարց)/պատահական զանգ.2.4G RF տեխնոլոգիա, 30-50M հուսալի հեռավորություն, ＞150ժամ աշխատանք, 50 ալիք
ընդունիչ: 2.4 GHz RF անլարտեխնոլոգիա, տարածմանշրջանը` 30-50 m, մատակարարում է մինչև50 ստեղնաշարերի, կարող է լիցքավորվել USB լարիմիջոցով, համատեղելի է 2.4 GHz ստեղնաշարերի հետ.լիցքավորման տուփ`հզորությունը 30 ստեղնաշարի, լիցքավորումը՝ 3 ժամ, լիթիումի մարտկոցով ստեղնաշարի համար:Ուսանողների արձագանքման համակարգ: Word / PPT / Excel / Handwriting մուտքագրում՝ խնդիրները խմբագրելու համար, աջակցման բազմակի ընտրություն, դասակարգում, քվեարկություն, վարկանիշ, աջակցում է PPT հարցի խմբագրումը, համատեղելի Win / Mac / iOS / Android- ի միջոցով, աջակցում է Wechatեւ Multi-լեզուներին /առնվազն 1տարվա երաշխիք
</t>
  </si>
  <si>
    <r>
      <t>Մոնիթորի արտաքին պրոֆեսիոնալ ականջակալ ստուդիայի համար</t>
    </r>
    <r>
      <rPr>
        <sz val="12"/>
        <color theme="1"/>
        <rFont val="Calibri"/>
        <family val="2"/>
        <scheme val="minor"/>
      </rPr>
      <t>:</t>
    </r>
    <r>
      <rPr>
        <sz val="12"/>
        <color theme="1"/>
        <rFont val="Sylfaen"/>
        <family val="1"/>
      </rPr>
      <t>Հավելված</t>
    </r>
    <r>
      <rPr>
        <sz val="12"/>
        <color theme="1"/>
        <rFont val="Calibri"/>
        <family val="2"/>
        <scheme val="minor"/>
      </rPr>
      <t xml:space="preserve">: </t>
    </r>
    <r>
      <rPr>
        <sz val="12"/>
        <color theme="1"/>
        <rFont val="Sylfaen"/>
        <family val="1"/>
      </rPr>
      <t>խառում</t>
    </r>
    <r>
      <rPr>
        <sz val="12"/>
        <color theme="1"/>
        <rFont val="Calibri"/>
        <family val="2"/>
        <scheme val="minor"/>
      </rPr>
      <t xml:space="preserve">, </t>
    </r>
    <r>
      <rPr>
        <sz val="12"/>
        <color theme="1"/>
        <rFont val="Sylfaen"/>
        <family val="1"/>
      </rPr>
      <t>հետևում</t>
    </r>
    <r>
      <rPr>
        <sz val="12"/>
        <color theme="1"/>
        <rFont val="Calibri"/>
        <family val="2"/>
        <scheme val="minor"/>
      </rPr>
      <t xml:space="preserve">, DJ, </t>
    </r>
    <r>
      <rPr>
        <sz val="12"/>
        <color theme="1"/>
        <rFont val="Sylfaen"/>
        <family val="1"/>
      </rPr>
      <t>անհատական լսում</t>
    </r>
    <r>
      <rPr>
        <sz val="12"/>
        <color theme="1"/>
        <rFont val="Calibri"/>
        <family val="2"/>
        <scheme val="minor"/>
      </rPr>
      <t xml:space="preserve">. Closed-back dynamic, </t>
    </r>
    <r>
      <rPr>
        <sz val="12"/>
        <color theme="1"/>
        <rFont val="Sylfaen"/>
        <family val="1"/>
      </rPr>
      <t>դրայվեր իչափը</t>
    </r>
    <r>
      <rPr>
        <sz val="12"/>
        <color theme="1"/>
        <rFont val="Calibri"/>
        <family val="2"/>
        <scheme val="minor"/>
      </rPr>
      <t xml:space="preserve"> 40-45mm, </t>
    </r>
    <r>
      <rPr>
        <sz val="12"/>
        <color theme="1"/>
        <rFont val="Sylfaen"/>
        <family val="1"/>
      </rPr>
      <t>հաճախականության արձագանքը</t>
    </r>
    <r>
      <rPr>
        <sz val="12"/>
        <color theme="1"/>
        <rFont val="Calibri"/>
        <family val="2"/>
        <scheme val="minor"/>
      </rPr>
      <t xml:space="preserve">` 15-28,000Hz, </t>
    </r>
    <r>
      <rPr>
        <sz val="12"/>
        <color theme="1"/>
        <rFont val="Sylfaen"/>
        <family val="1"/>
      </rPr>
      <t>առավելագույն մուտքային հզորությունը</t>
    </r>
    <r>
      <rPr>
        <sz val="12"/>
        <color theme="1"/>
        <rFont val="Calibri"/>
        <family val="2"/>
        <scheme val="minor"/>
      </rPr>
      <t xml:space="preserve">` 1,600mW, </t>
    </r>
    <r>
      <rPr>
        <sz val="12"/>
        <color theme="1"/>
        <rFont val="Sylfaen"/>
        <family val="1"/>
      </rPr>
      <t>զգայունություն</t>
    </r>
    <r>
      <rPr>
        <sz val="12"/>
        <color theme="1"/>
        <rFont val="Calibri"/>
        <family val="2"/>
        <scheme val="minor"/>
      </rPr>
      <t xml:space="preserve"> 98dB, Impedance 38ohms, Ear-cup Swivel: 90° </t>
    </r>
    <r>
      <rPr>
        <sz val="12"/>
        <color theme="1"/>
        <rFont val="Sylfaen"/>
        <family val="1"/>
      </rPr>
      <t>երկու ուղղությունները</t>
    </r>
    <r>
      <rPr>
        <sz val="12"/>
        <color theme="1"/>
        <rFont val="Calibri"/>
        <family val="2"/>
        <scheme val="minor"/>
      </rPr>
      <t xml:space="preserve">, </t>
    </r>
    <r>
      <rPr>
        <sz val="12"/>
        <color theme="1"/>
        <rFont val="Sylfaen"/>
        <family val="1"/>
      </rPr>
      <t>բլոկավորվող</t>
    </r>
    <r>
      <rPr>
        <sz val="12"/>
        <color theme="1"/>
        <rFont val="Calibri"/>
        <family val="2"/>
        <scheme val="minor"/>
      </rPr>
      <t xml:space="preserve">. </t>
    </r>
    <r>
      <rPr>
        <sz val="12"/>
        <color theme="1"/>
        <rFont val="Sylfaen"/>
        <family val="1"/>
      </rPr>
      <t>Միմյան փոխարինող մալուխներ</t>
    </r>
    <r>
      <rPr>
        <sz val="12"/>
        <color theme="1"/>
        <rFont val="Calibri"/>
        <family val="2"/>
        <scheme val="minor"/>
      </rPr>
      <t xml:space="preserve">: </t>
    </r>
    <r>
      <rPr>
        <sz val="12"/>
        <color theme="1"/>
        <rFont val="Sylfaen"/>
        <family val="1"/>
      </rPr>
      <t>բաժանելի</t>
    </r>
    <r>
      <rPr>
        <sz val="12"/>
        <color theme="1"/>
        <rFont val="Calibri"/>
        <family val="2"/>
        <scheme val="minor"/>
      </rPr>
      <t xml:space="preserve"> 1.2-3.0m </t>
    </r>
    <r>
      <rPr>
        <sz val="12"/>
        <color theme="1"/>
        <rFont val="Sylfaen"/>
        <family val="1"/>
      </rPr>
      <t>կողայի նմալուխ</t>
    </r>
    <r>
      <rPr>
        <sz val="12"/>
        <color theme="1"/>
        <rFont val="Calibri"/>
        <family val="2"/>
        <scheme val="minor"/>
      </rPr>
      <t xml:space="preserve">, </t>
    </r>
    <r>
      <rPr>
        <sz val="12"/>
        <color theme="1"/>
        <rFont val="Sylfaen"/>
        <family val="1"/>
      </rPr>
      <t>բաժանելի</t>
    </r>
    <r>
      <rPr>
        <sz val="12"/>
        <color theme="1"/>
        <rFont val="Calibri"/>
        <family val="2"/>
        <scheme val="minor"/>
      </rPr>
      <t xml:space="preserve"> 3.0m </t>
    </r>
    <r>
      <rPr>
        <sz val="12"/>
        <color theme="1"/>
        <rFont val="Sylfaen"/>
        <family val="1"/>
      </rPr>
      <t>ուղիղ մալուխ/ առնվազն 1 տարվա երաշխիք:</t>
    </r>
  </si>
  <si>
    <t>Ֆլեշ 1</t>
  </si>
  <si>
    <t>Ֆլեշ 2</t>
  </si>
  <si>
    <t xml:space="preserve">6 .Ստուդիայի ձայնամեկուսիչ ակուստիկ վահանակների հավաքածու </t>
  </si>
  <si>
    <t>5 .Վիդեո և լուսանկարչական ստուդիայի լուսավորման սարքերի հավաքածու</t>
  </si>
  <si>
    <t>4 .Ինտերակտիվ լսարանի արձագանքման համակարգերի հավաքածու</t>
  </si>
  <si>
    <t>3 .Մոնիթորի պրոֆսիոնալ արտաքին ականջակալ ստուդիայի համար</t>
  </si>
  <si>
    <t xml:space="preserve">2 .Թվային անլար աուդիո համակարգ պրեզենտացիաների և դասախոսությունների համար </t>
  </si>
  <si>
    <r>
      <t>1 .Բարձրախոսով</t>
    </r>
    <r>
      <rPr>
        <sz val="12"/>
        <color theme="1"/>
        <rFont val="Calibri"/>
        <family val="2"/>
        <scheme val="minor"/>
      </rPr>
      <t xml:space="preserve">,աուդիո ինտերֆեյսով և հակավիբրատորով աուդիո ստուդիայի հավաքածու </t>
    </r>
  </si>
  <si>
    <t>CPV</t>
  </si>
  <si>
    <t>â³÷Ù³Ý    ÙÇ³íáñÁ</t>
  </si>
  <si>
    <t>քանակ</t>
  </si>
  <si>
    <t xml:space="preserve">                                    ՀԱՅՏ</t>
  </si>
  <si>
    <t>Հատ</t>
  </si>
  <si>
    <t>Բազմաֆունկցիոնալ սարքի մասեր</t>
  </si>
  <si>
    <t xml:space="preserve">Ամբողջ քանակով ապրանքի մատակարարումը  կիրականացվի նմուշները/ առկա   սարքավորման հետ համատեղելի/ պատվիրատուի հետ համաձայնեցնելուց հետո  </t>
  </si>
  <si>
    <t>Սնուցման մարտկոց</t>
  </si>
  <si>
    <t xml:space="preserve">  Սնուցման մարտկոց AAА1,5v,բարձր որակ</t>
  </si>
  <si>
    <t>Օպերատիվ հիշողության սարք</t>
  </si>
  <si>
    <t>Տոներ լազերային տպիչների/հեռապատճենահանող մեքենաների համար</t>
  </si>
  <si>
    <t>Կգ</t>
  </si>
  <si>
    <t>30121500</t>
  </si>
  <si>
    <t>Քարտրիջներ</t>
  </si>
  <si>
    <t>30237460</t>
  </si>
  <si>
    <t>բազմաֆունկցիոնալ սարքի մասեր</t>
  </si>
  <si>
    <t xml:space="preserve"> Համակարգիչների մասեր</t>
  </si>
  <si>
    <t>BIOS մարտկոց</t>
  </si>
  <si>
    <t>Համակարգչի կոշտ սկավառակ</t>
  </si>
  <si>
    <t xml:space="preserve">Հատ </t>
  </si>
  <si>
    <t>1010 քարթրիջի մագնիսական հոլովակ,Q2612A HP LJ 1010/1012/1200/5L/AX/1160/1320/3015 (ATZ)</t>
  </si>
  <si>
    <t>1005 քարթրիջի մագնիսական հոլովակ,CF285A HP LJ P1005/1006/1505/ 1102/LJM1120 (NVP)</t>
  </si>
  <si>
    <t>M102 (CF217A) քարթրիջի մագնիսական հոլովակ,CF217A-26 քարթրիջի համար` HP LJ M104/M102a/M130/M132a/M106 NVP</t>
  </si>
  <si>
    <t>1010 քարթրիջի կարատրոնե վալ ,Q2612A HP LJ 1010/1012/1200/5L/AX/1160/1320/3015 (ATZ)</t>
  </si>
  <si>
    <t>1005 քարթրիջի կարատրոնե վալ ,CF285A HP LJ P1005/1006/1505/ 1102/LJM1120 (NVP)</t>
  </si>
  <si>
    <t>M102 (CF217A) քարթրիջի կարատրոնե վալ ,CF217A-26 քարթրիջի համար` HP LJ M104/M102a/M130/M132a/M106 NVP</t>
  </si>
  <si>
    <t>CF226A քարթրիջի կարատրոնե վալ,HP LaserJet M402</t>
  </si>
  <si>
    <t>1010 քարթրիջի թմբուկ,Q2612A HP LJ 1010/1012/1200/5L/AX/1160/1320/3015 (ATZ)</t>
  </si>
  <si>
    <t>1005 քարթրիջի թմբուկ,CF285A HP LJ P1005/1006/1505/ 1102/LJM1120 (NVP)</t>
  </si>
  <si>
    <t>M102 (CF217A) քարթրիջի թմբուկ,CF217A-26 քարթրիջի համար` HP LJ M104/M102a/M130/M132a/M106 NVP</t>
  </si>
  <si>
    <t>CF226A քարթրիջի թմբուկ,HP LaserJet M402</t>
  </si>
  <si>
    <t>HG20T 1010 քարթրիջի փոշի (ունիվերսալ),HP LJ  1010/1012/1015/1020/1022 (Q2612A)</t>
  </si>
  <si>
    <t xml:space="preserve"> HG292 1005 քարթրիջի փոշի,HP 1005 (CF285A, CF283A)</t>
  </si>
  <si>
    <t>HG640 M402 քարթրիջի փոշի,HP LaserJet M402 (CF226A)</t>
  </si>
  <si>
    <t>HG551 M102/М104 քարթրիջի փոշի,HP LaserJet  M102/M104 (CF217A)</t>
  </si>
  <si>
    <t>CF219A քարթրիջ,HP LaserJet  M102/M104</t>
  </si>
  <si>
    <t>CF217A քարթրիջ,HP LaserJet  M102/M104</t>
  </si>
  <si>
    <t>CF285X քարթրիջ,CF285A HP LJ P1005/1006/1505/ 1102/LJM1120</t>
  </si>
  <si>
    <t>CF283X քարթրիջ,HP LaserJet M127fw Pro (CZ183A)</t>
  </si>
  <si>
    <t>CF226X քարթրիջ,HP LaserJet M402</t>
  </si>
  <si>
    <t>SSD 256 GB ,SSD 2,5  Vi550 256GB կամ համարժեք</t>
  </si>
  <si>
    <t>Արտաքին կոշտ սկավառակ,Արտաքին SSD կուտակիչ  USB 3.0 500Gb</t>
  </si>
  <si>
    <t>Համակարգչային մկնիկ և ստեղնաշար,Մկնիկ+ ստեղնաշար կոմպլեկտով , անլար , բարձր որակի , սեղմակները անձայն</t>
  </si>
  <si>
    <t>Վեբ-տեսախցիկ,CleverMic WebCam B4.1 տեսախցիկ կամ համարժեք</t>
  </si>
  <si>
    <t>UPS մարտկոց 9A,Մարտկոց անխափան սնուցման սարքի համար 9AH</t>
  </si>
  <si>
    <t>Համակարգչի սնուցման բլոկ,ATX բլոկ առնվազն 550-600Վտ</t>
  </si>
  <si>
    <t>Համակարգչի սնուցման բլոկ,ATX սնուցման բլոկ 500 Վտ  80+ bronze հզորությամբ</t>
  </si>
  <si>
    <t xml:space="preserve">Համակարգչի պրոցեսորի հովացուցիչ,Ունիվերսալ քուլեր 1155 -1200 socket </t>
  </si>
  <si>
    <t xml:space="preserve">Օպերատիվ հիշողություն,Օպերատիվ հիշողություն  DIMM 4GB DDR3 1333MHz </t>
  </si>
  <si>
    <t xml:space="preserve">Համակարգչային մկնիկ,մկնիկ համակարգչային  USB առնվազն  1,5մ լարով </t>
  </si>
  <si>
    <t>USB Wi-Fi մոդուլ ,2,4-5 GHZ փոքր առանց անտենայի</t>
  </si>
  <si>
    <t>Կոշտ սկավառակ,Կոշտ սկավառակ 4000gb տեսանկարահանող սարքերի համար</t>
  </si>
  <si>
    <t>Adapter USB 3.0(am)-SATA,Adapter USB 3.0(am)-SATA 30սմ</t>
  </si>
  <si>
    <t>Մարտկոց,Կռոնա 9 Վ</t>
  </si>
  <si>
    <t>Սվիչ,16 պորտ, 10/100/1000mbs  TP-Link</t>
  </si>
  <si>
    <t>Պրոեկտորի էկրան,պրոեկտորի էկրան պատի/առաստաղի, անկյունագիծը նվազագույնը 110, էկրանի չափերը նվազագույնը՝ 203*203,անփայլ</t>
  </si>
  <si>
    <t>Դյուրակիր համակարգիչ,Display: 15.6 or 16-inch FHD (1920 x 1080), Graphics: Intel Iris Xe Graphics or Intel UHD Graphics, CPU: 13th Gen Intel Core i3/i5 or AMD Ryzen 5 7***,RAM: 8 or 16 GB,Storage: SSD 512 GB, Wireless: Wi-Fi 6 and Bluetooth 5.2, Ports: USB 3.2 Gen 1 Type-A, USB 2.0, HDMI 1.4, Universal Audio Jack.</t>
  </si>
  <si>
    <t>30237480</t>
  </si>
  <si>
    <t>Ձայնային տեխնիկայի պարագաներ</t>
  </si>
  <si>
    <t xml:space="preserve"> Դյուրակիր համակարգիչներ</t>
  </si>
  <si>
    <t>Պատասխանատու ստորաբաժանման անդամ՝                                  Ա․Ստեփանյան</t>
  </si>
  <si>
    <t xml:space="preserve"> Համակարգչային ստեղնաշարեր</t>
  </si>
  <si>
    <t>Համացանցային տեսախցիկներ</t>
  </si>
  <si>
    <t>Համակարգիչ տվյալների մուտքագրման սարքեր</t>
  </si>
  <si>
    <t>էկրաններ</t>
  </si>
  <si>
    <t>06.03.2026թ. արձանագրության</t>
  </si>
  <si>
    <t xml:space="preserve">Պատասխանատու ստորաբաժանման ղեկավար՝                  Ն․ Առաքելյան </t>
  </si>
  <si>
    <t>PL-C211B քարթրիջի մագնիսական հոլովակ ,( M6550NW տպող սարքի  համար )  PL-C211</t>
  </si>
  <si>
    <t>PL-C211  (M6550NW տպող սարքի  համար )</t>
  </si>
  <si>
    <t>PL-C211B քարթրիջի չիպ ապակոդավորված,( M6550NW տպող սարքի  համար )</t>
  </si>
  <si>
    <t xml:space="preserve"> HG195 քարթրիջի փոշի,M6550NW/6500   (PL-C211),( M6550NW տպող սարքի  համար )</t>
  </si>
  <si>
    <t>PL-C211B քարթրիջ,  PL-C211B , չիպը ապակոդավորված (ՕՐԻԳԻՆԱԼ) ( M6550NW տպող սարքի համար)</t>
  </si>
  <si>
    <t>Q2612A/FX10 քարթրիջ,LBP 2900  HP1010/1018/1020,(սարքի համար)</t>
  </si>
  <si>
    <t>Անլար միկրոֆոն           Ուղղահայաց ) օրինաչափություն,Հաճախականության միջակայք (Frequency response): 65 Hz – 18 kHz,Արմախ (Signal-to-noise ratio): 74 dB (կամ ավել),Երկարաձգում (Sensitivity): –30 dB ± 3 dB / 0 dB=1 V/Pa, 1 kHz, Ելքային իրականույթի դիմադրություն (Output impedance): ≤ 1000 Օմ, Էլ․ էներգիայի աղբյուր (Battery): LR44 (ներառված),Կոնեկտոր (Connector): 3.5 mm (1/8") 4-pole ոսկեզօծ,Կաբելի երկարություն: ≈ 6 մ (20′),Չափեր (Միկրոֆոն): մոտ 18 × 8.3 × 8.3 մմ, Ծրարքի ջերմաստիճան (Power module) և միկրոֆոնի քաշ: Միկրոֆոն՝ ≈ 2.5 գ, լարով տրամադրող սարք՝ ≈ 18 գ</t>
  </si>
  <si>
    <t>PL-C211EV քարթրիջ, M6550NW տպող սարքի  PL-C211EV , չիպը ապակոդավորված (Փոխարինող,( M6550NW տպող սարքի համար)</t>
  </si>
  <si>
    <r>
      <t xml:space="preserve">Ստեղնաշար,Ստեղնաշար համակարգչային , USB , առնվազն 1․5 մ լարով </t>
    </r>
    <r>
      <rPr>
        <sz val="12"/>
        <color theme="1"/>
        <rFont val="GHEA Grapalat"/>
        <family val="3"/>
      </rPr>
      <t>EN/RU</t>
    </r>
  </si>
  <si>
    <t>Սարքի տեսակ Սև-սպիտակ  լազերային բազմաֆունկցիոնալ սարք։ Սարքի գործառույթներ Տպագրություն, սկանավորում և պատճենահանում։ ՊՐԻՆՏԵՐԻ ԳՈՐԾԱՌՈՒՅԹՆԵՐ Տպագրության արագություն՝ մինչև 18 էջ/րոպե (A4) Տպագրության եղանակ՝ սև-սպիտակ լազերային Տպագրության որակ՝ մինչև 1200 × 600 dpi (բարելավված ռեժիմ) Տպագրության լուծաչափ՝ մինչև 600 × 400 dpi Առաջին պատճենի դուրսբերման ժամանակ (FCOT)՝ 7-8 վ ՊԱՏՃԵՆԱՀԱՆՈՂ ՍԱՐՔԻ ԳՈՐԾԱՌՈՒՅԹՆԵՐ Պատճենահանման արագություն՝ մինչև 18 էջ/րոպե (A4) Առաջին պատճենի դուրսբերման ժամանակ՝ մոտ 12 վ կամ պակաս Պատճենահանման լուծաչափ՝ մինչև 600 × 600 dpi Ռեժիմներ՝ Տեքստ, Լուսանկար, Տեքստ/Լուսանկար+, Տեքստ/Լուսանկար Պատճենների քանակ՝ մինչև 9 Մասշտաբավորում՝ 50–200% (քայլը՝ 10%) ՍԿԱՆԵՐԻ ԳՈՐԾԱՌՈՒՅԹՆԵՐ Տեսակ՝ գունավոր Օպտիկական լուծաչափ՝ մինչև 600 × 600 dpi Գունային խորություն՝ 24 բիթ (մուտք/ելք) Սկանավորման առավելագույն լայնություն՝ 216 մմ ԹՂԹԻ ՀԵՏ ԱՇԽԱՏԱՆՔ Սկաների տեսակ՝ պլանշետային Թղթի մուտքային տարողություն՝ մոտ 150 թերթ Ելքային լոտոկի տարողություն՝ մոտ 100 թերթ Տպագրության նյութեր՝ սովորական թուղթ, խիտ թուղթ, վերամշակված թուղթ, թափանցիկ թաղանթ, պիտակների թուղթ, ծրարներ, ինդեքս քարտեր Թղթի ձևաչափեր՝ A4, B5, A5, Executive, ծրարներ, Թղթի խտություն՝ 60–163 գ/մ² ԻՆՏԵՐՖԵՅՍ ԵՎ ԾՐԱԳՐԱՅԻՆ ԱՊԱՀՈՎՈՒՄ Ինտերֆեյս՝ USB 2.0 Hi-Speed Աջակցվող ՕՀ՝ Windows 11 / 10 / 7 / 2000 / XP / Vista, Սնուցում՝ 220–240 Վ, 50/60 Հց</t>
  </si>
</sst>
</file>

<file path=xl/styles.xml><?xml version="1.0" encoding="utf-8"?>
<styleSheet xmlns="http://schemas.openxmlformats.org/spreadsheetml/2006/main" xmlns:mc="http://schemas.openxmlformats.org/markup-compatibility/2006" xmlns:x14ac="http://schemas.microsoft.com/office/spreadsheetml/2009/9/ac" mc:Ignorable="x14ac">
  <fonts count="39">
    <font>
      <sz val="11"/>
      <color theme="1"/>
      <name val="Calibri"/>
      <family val="2"/>
      <scheme val="minor"/>
    </font>
    <font>
      <sz val="11"/>
      <color theme="1"/>
      <name val="Arial Armenian"/>
      <family val="2"/>
    </font>
    <font>
      <sz val="24"/>
      <color theme="1"/>
      <name val="Arial Armenian"/>
      <family val="2"/>
    </font>
    <font>
      <sz val="24"/>
      <color theme="1"/>
      <name val="Sylfaen"/>
      <family val="1"/>
    </font>
    <font>
      <sz val="24"/>
      <color theme="1"/>
      <name val="Calibri"/>
      <family val="2"/>
      <scheme val="minor"/>
    </font>
    <font>
      <b/>
      <sz val="12"/>
      <color theme="1"/>
      <name val="Sylfaen"/>
      <family val="1"/>
    </font>
    <font>
      <sz val="12"/>
      <name val="Calibri"/>
      <family val="2"/>
      <scheme val="minor"/>
    </font>
    <font>
      <sz val="12"/>
      <name val="Calibri"/>
      <family val="2"/>
    </font>
    <font>
      <sz val="12"/>
      <color theme="1"/>
      <name val="Calibri"/>
      <family val="2"/>
      <scheme val="minor"/>
    </font>
    <font>
      <sz val="12"/>
      <name val="Arial Armenian"/>
      <family val="2"/>
    </font>
    <font>
      <b/>
      <sz val="12"/>
      <name val="Sylfaen"/>
      <family val="1"/>
    </font>
    <font>
      <b/>
      <sz val="12"/>
      <color theme="1"/>
      <name val="Calibri"/>
      <family val="2"/>
      <scheme val="minor"/>
    </font>
    <font>
      <sz val="12"/>
      <name val="Sylfaen"/>
      <family val="1"/>
    </font>
    <font>
      <sz val="12"/>
      <color theme="1"/>
      <name val="Sylfaen"/>
      <family val="1"/>
    </font>
    <font>
      <sz val="12"/>
      <name val="Sylfaen"/>
      <family val="1"/>
      <charset val="204"/>
    </font>
    <font>
      <sz val="12"/>
      <color rgb="FF000000"/>
      <name val="Sylfaen"/>
      <family val="1"/>
    </font>
    <font>
      <sz val="12"/>
      <name val="Times New Roman"/>
      <family val="1"/>
      <charset val="204"/>
    </font>
    <font>
      <sz val="14"/>
      <color theme="1"/>
      <name val="Sylfaen"/>
      <family val="1"/>
    </font>
    <font>
      <sz val="14"/>
      <color theme="1"/>
      <name val="Arial Armenian"/>
      <family val="2"/>
    </font>
    <font>
      <sz val="10"/>
      <color indexed="8"/>
      <name val="MS Sans Serif"/>
      <family val="2"/>
    </font>
    <font>
      <sz val="8"/>
      <name val="Calibri"/>
      <family val="2"/>
      <scheme val="minor"/>
    </font>
    <font>
      <b/>
      <sz val="11"/>
      <color theme="1"/>
      <name val="Calibri"/>
      <family val="2"/>
      <charset val="204"/>
      <scheme val="minor"/>
    </font>
    <font>
      <sz val="11"/>
      <color theme="1"/>
      <name val="Calibri"/>
      <family val="2"/>
      <scheme val="minor"/>
    </font>
    <font>
      <sz val="11"/>
      <color rgb="FFFF0000"/>
      <name val="Calibri"/>
      <family val="2"/>
      <scheme val="minor"/>
    </font>
    <font>
      <b/>
      <sz val="14"/>
      <color theme="1"/>
      <name val="Calibri"/>
      <family val="2"/>
      <charset val="204"/>
      <scheme val="minor"/>
    </font>
    <font>
      <b/>
      <sz val="11"/>
      <color rgb="FFFF0000"/>
      <name val="Calibri"/>
      <family val="2"/>
      <charset val="204"/>
      <scheme val="minor"/>
    </font>
    <font>
      <sz val="9"/>
      <color theme="1"/>
      <name val="Sylfaen"/>
      <family val="1"/>
      <charset val="204"/>
    </font>
    <font>
      <sz val="10"/>
      <color theme="1"/>
      <name val="Sylfaen"/>
      <family val="1"/>
      <charset val="204"/>
    </font>
    <font>
      <sz val="11"/>
      <color theme="1"/>
      <name val="Sylfaen"/>
      <family val="1"/>
      <charset val="204"/>
    </font>
    <font>
      <sz val="14"/>
      <color theme="1"/>
      <name val="Sylfaen"/>
      <family val="1"/>
      <charset val="204"/>
    </font>
    <font>
      <sz val="8"/>
      <color theme="1"/>
      <name val="Sylfaen"/>
      <family val="1"/>
      <charset val="204"/>
    </font>
    <font>
      <b/>
      <sz val="12"/>
      <color theme="1"/>
      <name val="Sylfaen"/>
      <family val="1"/>
      <charset val="204"/>
    </font>
    <font>
      <b/>
      <sz val="9"/>
      <color theme="1"/>
      <name val="Sylfaen"/>
      <family val="1"/>
      <charset val="204"/>
    </font>
    <font>
      <b/>
      <sz val="9"/>
      <color theme="1"/>
      <name val="Sylfaen"/>
      <family val="1"/>
    </font>
    <font>
      <b/>
      <sz val="9"/>
      <color theme="1"/>
      <name val="Arial LatArm"/>
      <family val="2"/>
      <charset val="204"/>
    </font>
    <font>
      <sz val="12"/>
      <color theme="1"/>
      <name val="Calibri"/>
      <family val="2"/>
      <charset val="204"/>
    </font>
    <font>
      <sz val="11"/>
      <color theme="1"/>
      <name val="Sylfaen"/>
      <family val="1"/>
    </font>
    <font>
      <sz val="12"/>
      <color theme="1"/>
      <name val="GHEA Grapalat"/>
      <family val="3"/>
    </font>
    <font>
      <sz val="9"/>
      <color theme="1"/>
      <name val="Sylfae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rgb="FF000000"/>
      </top>
      <bottom/>
      <diagonal/>
    </border>
  </borders>
  <cellStyleXfs count="3">
    <xf numFmtId="0" fontId="0" fillId="0" borderId="0"/>
    <xf numFmtId="0" fontId="19" fillId="0" borderId="0"/>
    <xf numFmtId="0" fontId="22" fillId="0" borderId="0"/>
  </cellStyleXfs>
  <cellXfs count="91">
    <xf numFmtId="0" fontId="0" fillId="0" borderId="0" xfId="0"/>
    <xf numFmtId="0" fontId="0" fillId="0" borderId="0" xfId="0" applyAlignment="1">
      <alignment horizontal="center" vertical="center" wrapText="1"/>
    </xf>
    <xf numFmtId="0" fontId="1" fillId="0" borderId="0" xfId="0" applyFont="1" applyAlignment="1">
      <alignment horizontal="right" vertical="center"/>
    </xf>
    <xf numFmtId="0" fontId="1" fillId="0" borderId="0" xfId="0" applyFont="1" applyAlignment="1">
      <alignment vertical="center"/>
    </xf>
    <xf numFmtId="0" fontId="1" fillId="0" borderId="0" xfId="0" applyFont="1"/>
    <xf numFmtId="0" fontId="2" fillId="0" borderId="0" xfId="0" applyFont="1"/>
    <xf numFmtId="0" fontId="3" fillId="0" borderId="0" xfId="0" applyFont="1" applyAlignment="1">
      <alignment horizontal="right" vertical="center" wrapText="1"/>
    </xf>
    <xf numFmtId="0" fontId="2" fillId="0" borderId="0" xfId="0" applyFont="1" applyAlignment="1">
      <alignment horizontal="right"/>
    </xf>
    <xf numFmtId="0" fontId="3" fillId="0" borderId="0" xfId="0" applyFont="1" applyAlignment="1">
      <alignment vertical="center" wrapText="1"/>
    </xf>
    <xf numFmtId="0" fontId="4" fillId="0" borderId="0" xfId="0" applyFont="1"/>
    <xf numFmtId="0" fontId="2" fillId="0" borderId="0" xfId="0" applyFont="1" applyAlignment="1">
      <alignment vertical="center"/>
    </xf>
    <xf numFmtId="0" fontId="2" fillId="0" borderId="6" xfId="0" applyFont="1" applyBorder="1"/>
    <xf numFmtId="0" fontId="5" fillId="2"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49" fontId="7" fillId="0" borderId="1" xfId="0" applyNumberFormat="1" applyFont="1" applyBorder="1" applyAlignment="1">
      <alignment horizontal="center" vertical="center"/>
    </xf>
    <xf numFmtId="0" fontId="8" fillId="0" borderId="1" xfId="0" applyFont="1" applyBorder="1" applyAlignment="1">
      <alignment horizontal="center" vertical="center"/>
    </xf>
    <xf numFmtId="0" fontId="9" fillId="0" borderId="0" xfId="0" applyFont="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0" xfId="0" applyFont="1" applyAlignment="1">
      <alignment horizontal="right" vertical="center" wrapText="1"/>
    </xf>
    <xf numFmtId="0" fontId="18" fillId="0" borderId="0" xfId="0" applyFont="1" applyAlignment="1">
      <alignment horizontal="right"/>
    </xf>
    <xf numFmtId="0" fontId="18" fillId="0" borderId="0" xfId="0" applyFont="1" applyAlignment="1">
      <alignment vertical="center"/>
    </xf>
    <xf numFmtId="0" fontId="18" fillId="0" borderId="0" xfId="0" applyFont="1" applyAlignment="1">
      <alignment horizontal="center" vertical="center"/>
    </xf>
    <xf numFmtId="0" fontId="4" fillId="2" borderId="0" xfId="0" applyFont="1" applyFill="1"/>
    <xf numFmtId="0" fontId="9" fillId="2" borderId="1" xfId="0" applyFont="1" applyFill="1" applyBorder="1" applyAlignment="1">
      <alignment horizontal="center" vertical="center" wrapText="1"/>
    </xf>
    <xf numFmtId="0" fontId="0" fillId="2" borderId="0" xfId="0" applyFill="1"/>
    <xf numFmtId="0" fontId="0" fillId="0" borderId="1" xfId="0" applyBorder="1"/>
    <xf numFmtId="0" fontId="9" fillId="0" borderId="3" xfId="0" applyFont="1" applyBorder="1" applyAlignment="1">
      <alignment horizontal="center" vertical="center" wrapText="1"/>
    </xf>
    <xf numFmtId="0" fontId="8" fillId="0" borderId="3" xfId="0" applyFont="1" applyBorder="1" applyAlignment="1">
      <alignment horizontal="center" vertical="center"/>
    </xf>
    <xf numFmtId="0" fontId="1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2" borderId="1"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0" fillId="0" borderId="0" xfId="0" applyAlignment="1">
      <alignment wrapText="1"/>
    </xf>
    <xf numFmtId="0" fontId="21"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5" fillId="0" borderId="6" xfId="0" applyFont="1" applyBorder="1" applyAlignment="1">
      <alignment wrapText="1"/>
    </xf>
    <xf numFmtId="0" fontId="8" fillId="0" borderId="0" xfId="0" applyFont="1" applyAlignment="1">
      <alignment vertical="top" wrapText="1"/>
    </xf>
    <xf numFmtId="0" fontId="26" fillId="0" borderId="0" xfId="0" applyFont="1" applyAlignment="1">
      <alignment horizontal="left" vertical="top" wrapText="1"/>
    </xf>
    <xf numFmtId="0" fontId="27" fillId="0" borderId="0" xfId="0" applyFont="1" applyAlignment="1">
      <alignment horizontal="center" vertical="center" wrapText="1"/>
    </xf>
    <xf numFmtId="0" fontId="28" fillId="0" borderId="0" xfId="0" applyFont="1" applyAlignment="1">
      <alignment horizontal="center" wrapText="1"/>
    </xf>
    <xf numFmtId="0" fontId="0" fillId="0" borderId="0" xfId="0" applyAlignment="1">
      <alignment vertical="top" wrapText="1"/>
    </xf>
    <xf numFmtId="0" fontId="29" fillId="0" borderId="0" xfId="0" applyFont="1" applyAlignment="1">
      <alignment horizontal="left" vertical="top" wrapText="1"/>
    </xf>
    <xf numFmtId="0" fontId="29" fillId="0" borderId="0" xfId="0" applyFont="1" applyAlignment="1">
      <alignment horizontal="center" vertical="top" wrapText="1"/>
    </xf>
    <xf numFmtId="0" fontId="30" fillId="0" borderId="0" xfId="0" applyFont="1" applyAlignment="1">
      <alignment horizontal="center" vertical="center" wrapText="1"/>
    </xf>
    <xf numFmtId="0" fontId="31" fillId="0" borderId="4" xfId="0" applyFont="1" applyBorder="1" applyAlignment="1">
      <alignment horizontal="center" vertical="top" wrapText="1"/>
    </xf>
    <xf numFmtId="0" fontId="32" fillId="2" borderId="1" xfId="0" applyFont="1" applyFill="1" applyBorder="1" applyAlignment="1">
      <alignment horizontal="left" vertical="top" wrapText="1"/>
    </xf>
    <xf numFmtId="0" fontId="33" fillId="0" borderId="1" xfId="0" applyFont="1" applyBorder="1" applyAlignment="1">
      <alignment horizontal="center" vertical="top" wrapText="1"/>
    </xf>
    <xf numFmtId="0" fontId="31" fillId="0" borderId="1" xfId="0" applyFont="1" applyBorder="1" applyAlignment="1">
      <alignment horizontal="left" vertical="top" wrapText="1"/>
    </xf>
    <xf numFmtId="0" fontId="34" fillId="0" borderId="1" xfId="0" applyFont="1" applyBorder="1" applyAlignment="1">
      <alignment horizontal="center" vertical="center" wrapText="1"/>
    </xf>
    <xf numFmtId="0" fontId="31" fillId="0" borderId="1" xfId="0" applyFont="1" applyBorder="1" applyAlignment="1">
      <alignment horizontal="center" wrapText="1"/>
    </xf>
    <xf numFmtId="1" fontId="35" fillId="0" borderId="7" xfId="0" applyNumberFormat="1" applyFont="1" applyBorder="1" applyAlignment="1">
      <alignment horizontal="center" vertical="center" shrinkToFit="1"/>
    </xf>
    <xf numFmtId="0" fontId="36" fillId="0" borderId="3" xfId="0" applyFont="1" applyBorder="1" applyAlignment="1">
      <alignment horizontal="left" vertical="top" wrapText="1"/>
    </xf>
    <xf numFmtId="0" fontId="36" fillId="0" borderId="3" xfId="0" applyFont="1" applyBorder="1" applyAlignment="1">
      <alignment vertical="top" wrapText="1"/>
    </xf>
    <xf numFmtId="0" fontId="0" fillId="0" borderId="0" xfId="0" applyAlignment="1">
      <alignment vertical="center" wrapText="1"/>
    </xf>
    <xf numFmtId="0" fontId="36" fillId="0" borderId="1" xfId="0" applyFont="1" applyBorder="1" applyAlignment="1">
      <alignment horizontal="left" vertical="top" wrapText="1"/>
    </xf>
    <xf numFmtId="0" fontId="36" fillId="0" borderId="1" xfId="0" applyFont="1" applyBorder="1" applyAlignment="1">
      <alignment vertical="top" wrapText="1"/>
    </xf>
    <xf numFmtId="0" fontId="38" fillId="0" borderId="0" xfId="0" applyFont="1" applyAlignment="1">
      <alignment vertical="top" wrapText="1"/>
    </xf>
    <xf numFmtId="0" fontId="36" fillId="0" borderId="0" xfId="0" applyFont="1" applyAlignment="1">
      <alignment vertical="top" wrapText="1"/>
    </xf>
    <xf numFmtId="0" fontId="28" fillId="0" borderId="0" xfId="0" applyFont="1" applyAlignment="1">
      <alignment horizontal="center" vertical="top" wrapText="1"/>
    </xf>
    <xf numFmtId="0" fontId="36" fillId="0" borderId="0" xfId="0" applyFont="1" applyAlignment="1">
      <alignment vertical="top"/>
    </xf>
    <xf numFmtId="0" fontId="28" fillId="0" borderId="0" xfId="0" applyFont="1" applyAlignment="1">
      <alignment horizontal="left" vertical="top" wrapText="1"/>
    </xf>
    <xf numFmtId="0" fontId="27" fillId="0" borderId="0" xfId="0" applyFont="1" applyAlignment="1">
      <alignment horizontal="right" vertical="center" wrapText="1"/>
    </xf>
    <xf numFmtId="0" fontId="30" fillId="0" borderId="0" xfId="0" applyFont="1" applyAlignment="1">
      <alignment horizontal="center" vertical="center" wrapText="1"/>
    </xf>
    <xf numFmtId="0" fontId="18" fillId="0" borderId="0" xfId="0" applyFont="1" applyAlignment="1">
      <alignment horizontal="center" vertical="center"/>
    </xf>
    <xf numFmtId="0" fontId="17" fillId="0" borderId="0" xfId="0" applyFont="1" applyAlignment="1">
      <alignment horizontal="right" vertical="center" wrapText="1"/>
    </xf>
    <xf numFmtId="0" fontId="13"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8" fillId="0" borderId="1" xfId="0" applyFont="1" applyBorder="1" applyAlignment="1">
      <alignment horizontal="center" vertical="center"/>
    </xf>
    <xf numFmtId="0" fontId="13" fillId="2" borderId="3"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4" xfId="0" applyFont="1" applyFill="1" applyBorder="1" applyAlignment="1">
      <alignment horizontal="left" vertical="center" wrapText="1"/>
    </xf>
    <xf numFmtId="49" fontId="7" fillId="0" borderId="3"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13" fillId="0" borderId="4" xfId="0" applyFont="1" applyBorder="1" applyAlignment="1">
      <alignment horizontal="left" vertical="center" wrapText="1"/>
    </xf>
    <xf numFmtId="0" fontId="12" fillId="0" borderId="3" xfId="0" applyFont="1" applyBorder="1" applyAlignment="1">
      <alignment horizontal="left" vertical="center" wrapText="1"/>
    </xf>
    <xf numFmtId="0" fontId="12" fillId="0" borderId="5" xfId="0" applyFont="1" applyBorder="1" applyAlignment="1">
      <alignment horizontal="left" vertical="center" wrapText="1"/>
    </xf>
    <xf numFmtId="0" fontId="12" fillId="0" borderId="4" xfId="0" applyFont="1" applyBorder="1" applyAlignment="1">
      <alignment horizontal="left" vertical="center" wrapText="1"/>
    </xf>
  </cellXfs>
  <cellStyles count="3">
    <cellStyle name="Normal_ANVANAC" xfId="1"/>
    <cellStyle name="Обычный" xfId="0" builtinId="0"/>
    <cellStyle name="Обычный 2" xfId="2"/>
  </cellStyles>
  <dxfs count="3">
    <dxf>
      <fill>
        <patternFill patternType="solid">
          <fgColor rgb="FFF2DBDB"/>
          <bgColor rgb="FFF2DBDB"/>
        </patternFill>
      </fill>
    </dxf>
    <dxf>
      <fill>
        <patternFill patternType="solid">
          <fgColor rgb="FFF2DBDB"/>
          <bgColor rgb="FFF2DBDB"/>
        </patternFill>
      </fill>
    </dxf>
    <dxf>
      <fill>
        <patternFill patternType="solid">
          <fgColor rgb="FFF2DBDB"/>
          <bgColor rgb="FFF2DBDB"/>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abSelected="1" topLeftCell="A44" zoomScale="90" zoomScaleNormal="90" workbookViewId="0">
      <selection activeCell="D50" sqref="D50"/>
    </sheetView>
  </sheetViews>
  <sheetFormatPr defaultColWidth="9.109375" defaultRowHeight="15.6"/>
  <cols>
    <col min="1" max="1" width="5.33203125" style="45" customWidth="1"/>
    <col min="2" max="2" width="11.33203125" style="46" customWidth="1"/>
    <col min="3" max="3" width="17.44140625" style="65" customWidth="1"/>
    <col min="4" max="4" width="29.109375" style="69" customWidth="1"/>
    <col min="5" max="5" width="10.5546875" style="67" customWidth="1"/>
    <col min="6" max="6" width="9" style="48" customWidth="1"/>
    <col min="7" max="7" width="11" style="39" customWidth="1"/>
    <col min="8" max="8" width="12.5546875" style="39" customWidth="1"/>
    <col min="9" max="16384" width="9.109375" style="39"/>
  </cols>
  <sheetData>
    <row r="1" spans="1:12">
      <c r="C1" s="70" t="s">
        <v>66</v>
      </c>
      <c r="D1" s="70"/>
      <c r="E1" s="47"/>
    </row>
    <row r="2" spans="1:12">
      <c r="C2" s="70" t="s">
        <v>167</v>
      </c>
      <c r="D2" s="70"/>
      <c r="E2" s="47"/>
    </row>
    <row r="3" spans="1:12" ht="38.25" customHeight="1">
      <c r="C3" s="49"/>
      <c r="D3" s="50" t="s">
        <v>105</v>
      </c>
      <c r="E3" s="51"/>
    </row>
    <row r="4" spans="1:12" ht="54.75" customHeight="1">
      <c r="C4" s="71" t="s">
        <v>68</v>
      </c>
      <c r="D4" s="71"/>
      <c r="E4" s="52"/>
    </row>
    <row r="5" spans="1:12" s="40" customFormat="1" ht="104.25" customHeight="1">
      <c r="A5" s="53" t="s">
        <v>32</v>
      </c>
      <c r="B5" s="54" t="s">
        <v>102</v>
      </c>
      <c r="C5" s="55" t="s">
        <v>33</v>
      </c>
      <c r="D5" s="56" t="s">
        <v>34</v>
      </c>
      <c r="E5" s="57" t="s">
        <v>103</v>
      </c>
      <c r="F5" s="58" t="s">
        <v>104</v>
      </c>
      <c r="G5" s="40">
        <f>J52+I37+I7</f>
        <v>0</v>
      </c>
      <c r="H5" s="42">
        <f>SUM(H6:H54)</f>
        <v>6536000</v>
      </c>
    </row>
    <row r="6" spans="1:12" s="43" customFormat="1" ht="66" customHeight="1">
      <c r="A6" s="59">
        <v>1</v>
      </c>
      <c r="B6" s="60">
        <v>30121600</v>
      </c>
      <c r="C6" s="61" t="s">
        <v>107</v>
      </c>
      <c r="D6" s="61" t="s">
        <v>122</v>
      </c>
      <c r="E6" s="61" t="s">
        <v>106</v>
      </c>
      <c r="F6" s="61">
        <v>40</v>
      </c>
      <c r="G6" s="40">
        <v>1000</v>
      </c>
      <c r="H6" s="40">
        <v>40000</v>
      </c>
    </row>
    <row r="7" spans="1:12" s="43" customFormat="1" ht="66" customHeight="1">
      <c r="A7" s="59">
        <v>2</v>
      </c>
      <c r="B7" s="60">
        <v>30121600</v>
      </c>
      <c r="C7" s="61" t="s">
        <v>107</v>
      </c>
      <c r="D7" s="61" t="s">
        <v>123</v>
      </c>
      <c r="E7" s="61" t="s">
        <v>106</v>
      </c>
      <c r="F7" s="61">
        <v>20</v>
      </c>
      <c r="G7" s="40">
        <v>1000</v>
      </c>
      <c r="H7" s="40">
        <v>20000</v>
      </c>
    </row>
    <row r="8" spans="1:12" s="43" customFormat="1" ht="104.25" customHeight="1">
      <c r="A8" s="59">
        <v>3</v>
      </c>
      <c r="B8" s="60">
        <v>30121600</v>
      </c>
      <c r="C8" s="61" t="s">
        <v>107</v>
      </c>
      <c r="D8" s="61" t="s">
        <v>124</v>
      </c>
      <c r="E8" s="61" t="s">
        <v>106</v>
      </c>
      <c r="F8" s="61">
        <v>10</v>
      </c>
      <c r="G8" s="40">
        <v>2000</v>
      </c>
      <c r="H8" s="40">
        <v>20000</v>
      </c>
      <c r="L8" s="44"/>
    </row>
    <row r="9" spans="1:12" s="43" customFormat="1" ht="69" customHeight="1">
      <c r="A9" s="59">
        <v>4</v>
      </c>
      <c r="B9" s="60">
        <v>30121600</v>
      </c>
      <c r="C9" s="61" t="s">
        <v>107</v>
      </c>
      <c r="D9" s="61" t="s">
        <v>169</v>
      </c>
      <c r="E9" s="61" t="s">
        <v>106</v>
      </c>
      <c r="F9" s="61">
        <v>40</v>
      </c>
      <c r="G9" s="40">
        <v>1200</v>
      </c>
      <c r="H9" s="40">
        <v>48000</v>
      </c>
    </row>
    <row r="10" spans="1:12" s="43" customFormat="1" ht="72.75" customHeight="1">
      <c r="A10" s="59">
        <v>5</v>
      </c>
      <c r="B10" s="60">
        <v>30121600</v>
      </c>
      <c r="C10" s="61" t="s">
        <v>107</v>
      </c>
      <c r="D10" s="61" t="s">
        <v>125</v>
      </c>
      <c r="E10" s="61" t="s">
        <v>106</v>
      </c>
      <c r="F10" s="61">
        <v>20</v>
      </c>
      <c r="G10" s="40">
        <v>1000</v>
      </c>
      <c r="H10" s="40">
        <v>20000</v>
      </c>
    </row>
    <row r="11" spans="1:12" s="43" customFormat="1" ht="66" customHeight="1">
      <c r="A11" s="59">
        <v>6</v>
      </c>
      <c r="B11" s="60">
        <v>30121600</v>
      </c>
      <c r="C11" s="61" t="s">
        <v>107</v>
      </c>
      <c r="D11" s="61" t="s">
        <v>126</v>
      </c>
      <c r="E11" s="61" t="s">
        <v>106</v>
      </c>
      <c r="F11" s="61">
        <v>10</v>
      </c>
      <c r="G11" s="40">
        <v>1000</v>
      </c>
      <c r="H11" s="40">
        <v>10000</v>
      </c>
    </row>
    <row r="12" spans="1:12" s="43" customFormat="1" ht="78" customHeight="1">
      <c r="A12" s="59">
        <v>7</v>
      </c>
      <c r="B12" s="60">
        <v>30121600</v>
      </c>
      <c r="C12" s="61" t="s">
        <v>107</v>
      </c>
      <c r="D12" s="61" t="s">
        <v>127</v>
      </c>
      <c r="E12" s="61" t="s">
        <v>106</v>
      </c>
      <c r="F12" s="61">
        <v>10</v>
      </c>
      <c r="G12" s="40">
        <v>1000</v>
      </c>
      <c r="H12" s="40">
        <v>10000</v>
      </c>
    </row>
    <row r="13" spans="1:12" s="43" customFormat="1" ht="57" customHeight="1">
      <c r="A13" s="59">
        <v>8</v>
      </c>
      <c r="B13" s="60">
        <v>30121600</v>
      </c>
      <c r="C13" s="61" t="s">
        <v>107</v>
      </c>
      <c r="D13" s="61" t="s">
        <v>128</v>
      </c>
      <c r="E13" s="61" t="s">
        <v>106</v>
      </c>
      <c r="F13" s="61">
        <v>10</v>
      </c>
      <c r="G13" s="40">
        <v>500</v>
      </c>
      <c r="H13" s="40">
        <v>5000</v>
      </c>
    </row>
    <row r="14" spans="1:12" s="43" customFormat="1" ht="67.5" customHeight="1">
      <c r="A14" s="59">
        <v>9</v>
      </c>
      <c r="B14" s="60">
        <v>30121600</v>
      </c>
      <c r="C14" s="61" t="s">
        <v>107</v>
      </c>
      <c r="D14" s="61" t="s">
        <v>129</v>
      </c>
      <c r="E14" s="61" t="s">
        <v>106</v>
      </c>
      <c r="F14" s="61">
        <v>20</v>
      </c>
      <c r="G14" s="40">
        <v>1000</v>
      </c>
      <c r="H14" s="40">
        <v>20000</v>
      </c>
    </row>
    <row r="15" spans="1:12" s="43" customFormat="1" ht="70.5" customHeight="1">
      <c r="A15" s="59">
        <v>10</v>
      </c>
      <c r="B15" s="60">
        <v>30121600</v>
      </c>
      <c r="C15" s="61" t="s">
        <v>107</v>
      </c>
      <c r="D15" s="61" t="s">
        <v>130</v>
      </c>
      <c r="E15" s="61" t="s">
        <v>106</v>
      </c>
      <c r="F15" s="61">
        <v>30</v>
      </c>
      <c r="G15" s="40">
        <v>1000</v>
      </c>
      <c r="H15" s="40">
        <v>30000</v>
      </c>
    </row>
    <row r="16" spans="1:12" s="43" customFormat="1" ht="78" customHeight="1">
      <c r="A16" s="59">
        <v>11</v>
      </c>
      <c r="B16" s="60">
        <v>30121600</v>
      </c>
      <c r="C16" s="61" t="s">
        <v>107</v>
      </c>
      <c r="D16" s="61" t="s">
        <v>131</v>
      </c>
      <c r="E16" s="61" t="s">
        <v>106</v>
      </c>
      <c r="F16" s="61">
        <v>10</v>
      </c>
      <c r="G16" s="40">
        <v>1500</v>
      </c>
      <c r="H16" s="40">
        <v>15000</v>
      </c>
    </row>
    <row r="17" spans="1:8" s="43" customFormat="1" ht="56.25" customHeight="1">
      <c r="A17" s="59">
        <v>12</v>
      </c>
      <c r="B17" s="60">
        <v>30121600</v>
      </c>
      <c r="C17" s="61" t="s">
        <v>107</v>
      </c>
      <c r="D17" s="61" t="s">
        <v>132</v>
      </c>
      <c r="E17" s="61" t="s">
        <v>106</v>
      </c>
      <c r="F17" s="61">
        <v>10</v>
      </c>
      <c r="G17" s="40">
        <v>1500</v>
      </c>
      <c r="H17" s="40">
        <v>15000</v>
      </c>
    </row>
    <row r="18" spans="1:8" s="43" customFormat="1" ht="79.5" customHeight="1">
      <c r="A18" s="59">
        <v>13</v>
      </c>
      <c r="B18" s="60">
        <v>30121600</v>
      </c>
      <c r="C18" s="61" t="s">
        <v>107</v>
      </c>
      <c r="D18" s="61" t="s">
        <v>170</v>
      </c>
      <c r="E18" s="61" t="s">
        <v>106</v>
      </c>
      <c r="F18" s="61">
        <v>30</v>
      </c>
      <c r="G18" s="40">
        <v>1500</v>
      </c>
      <c r="H18" s="40">
        <v>45000</v>
      </c>
    </row>
    <row r="19" spans="1:8" s="43" customFormat="1" ht="76.5" customHeight="1">
      <c r="A19" s="59">
        <v>14</v>
      </c>
      <c r="B19" s="60">
        <v>30121600</v>
      </c>
      <c r="C19" s="61" t="s">
        <v>107</v>
      </c>
      <c r="D19" s="61" t="s">
        <v>171</v>
      </c>
      <c r="E19" s="61" t="s">
        <v>106</v>
      </c>
      <c r="F19" s="61">
        <v>20</v>
      </c>
      <c r="G19" s="40">
        <v>1000</v>
      </c>
      <c r="H19" s="40">
        <v>20000</v>
      </c>
    </row>
    <row r="20" spans="1:8" s="41" customFormat="1" ht="92.25" customHeight="1">
      <c r="A20" s="59">
        <v>15</v>
      </c>
      <c r="B20" s="60">
        <v>30121470</v>
      </c>
      <c r="C20" s="61" t="s">
        <v>112</v>
      </c>
      <c r="D20" s="61" t="s">
        <v>133</v>
      </c>
      <c r="E20" s="61" t="s">
        <v>113</v>
      </c>
      <c r="F20" s="61">
        <v>20</v>
      </c>
      <c r="G20" s="39">
        <v>6000</v>
      </c>
      <c r="H20" s="39">
        <v>90000</v>
      </c>
    </row>
    <row r="21" spans="1:8" s="41" customFormat="1" ht="74.25" customHeight="1">
      <c r="A21" s="59">
        <v>16</v>
      </c>
      <c r="B21" s="60">
        <v>30121470</v>
      </c>
      <c r="C21" s="61" t="s">
        <v>112</v>
      </c>
      <c r="D21" s="61" t="s">
        <v>134</v>
      </c>
      <c r="E21" s="61" t="s">
        <v>113</v>
      </c>
      <c r="F21" s="61">
        <v>10</v>
      </c>
      <c r="G21" s="39">
        <v>7000</v>
      </c>
      <c r="H21" s="39">
        <v>70000</v>
      </c>
    </row>
    <row r="22" spans="1:8" s="41" customFormat="1" ht="88.5" customHeight="1">
      <c r="A22" s="59">
        <v>17</v>
      </c>
      <c r="B22" s="60">
        <v>30121470</v>
      </c>
      <c r="C22" s="61" t="s">
        <v>112</v>
      </c>
      <c r="D22" s="61" t="s">
        <v>172</v>
      </c>
      <c r="E22" s="61" t="s">
        <v>113</v>
      </c>
      <c r="F22" s="61">
        <v>15</v>
      </c>
      <c r="G22" s="39">
        <v>7000</v>
      </c>
      <c r="H22" s="39">
        <v>105000</v>
      </c>
    </row>
    <row r="23" spans="1:8" s="41" customFormat="1" ht="72.75" customHeight="1">
      <c r="A23" s="59">
        <v>18</v>
      </c>
      <c r="B23" s="60">
        <v>30121470</v>
      </c>
      <c r="C23" s="61" t="s">
        <v>112</v>
      </c>
      <c r="D23" s="61" t="s">
        <v>135</v>
      </c>
      <c r="E23" s="61" t="s">
        <v>113</v>
      </c>
      <c r="F23" s="61">
        <v>10</v>
      </c>
      <c r="G23" s="39">
        <v>5000</v>
      </c>
      <c r="H23" s="39">
        <v>50000</v>
      </c>
    </row>
    <row r="24" spans="1:8" s="41" customFormat="1" ht="81.75" customHeight="1">
      <c r="A24" s="59">
        <v>19</v>
      </c>
      <c r="B24" s="60">
        <v>30121470</v>
      </c>
      <c r="C24" s="61" t="s">
        <v>112</v>
      </c>
      <c r="D24" s="61" t="s">
        <v>136</v>
      </c>
      <c r="E24" s="61" t="s">
        <v>113</v>
      </c>
      <c r="F24" s="61">
        <v>5</v>
      </c>
      <c r="G24" s="39">
        <v>7000</v>
      </c>
      <c r="H24" s="39">
        <v>35000</v>
      </c>
    </row>
    <row r="25" spans="1:8" s="41" customFormat="1" ht="48.75" customHeight="1">
      <c r="A25" s="59">
        <v>20</v>
      </c>
      <c r="B25" s="60" t="s">
        <v>114</v>
      </c>
      <c r="C25" s="61" t="s">
        <v>115</v>
      </c>
      <c r="D25" s="61" t="s">
        <v>137</v>
      </c>
      <c r="E25" s="61" t="s">
        <v>106</v>
      </c>
      <c r="F25" s="61">
        <v>2</v>
      </c>
      <c r="G25" s="39">
        <v>6000</v>
      </c>
      <c r="H25" s="39">
        <v>12000</v>
      </c>
    </row>
    <row r="26" spans="1:8" s="41" customFormat="1" ht="54" customHeight="1">
      <c r="A26" s="59">
        <v>21</v>
      </c>
      <c r="B26" s="60" t="s">
        <v>114</v>
      </c>
      <c r="C26" s="61" t="s">
        <v>115</v>
      </c>
      <c r="D26" s="61" t="s">
        <v>138</v>
      </c>
      <c r="E26" s="61" t="s">
        <v>106</v>
      </c>
      <c r="F26" s="61">
        <v>2</v>
      </c>
      <c r="G26" s="39">
        <v>4000</v>
      </c>
      <c r="H26" s="39">
        <v>8000</v>
      </c>
    </row>
    <row r="27" spans="1:8" s="41" customFormat="1" ht="49.5" customHeight="1">
      <c r="A27" s="59">
        <v>22</v>
      </c>
      <c r="B27" s="60" t="s">
        <v>114</v>
      </c>
      <c r="C27" s="61" t="s">
        <v>115</v>
      </c>
      <c r="D27" s="61" t="s">
        <v>139</v>
      </c>
      <c r="E27" s="61" t="s">
        <v>106</v>
      </c>
      <c r="F27" s="61">
        <v>10</v>
      </c>
      <c r="G27" s="39">
        <v>4000</v>
      </c>
      <c r="H27" s="39">
        <v>40000</v>
      </c>
    </row>
    <row r="28" spans="1:8" s="41" customFormat="1" ht="48.75" customHeight="1">
      <c r="A28" s="59">
        <v>23</v>
      </c>
      <c r="B28" s="60" t="s">
        <v>114</v>
      </c>
      <c r="C28" s="61" t="s">
        <v>115</v>
      </c>
      <c r="D28" s="61" t="s">
        <v>140</v>
      </c>
      <c r="E28" s="61" t="s">
        <v>106</v>
      </c>
      <c r="F28" s="61">
        <v>5</v>
      </c>
      <c r="G28" s="39">
        <v>5000</v>
      </c>
      <c r="H28" s="39">
        <v>25000</v>
      </c>
    </row>
    <row r="29" spans="1:8" s="41" customFormat="1" ht="48.75" customHeight="1">
      <c r="A29" s="59">
        <v>24</v>
      </c>
      <c r="B29" s="60" t="s">
        <v>114</v>
      </c>
      <c r="C29" s="61" t="s">
        <v>115</v>
      </c>
      <c r="D29" s="61" t="s">
        <v>141</v>
      </c>
      <c r="E29" s="61" t="s">
        <v>106</v>
      </c>
      <c r="F29" s="61">
        <v>5</v>
      </c>
      <c r="G29" s="39">
        <v>7000</v>
      </c>
      <c r="H29" s="39">
        <v>35000</v>
      </c>
    </row>
    <row r="30" spans="1:8" s="41" customFormat="1" ht="96" customHeight="1">
      <c r="A30" s="59">
        <v>25</v>
      </c>
      <c r="B30" s="60" t="s">
        <v>114</v>
      </c>
      <c r="C30" s="61" t="s">
        <v>115</v>
      </c>
      <c r="D30" s="61" t="s">
        <v>173</v>
      </c>
      <c r="E30" s="61" t="s">
        <v>106</v>
      </c>
      <c r="F30" s="61">
        <v>20</v>
      </c>
      <c r="G30" s="39">
        <v>8000</v>
      </c>
      <c r="H30" s="39">
        <v>160000</v>
      </c>
    </row>
    <row r="31" spans="1:8" s="41" customFormat="1" ht="72.75" customHeight="1">
      <c r="A31" s="59">
        <v>26</v>
      </c>
      <c r="B31" s="60" t="s">
        <v>114</v>
      </c>
      <c r="C31" s="61" t="s">
        <v>115</v>
      </c>
      <c r="D31" s="61" t="s">
        <v>174</v>
      </c>
      <c r="E31" s="61" t="s">
        <v>106</v>
      </c>
      <c r="F31" s="61">
        <v>5</v>
      </c>
      <c r="G31" s="39">
        <v>4000</v>
      </c>
      <c r="H31" s="39">
        <v>20000</v>
      </c>
    </row>
    <row r="32" spans="1:8" s="41" customFormat="1" ht="123.75" customHeight="1">
      <c r="A32" s="59">
        <v>27</v>
      </c>
      <c r="B32" s="60" t="s">
        <v>114</v>
      </c>
      <c r="C32" s="61" t="s">
        <v>115</v>
      </c>
      <c r="D32" s="61" t="s">
        <v>176</v>
      </c>
      <c r="E32" s="61" t="s">
        <v>106</v>
      </c>
      <c r="F32" s="61">
        <v>10</v>
      </c>
      <c r="G32" s="39">
        <v>5000</v>
      </c>
      <c r="H32" s="39">
        <v>50000</v>
      </c>
    </row>
    <row r="33" spans="1:8" s="41" customFormat="1" ht="76.5" customHeight="1">
      <c r="A33" s="59">
        <v>28</v>
      </c>
      <c r="B33" s="60">
        <v>30121600</v>
      </c>
      <c r="C33" s="61" t="s">
        <v>107</v>
      </c>
      <c r="D33" s="61" t="s">
        <v>142</v>
      </c>
      <c r="E33" s="61" t="s">
        <v>106</v>
      </c>
      <c r="F33" s="61">
        <v>100</v>
      </c>
      <c r="G33" s="39">
        <v>15000</v>
      </c>
      <c r="H33" s="39">
        <v>1500000</v>
      </c>
    </row>
    <row r="34" spans="1:8" s="41" customFormat="1" ht="69" customHeight="1">
      <c r="A34" s="59">
        <v>29</v>
      </c>
      <c r="B34" s="60">
        <v>30121600</v>
      </c>
      <c r="C34" s="61" t="s">
        <v>107</v>
      </c>
      <c r="D34" s="61" t="s">
        <v>143</v>
      </c>
      <c r="E34" s="61" t="s">
        <v>106</v>
      </c>
      <c r="F34" s="61">
        <v>3</v>
      </c>
      <c r="G34" s="39">
        <v>30000</v>
      </c>
      <c r="H34" s="39">
        <v>90000</v>
      </c>
    </row>
    <row r="35" spans="1:8" s="41" customFormat="1" ht="84.75" customHeight="1">
      <c r="A35" s="59">
        <v>30</v>
      </c>
      <c r="B35" s="60" t="s">
        <v>159</v>
      </c>
      <c r="C35" s="61" t="s">
        <v>165</v>
      </c>
      <c r="D35" s="61" t="s">
        <v>144</v>
      </c>
      <c r="E35" s="61" t="s">
        <v>106</v>
      </c>
      <c r="F35" s="61">
        <v>5</v>
      </c>
      <c r="G35" s="39">
        <v>10000</v>
      </c>
      <c r="H35" s="39">
        <v>50000</v>
      </c>
    </row>
    <row r="36" spans="1:8" s="41" customFormat="1" ht="60" customHeight="1">
      <c r="A36" s="59">
        <v>31</v>
      </c>
      <c r="B36" s="60">
        <v>30237240</v>
      </c>
      <c r="C36" s="61" t="s">
        <v>164</v>
      </c>
      <c r="D36" s="61" t="s">
        <v>145</v>
      </c>
      <c r="E36" s="61" t="s">
        <v>106</v>
      </c>
      <c r="F36" s="61">
        <v>10</v>
      </c>
      <c r="G36" s="39">
        <v>26000</v>
      </c>
      <c r="H36" s="39">
        <v>260000</v>
      </c>
    </row>
    <row r="37" spans="1:8" s="41" customFormat="1" ht="61.5" customHeight="1">
      <c r="A37" s="59">
        <v>32</v>
      </c>
      <c r="B37" s="60" t="s">
        <v>116</v>
      </c>
      <c r="C37" s="61" t="s">
        <v>163</v>
      </c>
      <c r="D37" s="61" t="s">
        <v>177</v>
      </c>
      <c r="E37" s="61" t="s">
        <v>106</v>
      </c>
      <c r="F37" s="61">
        <v>50</v>
      </c>
      <c r="G37" s="39">
        <v>4000</v>
      </c>
      <c r="H37" s="39">
        <v>200000</v>
      </c>
    </row>
    <row r="38" spans="1:8" s="41" customFormat="1" ht="62.25" customHeight="1">
      <c r="A38" s="59">
        <v>33</v>
      </c>
      <c r="B38" s="60">
        <v>30121600</v>
      </c>
      <c r="C38" s="61" t="s">
        <v>107</v>
      </c>
      <c r="D38" s="61" t="s">
        <v>146</v>
      </c>
      <c r="E38" s="61" t="s">
        <v>106</v>
      </c>
      <c r="F38" s="61">
        <v>30</v>
      </c>
      <c r="G38" s="39">
        <v>13000</v>
      </c>
      <c r="H38" s="39">
        <v>390000</v>
      </c>
    </row>
    <row r="39" spans="1:8" s="41" customFormat="1" ht="69" customHeight="1">
      <c r="A39" s="59">
        <v>34</v>
      </c>
      <c r="B39" s="60" t="s">
        <v>5</v>
      </c>
      <c r="C39" s="61" t="s">
        <v>118</v>
      </c>
      <c r="D39" s="61" t="s">
        <v>147</v>
      </c>
      <c r="E39" s="61" t="s">
        <v>106</v>
      </c>
      <c r="F39" s="61">
        <v>30</v>
      </c>
      <c r="G39" s="39">
        <v>9000</v>
      </c>
      <c r="H39" s="39">
        <v>270000</v>
      </c>
    </row>
    <row r="40" spans="1:8" s="41" customFormat="1" ht="61.5" customHeight="1">
      <c r="A40" s="59">
        <v>35</v>
      </c>
      <c r="B40" s="60" t="s">
        <v>5</v>
      </c>
      <c r="C40" s="61" t="s">
        <v>118</v>
      </c>
      <c r="D40" s="61" t="s">
        <v>148</v>
      </c>
      <c r="E40" s="61" t="s">
        <v>106</v>
      </c>
      <c r="F40" s="61">
        <v>10</v>
      </c>
      <c r="G40" s="39">
        <v>21000</v>
      </c>
      <c r="H40" s="39">
        <v>210000</v>
      </c>
    </row>
    <row r="41" spans="1:8" s="41" customFormat="1" ht="60.75" customHeight="1">
      <c r="A41" s="59">
        <v>36</v>
      </c>
      <c r="B41" s="60" t="s">
        <v>5</v>
      </c>
      <c r="C41" s="61" t="s">
        <v>118</v>
      </c>
      <c r="D41" s="61" t="s">
        <v>149</v>
      </c>
      <c r="E41" s="61" t="s">
        <v>106</v>
      </c>
      <c r="F41" s="61">
        <v>10</v>
      </c>
      <c r="G41" s="39">
        <v>3500</v>
      </c>
      <c r="H41" s="39">
        <v>35000</v>
      </c>
    </row>
    <row r="42" spans="1:8" s="41" customFormat="1" ht="42" customHeight="1">
      <c r="A42" s="59">
        <v>37</v>
      </c>
      <c r="B42" s="60">
        <v>30121600</v>
      </c>
      <c r="C42" s="61" t="s">
        <v>117</v>
      </c>
      <c r="D42" s="61" t="s">
        <v>119</v>
      </c>
      <c r="E42" s="61" t="s">
        <v>106</v>
      </c>
      <c r="F42" s="61">
        <v>100</v>
      </c>
      <c r="G42" s="39">
        <v>300</v>
      </c>
      <c r="H42" s="39">
        <v>30000</v>
      </c>
    </row>
    <row r="43" spans="1:8" s="41" customFormat="1" ht="62.25" customHeight="1">
      <c r="A43" s="59">
        <v>38</v>
      </c>
      <c r="B43" s="60">
        <v>30236170</v>
      </c>
      <c r="C43" s="61" t="s">
        <v>111</v>
      </c>
      <c r="D43" s="61" t="s">
        <v>150</v>
      </c>
      <c r="E43" s="61" t="s">
        <v>106</v>
      </c>
      <c r="F43" s="61">
        <v>20</v>
      </c>
      <c r="G43" s="39">
        <v>11000</v>
      </c>
      <c r="H43" s="39">
        <v>220000</v>
      </c>
    </row>
    <row r="44" spans="1:8" s="41" customFormat="1" ht="70.5" customHeight="1">
      <c r="A44" s="59">
        <v>39</v>
      </c>
      <c r="B44" s="60">
        <v>30121600</v>
      </c>
      <c r="C44" s="61" t="s">
        <v>107</v>
      </c>
      <c r="D44" s="61" t="s">
        <v>151</v>
      </c>
      <c r="E44" s="61" t="s">
        <v>106</v>
      </c>
      <c r="F44" s="61">
        <v>30</v>
      </c>
      <c r="G44" s="39">
        <v>6000</v>
      </c>
      <c r="H44" s="39">
        <v>180000</v>
      </c>
    </row>
    <row r="45" spans="1:8" s="41" customFormat="1" ht="60" customHeight="1">
      <c r="A45" s="59">
        <v>40</v>
      </c>
      <c r="B45" s="60">
        <v>30121600</v>
      </c>
      <c r="C45" s="61" t="s">
        <v>107</v>
      </c>
      <c r="D45" s="61" t="s">
        <v>152</v>
      </c>
      <c r="E45" s="61" t="s">
        <v>106</v>
      </c>
      <c r="F45" s="61">
        <v>10</v>
      </c>
      <c r="G45" s="39">
        <v>7000</v>
      </c>
      <c r="H45" s="39">
        <v>70000</v>
      </c>
    </row>
    <row r="46" spans="1:8" s="41" customFormat="1" ht="75.75" customHeight="1">
      <c r="A46" s="59">
        <v>41</v>
      </c>
      <c r="B46" s="60">
        <v>30232231</v>
      </c>
      <c r="C46" s="61" t="s">
        <v>120</v>
      </c>
      <c r="D46" s="61" t="s">
        <v>153</v>
      </c>
      <c r="E46" s="61" t="s">
        <v>106</v>
      </c>
      <c r="F46" s="61">
        <v>3</v>
      </c>
      <c r="G46" s="39">
        <v>50000</v>
      </c>
      <c r="H46" s="39">
        <v>150000</v>
      </c>
    </row>
    <row r="47" spans="1:8" s="41" customFormat="1" ht="52.5" customHeight="1">
      <c r="A47" s="59">
        <v>42</v>
      </c>
      <c r="B47" s="60">
        <v>30121600</v>
      </c>
      <c r="C47" s="61" t="s">
        <v>107</v>
      </c>
      <c r="D47" s="61" t="s">
        <v>154</v>
      </c>
      <c r="E47" s="61" t="s">
        <v>106</v>
      </c>
      <c r="F47" s="61">
        <v>5</v>
      </c>
      <c r="G47" s="39">
        <v>6000</v>
      </c>
      <c r="H47" s="39">
        <v>30000</v>
      </c>
    </row>
    <row r="48" spans="1:8" s="41" customFormat="1" ht="33.75" customHeight="1">
      <c r="A48" s="59">
        <v>43</v>
      </c>
      <c r="B48" s="60">
        <v>30237111</v>
      </c>
      <c r="C48" s="61" t="s">
        <v>109</v>
      </c>
      <c r="D48" s="61" t="s">
        <v>155</v>
      </c>
      <c r="E48" s="61" t="s">
        <v>106</v>
      </c>
      <c r="F48" s="61">
        <v>10</v>
      </c>
      <c r="G48" s="39">
        <v>1500</v>
      </c>
      <c r="H48" s="39">
        <v>15000</v>
      </c>
    </row>
    <row r="49" spans="1:8" s="41" customFormat="1" ht="54.75" customHeight="1">
      <c r="A49" s="59">
        <v>44</v>
      </c>
      <c r="B49" s="60">
        <v>30121600</v>
      </c>
      <c r="C49" s="61" t="s">
        <v>107</v>
      </c>
      <c r="D49" s="61" t="s">
        <v>156</v>
      </c>
      <c r="E49" s="61" t="s">
        <v>121</v>
      </c>
      <c r="F49" s="61">
        <v>5</v>
      </c>
      <c r="G49" s="39">
        <v>17000</v>
      </c>
      <c r="H49" s="39">
        <v>85000</v>
      </c>
    </row>
    <row r="50" spans="1:8" s="41" customFormat="1" ht="120" customHeight="1">
      <c r="A50" s="59">
        <v>45</v>
      </c>
      <c r="B50" s="60">
        <v>30121600</v>
      </c>
      <c r="C50" s="61" t="s">
        <v>107</v>
      </c>
      <c r="D50" s="61" t="s">
        <v>178</v>
      </c>
      <c r="E50" s="61" t="s">
        <v>106</v>
      </c>
      <c r="F50" s="61">
        <v>10</v>
      </c>
      <c r="G50" s="39">
        <v>110000</v>
      </c>
      <c r="H50" s="39">
        <v>1100000</v>
      </c>
    </row>
    <row r="51" spans="1:8" s="41" customFormat="1" ht="110.25" customHeight="1">
      <c r="A51" s="59">
        <v>46</v>
      </c>
      <c r="B51" s="60">
        <v>32351120</v>
      </c>
      <c r="C51" s="61" t="s">
        <v>166</v>
      </c>
      <c r="D51" s="61" t="s">
        <v>157</v>
      </c>
      <c r="E51" s="61" t="s">
        <v>106</v>
      </c>
      <c r="F51" s="61">
        <v>2</v>
      </c>
      <c r="G51" s="39">
        <v>50000</v>
      </c>
      <c r="H51" s="39">
        <v>100000</v>
      </c>
    </row>
    <row r="52" spans="1:8" s="41" customFormat="1" ht="189" customHeight="1">
      <c r="A52" s="59">
        <v>47</v>
      </c>
      <c r="B52" s="60">
        <v>30211200</v>
      </c>
      <c r="C52" s="61" t="s">
        <v>161</v>
      </c>
      <c r="D52" s="61" t="s">
        <v>158</v>
      </c>
      <c r="E52" s="61" t="s">
        <v>106</v>
      </c>
      <c r="F52" s="61">
        <v>2</v>
      </c>
      <c r="G52" s="39">
        <v>260000</v>
      </c>
      <c r="H52" s="39">
        <v>520000</v>
      </c>
    </row>
    <row r="53" spans="1:8" s="41" customFormat="1" ht="43.5" customHeight="1">
      <c r="A53" s="59">
        <v>48</v>
      </c>
      <c r="B53" s="60">
        <v>30237111</v>
      </c>
      <c r="C53" s="61" t="s">
        <v>109</v>
      </c>
      <c r="D53" s="61" t="s">
        <v>110</v>
      </c>
      <c r="E53" s="61" t="s">
        <v>106</v>
      </c>
      <c r="F53" s="61">
        <v>25</v>
      </c>
      <c r="G53" s="62">
        <v>200</v>
      </c>
      <c r="H53" s="62">
        <v>5000</v>
      </c>
    </row>
    <row r="54" spans="1:8" s="41" customFormat="1" ht="377.25" customHeight="1">
      <c r="A54" s="59">
        <v>49</v>
      </c>
      <c r="B54" s="63">
        <v>32351130</v>
      </c>
      <c r="C54" s="64" t="s">
        <v>160</v>
      </c>
      <c r="D54" s="64" t="s">
        <v>175</v>
      </c>
      <c r="E54" s="64" t="s">
        <v>106</v>
      </c>
      <c r="F54" s="64">
        <v>1</v>
      </c>
      <c r="G54" s="62">
        <v>8000</v>
      </c>
      <c r="H54" s="62">
        <v>8000</v>
      </c>
    </row>
    <row r="55" spans="1:8" ht="141" customHeight="1">
      <c r="D55" s="66" t="s">
        <v>108</v>
      </c>
    </row>
    <row r="56" spans="1:8">
      <c r="B56" s="68" t="s">
        <v>168</v>
      </c>
      <c r="C56" s="68"/>
    </row>
    <row r="57" spans="1:8">
      <c r="B57" s="66"/>
      <c r="C57" s="66"/>
    </row>
    <row r="58" spans="1:8" ht="60.75" customHeight="1">
      <c r="B58" s="68" t="s">
        <v>162</v>
      </c>
      <c r="C58" s="68"/>
    </row>
  </sheetData>
  <mergeCells count="3">
    <mergeCell ref="C1:D1"/>
    <mergeCell ref="C2:D2"/>
    <mergeCell ref="C4:D4"/>
  </mergeCells>
  <phoneticPr fontId="20" type="noConversion"/>
  <conditionalFormatting sqref="B6:F54">
    <cfRule type="containsBlanks" dxfId="2" priority="3">
      <formula>LEN(TRIM(B6))=0</formula>
    </cfRule>
  </conditionalFormatting>
  <conditionalFormatting sqref="C43">
    <cfRule type="containsBlanks" dxfId="1" priority="2">
      <formula>LEN(TRIM(C43))=0</formula>
    </cfRule>
  </conditionalFormatting>
  <conditionalFormatting sqref="D55">
    <cfRule type="containsBlanks" dxfId="0" priority="1">
      <formula>LEN(TRIM(D55))=0</formula>
    </cfRule>
  </conditionalFormatting>
  <pageMargins left="0.19" right="0.2" top="0.24" bottom="0.16" header="0.16" footer="0.16"/>
  <pageSetup scale="90" orientation="portrait" r:id="rId1"/>
  <ignoredErrors>
    <ignoredError sqref="B37:B41 B25:B32 B3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1"/>
  <sheetViews>
    <sheetView zoomScale="80" zoomScaleNormal="80" workbookViewId="0">
      <selection activeCell="C1" sqref="C1:F58"/>
    </sheetView>
  </sheetViews>
  <sheetFormatPr defaultRowHeight="15"/>
  <cols>
    <col min="1" max="2" width="0.44140625" customWidth="1"/>
    <col min="3" max="3" width="7.109375" style="19" customWidth="1"/>
    <col min="4" max="4" width="18" customWidth="1"/>
    <col min="5" max="5" width="32.5546875" customWidth="1"/>
    <col min="6" max="6" width="113.44140625" style="1" customWidth="1"/>
  </cols>
  <sheetData>
    <row r="1" spans="1:6" s="4" customFormat="1" ht="73.5" customHeight="1">
      <c r="A1" s="2"/>
      <c r="B1" s="2"/>
      <c r="C1" s="16"/>
      <c r="D1" s="5"/>
      <c r="E1" s="6"/>
      <c r="F1" s="7"/>
    </row>
    <row r="2" spans="1:6" s="4" customFormat="1" ht="57" customHeight="1">
      <c r="A2" s="2"/>
      <c r="B2" s="2"/>
      <c r="C2" s="16"/>
      <c r="D2" s="5"/>
      <c r="E2" s="73" t="s">
        <v>66</v>
      </c>
      <c r="F2" s="73"/>
    </row>
    <row r="3" spans="1:6" s="4" customFormat="1" ht="54" customHeight="1">
      <c r="A3" s="2"/>
      <c r="B3" s="2"/>
      <c r="C3" s="16"/>
      <c r="D3" s="5"/>
      <c r="E3" s="73" t="s">
        <v>79</v>
      </c>
      <c r="F3" s="73"/>
    </row>
    <row r="4" spans="1:6" s="4" customFormat="1" ht="33" customHeight="1">
      <c r="A4" s="2"/>
      <c r="B4" s="2"/>
      <c r="C4" s="16"/>
      <c r="D4" s="5"/>
      <c r="E4" s="21"/>
      <c r="F4" s="22"/>
    </row>
    <row r="5" spans="1:6" s="4" customFormat="1" ht="54" customHeight="1">
      <c r="A5" s="2"/>
      <c r="B5" s="2"/>
      <c r="C5" s="16"/>
      <c r="D5" s="10"/>
      <c r="E5" s="23"/>
      <c r="F5" s="24" t="s">
        <v>67</v>
      </c>
    </row>
    <row r="6" spans="1:6" s="4" customFormat="1" ht="51" customHeight="1">
      <c r="A6" s="2"/>
      <c r="B6" s="3"/>
      <c r="C6" s="16"/>
      <c r="D6" s="10"/>
      <c r="E6" s="72" t="s">
        <v>68</v>
      </c>
      <c r="F6" s="72"/>
    </row>
    <row r="7" spans="1:6" s="4" customFormat="1" ht="31.8">
      <c r="A7" s="2"/>
      <c r="B7" s="2"/>
      <c r="C7" s="16"/>
      <c r="D7" s="5"/>
      <c r="E7" s="8"/>
      <c r="F7" s="5"/>
    </row>
    <row r="8" spans="1:6" s="4" customFormat="1" ht="31.8">
      <c r="A8" s="2"/>
      <c r="B8" s="2"/>
      <c r="C8" s="17"/>
      <c r="D8" s="11"/>
      <c r="E8" s="8"/>
      <c r="F8" s="5"/>
    </row>
    <row r="9" spans="1:6" ht="32.4">
      <c r="C9" s="18" t="s">
        <v>32</v>
      </c>
      <c r="D9" s="12"/>
      <c r="E9" s="20" t="s">
        <v>33</v>
      </c>
      <c r="F9" s="20" t="s">
        <v>34</v>
      </c>
    </row>
    <row r="10" spans="1:6" ht="40.5" customHeight="1">
      <c r="B10" s="9"/>
      <c r="C10" s="19">
        <v>1</v>
      </c>
      <c r="D10" s="13">
        <v>30211200</v>
      </c>
      <c r="E10" s="32" t="s">
        <v>39</v>
      </c>
      <c r="F10" s="35" t="s">
        <v>63</v>
      </c>
    </row>
    <row r="11" spans="1:6" ht="28.5" customHeight="1">
      <c r="B11" s="9"/>
      <c r="C11" s="19">
        <v>2</v>
      </c>
      <c r="D11" s="13" t="s">
        <v>0</v>
      </c>
      <c r="E11" s="32" t="s">
        <v>1</v>
      </c>
      <c r="F11" s="35" t="s">
        <v>80</v>
      </c>
    </row>
    <row r="12" spans="1:6" ht="51" customHeight="1">
      <c r="B12" s="9"/>
      <c r="C12" s="19">
        <v>3</v>
      </c>
      <c r="D12" s="13">
        <v>30234630</v>
      </c>
      <c r="E12" s="32" t="s">
        <v>94</v>
      </c>
      <c r="F12" s="36" t="s">
        <v>41</v>
      </c>
    </row>
    <row r="13" spans="1:6" ht="63" customHeight="1">
      <c r="B13" s="9"/>
      <c r="C13" s="19">
        <v>4</v>
      </c>
      <c r="D13" s="13">
        <v>30234640</v>
      </c>
      <c r="E13" s="32" t="s">
        <v>95</v>
      </c>
      <c r="F13" s="36" t="s">
        <v>42</v>
      </c>
    </row>
    <row r="14" spans="1:6" ht="52.5" customHeight="1">
      <c r="B14" s="9"/>
      <c r="C14" s="19">
        <v>5</v>
      </c>
      <c r="D14" s="14">
        <v>38651200</v>
      </c>
      <c r="E14" s="32" t="s">
        <v>2</v>
      </c>
      <c r="F14" s="35" t="s">
        <v>62</v>
      </c>
    </row>
    <row r="15" spans="1:6" ht="66" customHeight="1">
      <c r="B15" s="9"/>
      <c r="C15" s="19">
        <v>6</v>
      </c>
      <c r="D15" s="13" t="s">
        <v>3</v>
      </c>
      <c r="E15" s="32" t="s">
        <v>81</v>
      </c>
      <c r="F15" s="35" t="s">
        <v>52</v>
      </c>
    </row>
    <row r="16" spans="1:6" ht="57.75" customHeight="1">
      <c r="B16" s="9"/>
      <c r="C16" s="19">
        <v>7</v>
      </c>
      <c r="D16" s="13" t="s">
        <v>3</v>
      </c>
      <c r="E16" s="32" t="s">
        <v>82</v>
      </c>
      <c r="F16" s="35" t="s">
        <v>53</v>
      </c>
    </row>
    <row r="17" spans="2:6" ht="31.5" customHeight="1">
      <c r="B17" s="9"/>
      <c r="C17" s="19">
        <v>8</v>
      </c>
      <c r="D17" s="13" t="s">
        <v>3</v>
      </c>
      <c r="E17" s="32" t="s">
        <v>83</v>
      </c>
      <c r="F17" s="35" t="s">
        <v>54</v>
      </c>
    </row>
    <row r="18" spans="2:6" ht="37.5" customHeight="1">
      <c r="B18" s="9"/>
      <c r="C18" s="19">
        <v>9</v>
      </c>
      <c r="D18" s="14" t="s">
        <v>4</v>
      </c>
      <c r="E18" s="32" t="s">
        <v>84</v>
      </c>
      <c r="F18" s="37" t="s">
        <v>61</v>
      </c>
    </row>
    <row r="19" spans="2:6" ht="68.25" customHeight="1">
      <c r="B19" s="9"/>
      <c r="C19" s="19">
        <v>10</v>
      </c>
      <c r="D19" s="13">
        <v>32411160</v>
      </c>
      <c r="E19" s="32" t="s">
        <v>85</v>
      </c>
      <c r="F19" s="37" t="s">
        <v>60</v>
      </c>
    </row>
    <row r="20" spans="2:6" ht="34.5" customHeight="1">
      <c r="B20" s="9"/>
      <c r="C20" s="19">
        <v>11</v>
      </c>
      <c r="D20" s="13" t="s">
        <v>5</v>
      </c>
      <c r="E20" s="32" t="s">
        <v>88</v>
      </c>
      <c r="F20" s="37" t="s">
        <v>48</v>
      </c>
    </row>
    <row r="21" spans="2:6" ht="26.25" customHeight="1">
      <c r="B21" s="9"/>
      <c r="C21" s="19">
        <v>12</v>
      </c>
      <c r="D21" s="13" t="s">
        <v>5</v>
      </c>
      <c r="E21" s="32" t="s">
        <v>89</v>
      </c>
      <c r="F21" s="37" t="s">
        <v>49</v>
      </c>
    </row>
    <row r="22" spans="2:6" ht="26.25" customHeight="1">
      <c r="B22" s="9"/>
      <c r="C22" s="19">
        <v>13</v>
      </c>
      <c r="D22" s="13" t="s">
        <v>5</v>
      </c>
      <c r="E22" s="32" t="s">
        <v>90</v>
      </c>
      <c r="F22" s="37" t="s">
        <v>50</v>
      </c>
    </row>
    <row r="23" spans="2:6" ht="31.5" customHeight="1">
      <c r="B23" s="9"/>
      <c r="C23" s="19">
        <v>14</v>
      </c>
      <c r="D23" s="13">
        <v>30237111</v>
      </c>
      <c r="E23" s="32" t="s">
        <v>6</v>
      </c>
      <c r="F23" s="37" t="s">
        <v>35</v>
      </c>
    </row>
    <row r="24" spans="2:6" ht="36" customHeight="1">
      <c r="B24" s="9"/>
      <c r="C24" s="19">
        <v>15</v>
      </c>
      <c r="D24" s="13">
        <v>30237111</v>
      </c>
      <c r="E24" s="32" t="s">
        <v>7</v>
      </c>
      <c r="F24" s="37" t="s">
        <v>36</v>
      </c>
    </row>
    <row r="25" spans="2:6" s="27" customFormat="1" ht="38.25" customHeight="1">
      <c r="B25" s="25"/>
      <c r="C25" s="26">
        <v>16</v>
      </c>
      <c r="D25" s="13">
        <v>30237111</v>
      </c>
      <c r="E25" s="32" t="s">
        <v>7</v>
      </c>
      <c r="F25" s="37" t="s">
        <v>71</v>
      </c>
    </row>
    <row r="26" spans="2:6" s="27" customFormat="1" ht="37.5" customHeight="1">
      <c r="B26" s="25"/>
      <c r="C26" s="26">
        <v>17</v>
      </c>
      <c r="D26" s="13">
        <v>30237111</v>
      </c>
      <c r="E26" s="32" t="s">
        <v>7</v>
      </c>
      <c r="F26" s="37" t="s">
        <v>70</v>
      </c>
    </row>
    <row r="27" spans="2:6" ht="45" customHeight="1">
      <c r="B27" s="9"/>
      <c r="C27" s="19">
        <v>18</v>
      </c>
      <c r="D27" s="13" t="s">
        <v>8</v>
      </c>
      <c r="E27" s="32" t="s">
        <v>9</v>
      </c>
      <c r="F27" s="37" t="s">
        <v>47</v>
      </c>
    </row>
    <row r="28" spans="2:6" ht="38.25" customHeight="1">
      <c r="B28" s="9"/>
      <c r="C28" s="19">
        <v>19</v>
      </c>
      <c r="D28" s="13">
        <v>30237111</v>
      </c>
      <c r="E28" s="32" t="s">
        <v>10</v>
      </c>
      <c r="F28" s="37" t="s">
        <v>43</v>
      </c>
    </row>
    <row r="29" spans="2:6" ht="36" customHeight="1">
      <c r="B29" s="9"/>
      <c r="C29" s="19">
        <v>20</v>
      </c>
      <c r="D29" s="13">
        <v>30211160</v>
      </c>
      <c r="E29" s="32" t="s">
        <v>86</v>
      </c>
      <c r="F29" s="37" t="s">
        <v>40</v>
      </c>
    </row>
    <row r="30" spans="2:6" ht="34.5" customHeight="1">
      <c r="B30" s="9"/>
      <c r="C30" s="19">
        <v>21</v>
      </c>
      <c r="D30" s="14">
        <v>30237112</v>
      </c>
      <c r="E30" s="32" t="s">
        <v>11</v>
      </c>
      <c r="F30" s="37" t="s">
        <v>37</v>
      </c>
    </row>
    <row r="31" spans="2:6" ht="42.75" customHeight="1">
      <c r="B31" s="9"/>
      <c r="C31" s="19">
        <v>22</v>
      </c>
      <c r="D31" s="13">
        <v>30236110</v>
      </c>
      <c r="E31" s="32" t="s">
        <v>12</v>
      </c>
      <c r="F31" s="37" t="s">
        <v>44</v>
      </c>
    </row>
    <row r="32" spans="2:6" ht="48" customHeight="1">
      <c r="B32" s="9"/>
      <c r="C32" s="19">
        <v>23</v>
      </c>
      <c r="D32" s="13" t="s">
        <v>13</v>
      </c>
      <c r="E32" s="32" t="s">
        <v>14</v>
      </c>
      <c r="F32" s="37" t="s">
        <v>45</v>
      </c>
    </row>
    <row r="33" spans="2:6" ht="31.5" customHeight="1">
      <c r="B33" s="9"/>
      <c r="C33" s="19">
        <v>24</v>
      </c>
      <c r="D33" s="13" t="s">
        <v>15</v>
      </c>
      <c r="E33" s="32" t="s">
        <v>16</v>
      </c>
      <c r="F33" s="37" t="s">
        <v>46</v>
      </c>
    </row>
    <row r="34" spans="2:6" ht="48.75" customHeight="1">
      <c r="B34" s="9"/>
      <c r="C34" s="19">
        <v>25</v>
      </c>
      <c r="D34" s="13" t="s">
        <v>17</v>
      </c>
      <c r="E34" s="32" t="s">
        <v>18</v>
      </c>
      <c r="F34" s="37" t="s">
        <v>69</v>
      </c>
    </row>
    <row r="35" spans="2:6" ht="42.75" customHeight="1">
      <c r="B35" s="9"/>
      <c r="C35" s="19">
        <v>26</v>
      </c>
      <c r="D35" s="13" t="s">
        <v>5</v>
      </c>
      <c r="E35" s="32" t="s">
        <v>19</v>
      </c>
      <c r="F35" s="37" t="s">
        <v>38</v>
      </c>
    </row>
    <row r="36" spans="2:6" ht="38.25" customHeight="1">
      <c r="B36" s="9"/>
      <c r="C36" s="19">
        <v>27</v>
      </c>
      <c r="D36" s="13" t="s">
        <v>5</v>
      </c>
      <c r="E36" s="32" t="s">
        <v>20</v>
      </c>
      <c r="F36" s="38" t="s">
        <v>51</v>
      </c>
    </row>
    <row r="37" spans="2:6" ht="45.75" customHeight="1">
      <c r="B37" s="9"/>
      <c r="C37" s="19">
        <v>28</v>
      </c>
      <c r="D37" s="14" t="s">
        <v>21</v>
      </c>
      <c r="E37" s="32" t="s">
        <v>87</v>
      </c>
      <c r="F37" s="35" t="s">
        <v>78</v>
      </c>
    </row>
    <row r="38" spans="2:6" ht="39.75" customHeight="1">
      <c r="B38" s="9"/>
      <c r="C38" s="19">
        <v>29</v>
      </c>
      <c r="D38" s="13">
        <v>32341110</v>
      </c>
      <c r="E38" s="32" t="s">
        <v>22</v>
      </c>
      <c r="F38" s="35" t="s">
        <v>73</v>
      </c>
    </row>
    <row r="39" spans="2:6" ht="33.75" customHeight="1">
      <c r="B39" s="9"/>
      <c r="C39" s="19">
        <v>30</v>
      </c>
      <c r="D39" s="13">
        <v>30211110</v>
      </c>
      <c r="E39" s="32" t="s">
        <v>65</v>
      </c>
      <c r="F39" s="35" t="s">
        <v>64</v>
      </c>
    </row>
    <row r="40" spans="2:6" s="27" customFormat="1" ht="36.75" customHeight="1">
      <c r="B40" s="25"/>
      <c r="C40" s="26">
        <v>31</v>
      </c>
      <c r="D40" s="13" t="s">
        <v>23</v>
      </c>
      <c r="E40" s="32" t="s">
        <v>24</v>
      </c>
      <c r="F40" s="37" t="s">
        <v>72</v>
      </c>
    </row>
    <row r="41" spans="2:6" ht="34.5" customHeight="1">
      <c r="B41" s="9"/>
      <c r="C41" s="19">
        <v>32</v>
      </c>
      <c r="D41" s="13" t="s">
        <v>25</v>
      </c>
      <c r="E41" s="32" t="s">
        <v>26</v>
      </c>
      <c r="F41" s="35" t="s">
        <v>55</v>
      </c>
    </row>
    <row r="42" spans="2:6" ht="45" customHeight="1">
      <c r="B42" s="9"/>
      <c r="C42" s="19">
        <v>33</v>
      </c>
      <c r="D42" s="13" t="s">
        <v>25</v>
      </c>
      <c r="E42" s="32" t="s">
        <v>27</v>
      </c>
      <c r="F42" s="35" t="s">
        <v>56</v>
      </c>
    </row>
    <row r="43" spans="2:6" ht="44.25" customHeight="1">
      <c r="B43" s="9"/>
      <c r="C43" s="19">
        <v>34</v>
      </c>
      <c r="D43" s="13" t="s">
        <v>5</v>
      </c>
      <c r="E43" s="32" t="s">
        <v>28</v>
      </c>
      <c r="F43" s="35" t="s">
        <v>57</v>
      </c>
    </row>
    <row r="44" spans="2:6" ht="39" customHeight="1">
      <c r="B44" s="9"/>
      <c r="C44" s="19">
        <v>35</v>
      </c>
      <c r="D44" s="13" t="s">
        <v>5</v>
      </c>
      <c r="E44" s="32" t="s">
        <v>29</v>
      </c>
      <c r="F44" s="35" t="s">
        <v>58</v>
      </c>
    </row>
    <row r="45" spans="2:6" ht="58.5" customHeight="1">
      <c r="B45" s="9"/>
      <c r="C45" s="19">
        <v>36</v>
      </c>
      <c r="D45" s="14" t="s">
        <v>30</v>
      </c>
      <c r="E45" s="31" t="s">
        <v>31</v>
      </c>
      <c r="F45" s="35" t="s">
        <v>59</v>
      </c>
    </row>
    <row r="46" spans="2:6" ht="244.5" customHeight="1">
      <c r="B46" s="9"/>
      <c r="C46" s="77">
        <v>37</v>
      </c>
      <c r="D46" s="83" t="s">
        <v>74</v>
      </c>
      <c r="E46" s="85" t="s">
        <v>101</v>
      </c>
      <c r="F46" s="80" t="s">
        <v>77</v>
      </c>
    </row>
    <row r="47" spans="2:6" ht="25.5" hidden="1" customHeight="1">
      <c r="B47" s="9"/>
      <c r="C47" s="78"/>
      <c r="D47" s="84"/>
      <c r="E47" s="86"/>
      <c r="F47" s="81"/>
    </row>
    <row r="48" spans="2:6" ht="105.75" hidden="1" customHeight="1">
      <c r="D48" s="15"/>
      <c r="E48" s="33"/>
      <c r="F48" s="82"/>
    </row>
    <row r="49" spans="3:6" ht="212.25" customHeight="1">
      <c r="C49" s="19">
        <v>38</v>
      </c>
      <c r="D49" s="14" t="s">
        <v>74</v>
      </c>
      <c r="E49" s="34" t="s">
        <v>100</v>
      </c>
      <c r="F49" s="38" t="s">
        <v>75</v>
      </c>
    </row>
    <row r="50" spans="3:6" ht="130.5" customHeight="1">
      <c r="C50" s="19">
        <v>39</v>
      </c>
      <c r="D50" s="14">
        <v>32341120</v>
      </c>
      <c r="E50" s="34" t="s">
        <v>99</v>
      </c>
      <c r="F50" s="34" t="s">
        <v>93</v>
      </c>
    </row>
    <row r="51" spans="3:6" ht="248.25" customHeight="1">
      <c r="C51" s="77">
        <v>40</v>
      </c>
      <c r="D51" s="79">
        <v>30195200</v>
      </c>
      <c r="E51" s="85" t="s">
        <v>98</v>
      </c>
      <c r="F51" s="88" t="s">
        <v>92</v>
      </c>
    </row>
    <row r="52" spans="3:6" ht="98.25" customHeight="1">
      <c r="C52" s="78"/>
      <c r="D52" s="79"/>
      <c r="E52" s="86"/>
      <c r="F52" s="89"/>
    </row>
    <row r="53" spans="3:6" ht="92.25" hidden="1" customHeight="1">
      <c r="D53" s="15"/>
      <c r="E53" s="86"/>
      <c r="F53" s="89"/>
    </row>
    <row r="54" spans="3:6" ht="132.75" hidden="1" customHeight="1">
      <c r="D54" s="15"/>
      <c r="E54" s="87"/>
      <c r="F54" s="90"/>
    </row>
    <row r="55" spans="3:6" ht="338.25" customHeight="1">
      <c r="C55" s="77">
        <v>41</v>
      </c>
      <c r="D55" s="79">
        <v>31521580</v>
      </c>
      <c r="E55" s="75" t="s">
        <v>97</v>
      </c>
      <c r="F55" s="74" t="s">
        <v>76</v>
      </c>
    </row>
    <row r="56" spans="3:6" ht="11.25" hidden="1" customHeight="1">
      <c r="C56" s="78"/>
      <c r="D56" s="79"/>
      <c r="E56" s="75"/>
      <c r="F56" s="74"/>
    </row>
    <row r="57" spans="3:6" ht="219.75" hidden="1" customHeight="1">
      <c r="C57" s="29"/>
      <c r="D57" s="30"/>
      <c r="E57" s="76"/>
      <c r="F57" s="74"/>
    </row>
    <row r="58" spans="3:6" s="28" customFormat="1" ht="76.5" customHeight="1">
      <c r="C58" s="19">
        <v>42</v>
      </c>
      <c r="D58" s="14">
        <v>42991230</v>
      </c>
      <c r="E58" s="34" t="s">
        <v>96</v>
      </c>
      <c r="F58" s="34" t="s">
        <v>91</v>
      </c>
    </row>
    <row r="59" spans="3:6">
      <c r="C59" s="16"/>
    </row>
    <row r="60" spans="3:6">
      <c r="C60" s="16"/>
    </row>
    <row r="61" spans="3:6">
      <c r="C61" s="16"/>
    </row>
    <row r="62" spans="3:6">
      <c r="C62" s="16"/>
    </row>
    <row r="63" spans="3:6">
      <c r="C63" s="16"/>
    </row>
    <row r="64" spans="3:6">
      <c r="C64" s="16"/>
    </row>
    <row r="65" spans="3:3">
      <c r="C65" s="16"/>
    </row>
    <row r="66" spans="3:3">
      <c r="C66" s="16"/>
    </row>
    <row r="67" spans="3:3">
      <c r="C67" s="16"/>
    </row>
    <row r="68" spans="3:3">
      <c r="C68" s="16"/>
    </row>
    <row r="69" spans="3:3">
      <c r="C69" s="16"/>
    </row>
    <row r="70" spans="3:3">
      <c r="C70" s="16"/>
    </row>
    <row r="71" spans="3:3">
      <c r="C71" s="16"/>
    </row>
    <row r="72" spans="3:3">
      <c r="C72" s="16"/>
    </row>
    <row r="73" spans="3:3">
      <c r="C73" s="16"/>
    </row>
    <row r="74" spans="3:3">
      <c r="C74" s="16"/>
    </row>
    <row r="75" spans="3:3">
      <c r="C75" s="16"/>
    </row>
    <row r="76" spans="3:3">
      <c r="C76" s="16"/>
    </row>
    <row r="77" spans="3:3">
      <c r="C77" s="16"/>
    </row>
    <row r="78" spans="3:3">
      <c r="C78" s="16"/>
    </row>
    <row r="79" spans="3:3">
      <c r="C79" s="16"/>
    </row>
    <row r="80" spans="3:3">
      <c r="C80" s="16"/>
    </row>
    <row r="81" spans="3:3">
      <c r="C81" s="16"/>
    </row>
    <row r="82" spans="3:3">
      <c r="C82" s="16"/>
    </row>
    <row r="83" spans="3:3">
      <c r="C83" s="16"/>
    </row>
    <row r="84" spans="3:3">
      <c r="C84" s="16"/>
    </row>
    <row r="85" spans="3:3">
      <c r="C85" s="16"/>
    </row>
    <row r="86" spans="3:3">
      <c r="C86" s="16"/>
    </row>
    <row r="87" spans="3:3">
      <c r="C87" s="16"/>
    </row>
    <row r="88" spans="3:3">
      <c r="C88" s="16"/>
    </row>
    <row r="89" spans="3:3">
      <c r="C89" s="16"/>
    </row>
    <row r="90" spans="3:3">
      <c r="C90" s="16"/>
    </row>
    <row r="91" spans="3:3">
      <c r="C91" s="16"/>
    </row>
    <row r="92" spans="3:3">
      <c r="C92" s="16"/>
    </row>
    <row r="93" spans="3:3">
      <c r="C93" s="16"/>
    </row>
    <row r="94" spans="3:3">
      <c r="C94" s="16"/>
    </row>
    <row r="95" spans="3:3">
      <c r="C95" s="16"/>
    </row>
    <row r="96" spans="3:3">
      <c r="C96" s="16"/>
    </row>
    <row r="97" spans="3:3">
      <c r="C97" s="16"/>
    </row>
    <row r="98" spans="3:3">
      <c r="C98" s="16"/>
    </row>
    <row r="99" spans="3:3">
      <c r="C99" s="16"/>
    </row>
    <row r="100" spans="3:3">
      <c r="C100" s="16"/>
    </row>
    <row r="101" spans="3:3">
      <c r="C101" s="16"/>
    </row>
    <row r="102" spans="3:3">
      <c r="C102" s="16"/>
    </row>
    <row r="103" spans="3:3">
      <c r="C103" s="16"/>
    </row>
    <row r="104" spans="3:3">
      <c r="C104" s="16"/>
    </row>
    <row r="105" spans="3:3">
      <c r="C105" s="16"/>
    </row>
    <row r="106" spans="3:3">
      <c r="C106" s="16"/>
    </row>
    <row r="107" spans="3:3">
      <c r="C107" s="16"/>
    </row>
    <row r="108" spans="3:3">
      <c r="C108" s="16"/>
    </row>
    <row r="109" spans="3:3">
      <c r="C109" s="16"/>
    </row>
    <row r="110" spans="3:3">
      <c r="C110" s="16"/>
    </row>
    <row r="111" spans="3:3">
      <c r="C111" s="16"/>
    </row>
    <row r="112" spans="3:3">
      <c r="C112" s="16"/>
    </row>
    <row r="113" spans="3:3">
      <c r="C113" s="16"/>
    </row>
    <row r="114" spans="3:3">
      <c r="C114" s="16"/>
    </row>
    <row r="115" spans="3:3">
      <c r="C115" s="16"/>
    </row>
    <row r="116" spans="3:3">
      <c r="C116" s="16"/>
    </row>
    <row r="117" spans="3:3">
      <c r="C117" s="16"/>
    </row>
    <row r="118" spans="3:3">
      <c r="C118" s="16"/>
    </row>
    <row r="119" spans="3:3">
      <c r="C119" s="16"/>
    </row>
    <row r="120" spans="3:3">
      <c r="C120" s="16"/>
    </row>
    <row r="121" spans="3:3">
      <c r="C121" s="16"/>
    </row>
    <row r="122" spans="3:3">
      <c r="C122" s="16"/>
    </row>
    <row r="123" spans="3:3">
      <c r="C123" s="16"/>
    </row>
    <row r="124" spans="3:3">
      <c r="C124" s="16"/>
    </row>
    <row r="125" spans="3:3">
      <c r="C125" s="16"/>
    </row>
    <row r="126" spans="3:3">
      <c r="C126" s="16"/>
    </row>
    <row r="127" spans="3:3">
      <c r="C127" s="16"/>
    </row>
    <row r="128" spans="3:3">
      <c r="C128" s="16"/>
    </row>
    <row r="129" spans="3:3">
      <c r="C129" s="16"/>
    </row>
    <row r="130" spans="3:3">
      <c r="C130" s="16"/>
    </row>
    <row r="131" spans="3:3">
      <c r="C131" s="16"/>
    </row>
    <row r="132" spans="3:3">
      <c r="C132" s="16"/>
    </row>
    <row r="133" spans="3:3">
      <c r="C133" s="16"/>
    </row>
    <row r="134" spans="3:3">
      <c r="C134" s="16"/>
    </row>
    <row r="135" spans="3:3">
      <c r="C135" s="16"/>
    </row>
    <row r="136" spans="3:3">
      <c r="C136" s="16"/>
    </row>
    <row r="137" spans="3:3">
      <c r="C137" s="16"/>
    </row>
    <row r="138" spans="3:3">
      <c r="C138" s="16"/>
    </row>
    <row r="139" spans="3:3">
      <c r="C139" s="16"/>
    </row>
    <row r="140" spans="3:3">
      <c r="C140" s="16"/>
    </row>
    <row r="141" spans="3:3">
      <c r="C141" s="16"/>
    </row>
    <row r="142" spans="3:3">
      <c r="C142" s="16"/>
    </row>
    <row r="143" spans="3:3">
      <c r="C143" s="16"/>
    </row>
    <row r="144" spans="3:3">
      <c r="C144" s="16"/>
    </row>
    <row r="145" spans="3:3">
      <c r="C145" s="16"/>
    </row>
    <row r="146" spans="3:3">
      <c r="C146" s="16"/>
    </row>
    <row r="147" spans="3:3">
      <c r="C147" s="16"/>
    </row>
    <row r="148" spans="3:3">
      <c r="C148" s="16"/>
    </row>
    <row r="149" spans="3:3">
      <c r="C149" s="16"/>
    </row>
    <row r="150" spans="3:3">
      <c r="C150" s="16"/>
    </row>
    <row r="151" spans="3:3">
      <c r="C151" s="16"/>
    </row>
    <row r="152" spans="3:3">
      <c r="C152" s="16"/>
    </row>
    <row r="153" spans="3:3">
      <c r="C153" s="16"/>
    </row>
    <row r="154" spans="3:3">
      <c r="C154" s="16"/>
    </row>
    <row r="155" spans="3:3">
      <c r="C155" s="16"/>
    </row>
    <row r="156" spans="3:3">
      <c r="C156" s="16"/>
    </row>
    <row r="157" spans="3:3">
      <c r="C157" s="16"/>
    </row>
    <row r="158" spans="3:3">
      <c r="C158" s="16"/>
    </row>
    <row r="159" spans="3:3">
      <c r="C159" s="16"/>
    </row>
    <row r="160" spans="3:3">
      <c r="C160" s="16"/>
    </row>
    <row r="161" spans="3:3">
      <c r="C161" s="16"/>
    </row>
    <row r="162" spans="3:3">
      <c r="C162" s="16"/>
    </row>
    <row r="163" spans="3:3">
      <c r="C163" s="16"/>
    </row>
    <row r="164" spans="3:3">
      <c r="C164" s="16"/>
    </row>
    <row r="165" spans="3:3">
      <c r="C165" s="16"/>
    </row>
    <row r="166" spans="3:3">
      <c r="C166" s="16"/>
    </row>
    <row r="167" spans="3:3">
      <c r="C167" s="16"/>
    </row>
    <row r="168" spans="3:3">
      <c r="C168" s="16"/>
    </row>
    <row r="169" spans="3:3">
      <c r="C169" s="16"/>
    </row>
    <row r="170" spans="3:3">
      <c r="C170" s="16"/>
    </row>
    <row r="171" spans="3:3">
      <c r="C171" s="16"/>
    </row>
    <row r="172" spans="3:3">
      <c r="C172" s="16"/>
    </row>
    <row r="173" spans="3:3">
      <c r="C173" s="16"/>
    </row>
    <row r="174" spans="3:3">
      <c r="C174" s="16"/>
    </row>
    <row r="175" spans="3:3">
      <c r="C175" s="16"/>
    </row>
    <row r="176" spans="3:3">
      <c r="C176" s="16"/>
    </row>
    <row r="177" spans="3:3">
      <c r="C177" s="16"/>
    </row>
    <row r="178" spans="3:3">
      <c r="C178" s="16"/>
    </row>
    <row r="179" spans="3:3">
      <c r="C179" s="16"/>
    </row>
    <row r="180" spans="3:3">
      <c r="C180" s="16"/>
    </row>
    <row r="181" spans="3:3">
      <c r="C181" s="16"/>
    </row>
    <row r="182" spans="3:3">
      <c r="C182" s="16"/>
    </row>
    <row r="183" spans="3:3">
      <c r="C183" s="16"/>
    </row>
    <row r="184" spans="3:3">
      <c r="C184" s="16"/>
    </row>
    <row r="185" spans="3:3">
      <c r="C185" s="16"/>
    </row>
    <row r="186" spans="3:3">
      <c r="C186" s="16"/>
    </row>
    <row r="187" spans="3:3">
      <c r="C187" s="16"/>
    </row>
    <row r="188" spans="3:3">
      <c r="C188" s="16"/>
    </row>
    <row r="189" spans="3:3">
      <c r="C189" s="16"/>
    </row>
    <row r="190" spans="3:3">
      <c r="C190" s="16"/>
    </row>
    <row r="191" spans="3:3">
      <c r="C191" s="16"/>
    </row>
    <row r="192" spans="3:3">
      <c r="C192" s="16"/>
    </row>
    <row r="193" spans="3:3">
      <c r="C193" s="16"/>
    </row>
    <row r="194" spans="3:3">
      <c r="C194" s="16"/>
    </row>
    <row r="195" spans="3:3">
      <c r="C195" s="16"/>
    </row>
    <row r="196" spans="3:3">
      <c r="C196" s="16"/>
    </row>
    <row r="197" spans="3:3">
      <c r="C197" s="16"/>
    </row>
    <row r="198" spans="3:3">
      <c r="C198" s="16"/>
    </row>
    <row r="199" spans="3:3">
      <c r="C199" s="16"/>
    </row>
    <row r="200" spans="3:3">
      <c r="C200" s="16"/>
    </row>
    <row r="201" spans="3:3">
      <c r="C201" s="16"/>
    </row>
    <row r="202" spans="3:3">
      <c r="C202" s="16"/>
    </row>
    <row r="203" spans="3:3">
      <c r="C203" s="16"/>
    </row>
    <row r="204" spans="3:3">
      <c r="C204" s="16"/>
    </row>
    <row r="205" spans="3:3">
      <c r="C205" s="16"/>
    </row>
    <row r="206" spans="3:3">
      <c r="C206" s="16"/>
    </row>
    <row r="207" spans="3:3">
      <c r="C207" s="16"/>
    </row>
    <row r="208" spans="3:3">
      <c r="C208" s="16"/>
    </row>
    <row r="209" spans="3:3">
      <c r="C209" s="16"/>
    </row>
    <row r="210" spans="3:3">
      <c r="C210" s="16"/>
    </row>
    <row r="211" spans="3:3">
      <c r="C211" s="16"/>
    </row>
    <row r="212" spans="3:3">
      <c r="C212" s="16"/>
    </row>
    <row r="213" spans="3:3">
      <c r="C213" s="16"/>
    </row>
    <row r="214" spans="3:3">
      <c r="C214" s="16"/>
    </row>
    <row r="215" spans="3:3">
      <c r="C215" s="16"/>
    </row>
    <row r="216" spans="3:3">
      <c r="C216" s="16"/>
    </row>
    <row r="217" spans="3:3">
      <c r="C217" s="16"/>
    </row>
    <row r="218" spans="3:3">
      <c r="C218" s="16"/>
    </row>
    <row r="219" spans="3:3">
      <c r="C219" s="16"/>
    </row>
    <row r="220" spans="3:3">
      <c r="C220" s="16"/>
    </row>
    <row r="221" spans="3:3">
      <c r="C221" s="16"/>
    </row>
    <row r="222" spans="3:3">
      <c r="C222" s="16"/>
    </row>
    <row r="223" spans="3:3">
      <c r="C223" s="16"/>
    </row>
    <row r="224" spans="3:3">
      <c r="C224" s="16"/>
    </row>
    <row r="225" spans="3:3">
      <c r="C225" s="16"/>
    </row>
    <row r="226" spans="3:3">
      <c r="C226" s="16"/>
    </row>
    <row r="227" spans="3:3">
      <c r="C227" s="16"/>
    </row>
    <row r="228" spans="3:3">
      <c r="C228" s="16"/>
    </row>
    <row r="229" spans="3:3">
      <c r="C229" s="16"/>
    </row>
    <row r="230" spans="3:3">
      <c r="C230" s="16"/>
    </row>
    <row r="231" spans="3:3">
      <c r="C231" s="16"/>
    </row>
    <row r="232" spans="3:3">
      <c r="C232" s="16"/>
    </row>
    <row r="233" spans="3:3">
      <c r="C233" s="16"/>
    </row>
    <row r="234" spans="3:3">
      <c r="C234" s="16"/>
    </row>
    <row r="235" spans="3:3">
      <c r="C235" s="16"/>
    </row>
    <row r="236" spans="3:3">
      <c r="C236" s="16"/>
    </row>
    <row r="237" spans="3:3">
      <c r="C237" s="16"/>
    </row>
    <row r="238" spans="3:3">
      <c r="C238" s="16"/>
    </row>
    <row r="239" spans="3:3">
      <c r="C239" s="16"/>
    </row>
    <row r="240" spans="3:3">
      <c r="C240" s="16"/>
    </row>
    <row r="241" spans="3:3">
      <c r="C241" s="16"/>
    </row>
    <row r="242" spans="3:3">
      <c r="C242" s="16"/>
    </row>
    <row r="243" spans="3:3">
      <c r="C243" s="16"/>
    </row>
    <row r="244" spans="3:3">
      <c r="C244" s="16"/>
    </row>
    <row r="245" spans="3:3">
      <c r="C245" s="16"/>
    </row>
    <row r="246" spans="3:3">
      <c r="C246" s="16"/>
    </row>
    <row r="247" spans="3:3">
      <c r="C247" s="16"/>
    </row>
    <row r="248" spans="3:3">
      <c r="C248" s="16"/>
    </row>
    <row r="249" spans="3:3">
      <c r="C249" s="16"/>
    </row>
    <row r="250" spans="3:3">
      <c r="C250" s="16"/>
    </row>
    <row r="251" spans="3:3">
      <c r="C251" s="16"/>
    </row>
    <row r="252" spans="3:3">
      <c r="C252" s="16"/>
    </row>
    <row r="253" spans="3:3">
      <c r="C253" s="16"/>
    </row>
    <row r="254" spans="3:3">
      <c r="C254" s="16"/>
    </row>
    <row r="255" spans="3:3">
      <c r="C255" s="16"/>
    </row>
    <row r="256" spans="3:3">
      <c r="C256" s="16"/>
    </row>
    <row r="257" spans="3:3">
      <c r="C257" s="16"/>
    </row>
    <row r="258" spans="3:3">
      <c r="C258" s="16"/>
    </row>
    <row r="259" spans="3:3">
      <c r="C259" s="16"/>
    </row>
    <row r="260" spans="3:3">
      <c r="C260" s="16"/>
    </row>
    <row r="261" spans="3:3">
      <c r="C261" s="16"/>
    </row>
    <row r="262" spans="3:3">
      <c r="C262" s="16"/>
    </row>
    <row r="263" spans="3:3">
      <c r="C263" s="16"/>
    </row>
    <row r="264" spans="3:3">
      <c r="C264" s="16"/>
    </row>
    <row r="265" spans="3:3">
      <c r="C265" s="16"/>
    </row>
    <row r="266" spans="3:3">
      <c r="C266" s="16"/>
    </row>
    <row r="267" spans="3:3">
      <c r="C267" s="16"/>
    </row>
    <row r="268" spans="3:3">
      <c r="C268" s="16"/>
    </row>
    <row r="269" spans="3:3">
      <c r="C269" s="16"/>
    </row>
    <row r="270" spans="3:3">
      <c r="C270" s="16"/>
    </row>
    <row r="271" spans="3:3">
      <c r="C271" s="16"/>
    </row>
    <row r="272" spans="3:3">
      <c r="C272" s="16"/>
    </row>
    <row r="273" spans="3:3">
      <c r="C273" s="16"/>
    </row>
    <row r="274" spans="3:3">
      <c r="C274" s="16"/>
    </row>
    <row r="275" spans="3:3">
      <c r="C275" s="16"/>
    </row>
    <row r="276" spans="3:3">
      <c r="C276" s="16"/>
    </row>
    <row r="277" spans="3:3">
      <c r="C277" s="16"/>
    </row>
    <row r="278" spans="3:3">
      <c r="C278" s="16"/>
    </row>
    <row r="279" spans="3:3">
      <c r="C279" s="16"/>
    </row>
    <row r="280" spans="3:3">
      <c r="C280" s="16"/>
    </row>
    <row r="281" spans="3:3">
      <c r="C281" s="16"/>
    </row>
    <row r="282" spans="3:3">
      <c r="C282" s="16"/>
    </row>
    <row r="283" spans="3:3">
      <c r="C283" s="16"/>
    </row>
    <row r="284" spans="3:3">
      <c r="C284" s="16"/>
    </row>
    <row r="285" spans="3:3">
      <c r="C285" s="16"/>
    </row>
    <row r="286" spans="3:3">
      <c r="C286" s="16"/>
    </row>
    <row r="287" spans="3:3">
      <c r="C287" s="16"/>
    </row>
    <row r="288" spans="3:3">
      <c r="C288" s="16"/>
    </row>
    <row r="289" spans="3:3">
      <c r="C289" s="16"/>
    </row>
    <row r="290" spans="3:3">
      <c r="C290" s="16"/>
    </row>
    <row r="291" spans="3:3">
      <c r="C291" s="16"/>
    </row>
    <row r="292" spans="3:3">
      <c r="C292" s="16"/>
    </row>
    <row r="293" spans="3:3">
      <c r="C293" s="16"/>
    </row>
    <row r="294" spans="3:3">
      <c r="C294" s="16"/>
    </row>
    <row r="295" spans="3:3">
      <c r="C295" s="16"/>
    </row>
    <row r="296" spans="3:3">
      <c r="C296" s="16"/>
    </row>
    <row r="297" spans="3:3">
      <c r="C297" s="16"/>
    </row>
    <row r="298" spans="3:3">
      <c r="C298" s="16"/>
    </row>
    <row r="299" spans="3:3">
      <c r="C299" s="16"/>
    </row>
    <row r="300" spans="3:3">
      <c r="C300" s="16"/>
    </row>
    <row r="301" spans="3:3">
      <c r="C301" s="16"/>
    </row>
    <row r="302" spans="3:3">
      <c r="C302" s="16"/>
    </row>
    <row r="303" spans="3:3">
      <c r="C303" s="16"/>
    </row>
    <row r="304" spans="3:3">
      <c r="C304" s="16"/>
    </row>
    <row r="305" spans="3:3">
      <c r="C305" s="16"/>
    </row>
    <row r="306" spans="3:3">
      <c r="C306" s="16"/>
    </row>
    <row r="307" spans="3:3">
      <c r="C307" s="16"/>
    </row>
    <row r="308" spans="3:3">
      <c r="C308" s="16"/>
    </row>
    <row r="309" spans="3:3">
      <c r="C309" s="16"/>
    </row>
    <row r="310" spans="3:3">
      <c r="C310" s="16"/>
    </row>
    <row r="311" spans="3:3">
      <c r="C311" s="16"/>
    </row>
    <row r="312" spans="3:3">
      <c r="C312" s="16"/>
    </row>
    <row r="313" spans="3:3">
      <c r="C313" s="16"/>
    </row>
    <row r="314" spans="3:3">
      <c r="C314" s="16"/>
    </row>
    <row r="315" spans="3:3">
      <c r="C315" s="16"/>
    </row>
    <row r="316" spans="3:3">
      <c r="C316" s="16"/>
    </row>
    <row r="317" spans="3:3">
      <c r="C317" s="16"/>
    </row>
    <row r="318" spans="3:3">
      <c r="C318" s="16"/>
    </row>
    <row r="319" spans="3:3">
      <c r="C319" s="16"/>
    </row>
    <row r="320" spans="3:3">
      <c r="C320" s="16"/>
    </row>
    <row r="321" spans="3:3">
      <c r="C321" s="16"/>
    </row>
    <row r="322" spans="3:3">
      <c r="C322" s="16"/>
    </row>
    <row r="323" spans="3:3">
      <c r="C323" s="16"/>
    </row>
    <row r="324" spans="3:3">
      <c r="C324" s="16"/>
    </row>
    <row r="325" spans="3:3">
      <c r="C325" s="16"/>
    </row>
    <row r="326" spans="3:3">
      <c r="C326" s="16"/>
    </row>
    <row r="327" spans="3:3">
      <c r="C327" s="16"/>
    </row>
    <row r="328" spans="3:3">
      <c r="C328" s="16"/>
    </row>
    <row r="329" spans="3:3">
      <c r="C329" s="16"/>
    </row>
    <row r="330" spans="3:3">
      <c r="C330" s="16"/>
    </row>
    <row r="331" spans="3:3">
      <c r="C331" s="16"/>
    </row>
    <row r="332" spans="3:3">
      <c r="C332" s="16"/>
    </row>
    <row r="333" spans="3:3">
      <c r="C333" s="16"/>
    </row>
    <row r="334" spans="3:3">
      <c r="C334" s="16"/>
    </row>
    <row r="335" spans="3:3">
      <c r="C335" s="16"/>
    </row>
    <row r="336" spans="3:3">
      <c r="C336" s="16"/>
    </row>
    <row r="337" spans="3:3">
      <c r="C337" s="16"/>
    </row>
    <row r="338" spans="3:3">
      <c r="C338" s="16"/>
    </row>
    <row r="339" spans="3:3">
      <c r="C339" s="16"/>
    </row>
    <row r="340" spans="3:3">
      <c r="C340" s="16"/>
    </row>
    <row r="341" spans="3:3">
      <c r="C341" s="16"/>
    </row>
    <row r="342" spans="3:3">
      <c r="C342" s="16"/>
    </row>
    <row r="343" spans="3:3">
      <c r="C343" s="16"/>
    </row>
    <row r="344" spans="3:3">
      <c r="C344" s="16"/>
    </row>
    <row r="345" spans="3:3">
      <c r="C345" s="16"/>
    </row>
    <row r="346" spans="3:3">
      <c r="C346" s="16"/>
    </row>
    <row r="347" spans="3:3">
      <c r="C347" s="16"/>
    </row>
    <row r="348" spans="3:3">
      <c r="C348" s="16"/>
    </row>
    <row r="349" spans="3:3">
      <c r="C349" s="16"/>
    </row>
    <row r="350" spans="3:3">
      <c r="C350" s="16"/>
    </row>
    <row r="351" spans="3:3">
      <c r="C351" s="16"/>
    </row>
    <row r="352" spans="3:3">
      <c r="C352" s="16"/>
    </row>
    <row r="353" spans="3:3">
      <c r="C353" s="16"/>
    </row>
    <row r="354" spans="3:3">
      <c r="C354" s="16"/>
    </row>
    <row r="355" spans="3:3">
      <c r="C355" s="16"/>
    </row>
    <row r="356" spans="3:3">
      <c r="C356" s="16"/>
    </row>
    <row r="357" spans="3:3">
      <c r="C357" s="16"/>
    </row>
    <row r="358" spans="3:3">
      <c r="C358" s="16"/>
    </row>
    <row r="359" spans="3:3">
      <c r="C359" s="16"/>
    </row>
    <row r="360" spans="3:3">
      <c r="C360" s="16"/>
    </row>
    <row r="361" spans="3:3">
      <c r="C361" s="16"/>
    </row>
    <row r="362" spans="3:3">
      <c r="C362" s="16"/>
    </row>
    <row r="363" spans="3:3">
      <c r="C363" s="16"/>
    </row>
    <row r="364" spans="3:3">
      <c r="C364" s="16"/>
    </row>
    <row r="365" spans="3:3">
      <c r="C365" s="16"/>
    </row>
    <row r="366" spans="3:3">
      <c r="C366" s="16"/>
    </row>
    <row r="367" spans="3:3">
      <c r="C367" s="16"/>
    </row>
    <row r="368" spans="3:3">
      <c r="C368" s="16"/>
    </row>
    <row r="369" spans="3:3">
      <c r="C369" s="16"/>
    </row>
    <row r="370" spans="3:3">
      <c r="C370" s="16"/>
    </row>
    <row r="371" spans="3:3">
      <c r="C371" s="16"/>
    </row>
    <row r="372" spans="3:3">
      <c r="C372" s="16"/>
    </row>
    <row r="373" spans="3:3">
      <c r="C373" s="16"/>
    </row>
    <row r="374" spans="3:3">
      <c r="C374" s="16"/>
    </row>
    <row r="375" spans="3:3">
      <c r="C375" s="16"/>
    </row>
    <row r="376" spans="3:3">
      <c r="C376" s="16"/>
    </row>
    <row r="377" spans="3:3">
      <c r="C377" s="16"/>
    </row>
    <row r="378" spans="3:3">
      <c r="C378" s="16"/>
    </row>
    <row r="379" spans="3:3">
      <c r="C379" s="16"/>
    </row>
    <row r="380" spans="3:3">
      <c r="C380" s="16"/>
    </row>
    <row r="381" spans="3:3">
      <c r="C381" s="16"/>
    </row>
    <row r="382" spans="3:3">
      <c r="C382" s="16"/>
    </row>
    <row r="383" spans="3:3">
      <c r="C383" s="16"/>
    </row>
    <row r="384" spans="3:3">
      <c r="C384" s="16"/>
    </row>
    <row r="385" spans="3:3">
      <c r="C385" s="16"/>
    </row>
    <row r="386" spans="3:3">
      <c r="C386" s="16"/>
    </row>
    <row r="387" spans="3:3">
      <c r="C387" s="16"/>
    </row>
    <row r="388" spans="3:3">
      <c r="C388" s="16"/>
    </row>
    <row r="389" spans="3:3">
      <c r="C389" s="16"/>
    </row>
    <row r="390" spans="3:3">
      <c r="C390" s="16"/>
    </row>
    <row r="391" spans="3:3">
      <c r="C391" s="16"/>
    </row>
    <row r="392" spans="3:3">
      <c r="C392" s="16"/>
    </row>
    <row r="393" spans="3:3">
      <c r="C393" s="16"/>
    </row>
    <row r="394" spans="3:3">
      <c r="C394" s="16"/>
    </row>
    <row r="395" spans="3:3">
      <c r="C395" s="16"/>
    </row>
    <row r="396" spans="3:3">
      <c r="C396" s="16"/>
    </row>
    <row r="397" spans="3:3">
      <c r="C397" s="16"/>
    </row>
    <row r="398" spans="3:3">
      <c r="C398" s="16"/>
    </row>
    <row r="399" spans="3:3">
      <c r="C399" s="16"/>
    </row>
    <row r="400" spans="3:3">
      <c r="C400" s="16"/>
    </row>
    <row r="401" spans="3:3">
      <c r="C401" s="16"/>
    </row>
    <row r="402" spans="3:3">
      <c r="C402" s="16"/>
    </row>
    <row r="403" spans="3:3">
      <c r="C403" s="16"/>
    </row>
    <row r="404" spans="3:3">
      <c r="C404" s="16"/>
    </row>
    <row r="405" spans="3:3">
      <c r="C405" s="16"/>
    </row>
    <row r="406" spans="3:3">
      <c r="C406" s="16"/>
    </row>
    <row r="407" spans="3:3">
      <c r="C407" s="16"/>
    </row>
    <row r="408" spans="3:3">
      <c r="C408" s="16"/>
    </row>
    <row r="409" spans="3:3">
      <c r="C409" s="16"/>
    </row>
    <row r="410" spans="3:3">
      <c r="C410" s="16"/>
    </row>
    <row r="411" spans="3:3">
      <c r="C411" s="16"/>
    </row>
    <row r="412" spans="3:3">
      <c r="C412" s="16"/>
    </row>
    <row r="413" spans="3:3">
      <c r="C413" s="16"/>
    </row>
    <row r="414" spans="3:3">
      <c r="C414" s="16"/>
    </row>
    <row r="415" spans="3:3">
      <c r="C415" s="16"/>
    </row>
    <row r="416" spans="3:3">
      <c r="C416" s="16"/>
    </row>
    <row r="417" spans="3:3">
      <c r="C417" s="16"/>
    </row>
    <row r="418" spans="3:3">
      <c r="C418" s="16"/>
    </row>
    <row r="419" spans="3:3">
      <c r="C419" s="16"/>
    </row>
    <row r="420" spans="3:3">
      <c r="C420" s="16"/>
    </row>
    <row r="421" spans="3:3">
      <c r="C421" s="16"/>
    </row>
    <row r="422" spans="3:3">
      <c r="C422" s="16"/>
    </row>
    <row r="423" spans="3:3">
      <c r="C423" s="16"/>
    </row>
    <row r="424" spans="3:3">
      <c r="C424" s="16"/>
    </row>
    <row r="425" spans="3:3">
      <c r="C425" s="16"/>
    </row>
    <row r="426" spans="3:3">
      <c r="C426" s="16"/>
    </row>
    <row r="427" spans="3:3">
      <c r="C427" s="16"/>
    </row>
    <row r="428" spans="3:3">
      <c r="C428" s="16"/>
    </row>
    <row r="429" spans="3:3">
      <c r="C429" s="16"/>
    </row>
    <row r="430" spans="3:3">
      <c r="C430" s="16"/>
    </row>
    <row r="431" spans="3:3">
      <c r="C431" s="16"/>
    </row>
    <row r="432" spans="3:3">
      <c r="C432" s="16"/>
    </row>
    <row r="433" spans="3:3">
      <c r="C433" s="16"/>
    </row>
    <row r="434" spans="3:3">
      <c r="C434" s="16"/>
    </row>
    <row r="435" spans="3:3">
      <c r="C435" s="16"/>
    </row>
    <row r="436" spans="3:3">
      <c r="C436" s="16"/>
    </row>
    <row r="437" spans="3:3">
      <c r="C437" s="16"/>
    </row>
    <row r="438" spans="3:3">
      <c r="C438" s="16"/>
    </row>
    <row r="439" spans="3:3">
      <c r="C439" s="16"/>
    </row>
    <row r="440" spans="3:3">
      <c r="C440" s="16"/>
    </row>
    <row r="441" spans="3:3">
      <c r="C441" s="16"/>
    </row>
    <row r="442" spans="3:3">
      <c r="C442" s="16"/>
    </row>
    <row r="443" spans="3:3">
      <c r="C443" s="16"/>
    </row>
    <row r="444" spans="3:3">
      <c r="C444" s="16"/>
    </row>
    <row r="445" spans="3:3">
      <c r="C445" s="16"/>
    </row>
    <row r="446" spans="3:3">
      <c r="C446" s="16"/>
    </row>
    <row r="447" spans="3:3">
      <c r="C447" s="16"/>
    </row>
    <row r="448" spans="3:3">
      <c r="C448" s="16"/>
    </row>
    <row r="449" spans="3:3">
      <c r="C449" s="16"/>
    </row>
    <row r="450" spans="3:3">
      <c r="C450" s="16"/>
    </row>
    <row r="451" spans="3:3">
      <c r="C451" s="16"/>
    </row>
    <row r="452" spans="3:3">
      <c r="C452" s="16"/>
    </row>
    <row r="453" spans="3:3">
      <c r="C453" s="16"/>
    </row>
    <row r="454" spans="3:3">
      <c r="C454" s="16"/>
    </row>
    <row r="455" spans="3:3">
      <c r="C455" s="16"/>
    </row>
    <row r="456" spans="3:3">
      <c r="C456" s="16"/>
    </row>
    <row r="457" spans="3:3">
      <c r="C457" s="16"/>
    </row>
    <row r="458" spans="3:3">
      <c r="C458" s="16"/>
    </row>
    <row r="459" spans="3:3">
      <c r="C459" s="16"/>
    </row>
    <row r="460" spans="3:3">
      <c r="C460" s="16"/>
    </row>
    <row r="461" spans="3:3">
      <c r="C461" s="16"/>
    </row>
    <row r="462" spans="3:3">
      <c r="C462" s="16"/>
    </row>
    <row r="463" spans="3:3">
      <c r="C463" s="16"/>
    </row>
    <row r="464" spans="3:3">
      <c r="C464" s="16"/>
    </row>
    <row r="465" spans="3:3">
      <c r="C465" s="16"/>
    </row>
    <row r="466" spans="3:3">
      <c r="C466" s="16"/>
    </row>
    <row r="467" spans="3:3">
      <c r="C467" s="16"/>
    </row>
    <row r="468" spans="3:3">
      <c r="C468" s="16"/>
    </row>
    <row r="469" spans="3:3">
      <c r="C469" s="16"/>
    </row>
    <row r="470" spans="3:3">
      <c r="C470" s="16"/>
    </row>
    <row r="471" spans="3:3">
      <c r="C471" s="16"/>
    </row>
    <row r="472" spans="3:3">
      <c r="C472" s="16"/>
    </row>
    <row r="473" spans="3:3">
      <c r="C473" s="16"/>
    </row>
    <row r="474" spans="3:3">
      <c r="C474" s="16"/>
    </row>
    <row r="475" spans="3:3">
      <c r="C475" s="16"/>
    </row>
    <row r="476" spans="3:3">
      <c r="C476" s="16"/>
    </row>
    <row r="477" spans="3:3">
      <c r="C477" s="16"/>
    </row>
    <row r="478" spans="3:3">
      <c r="C478" s="16"/>
    </row>
    <row r="479" spans="3:3">
      <c r="C479" s="16"/>
    </row>
    <row r="480" spans="3:3">
      <c r="C480" s="16"/>
    </row>
    <row r="481" spans="3:3">
      <c r="C481" s="16"/>
    </row>
    <row r="482" spans="3:3">
      <c r="C482" s="16"/>
    </row>
    <row r="483" spans="3:3">
      <c r="C483" s="16"/>
    </row>
    <row r="484" spans="3:3">
      <c r="C484" s="16"/>
    </row>
    <row r="485" spans="3:3">
      <c r="C485" s="16"/>
    </row>
    <row r="486" spans="3:3">
      <c r="C486" s="16"/>
    </row>
    <row r="487" spans="3:3">
      <c r="C487" s="16"/>
    </row>
    <row r="488" spans="3:3">
      <c r="C488" s="16"/>
    </row>
    <row r="489" spans="3:3">
      <c r="C489" s="16"/>
    </row>
    <row r="490" spans="3:3">
      <c r="C490" s="16"/>
    </row>
    <row r="491" spans="3:3">
      <c r="C491" s="16"/>
    </row>
    <row r="492" spans="3:3">
      <c r="C492" s="16"/>
    </row>
    <row r="493" spans="3:3">
      <c r="C493" s="16"/>
    </row>
    <row r="494" spans="3:3">
      <c r="C494" s="16"/>
    </row>
    <row r="495" spans="3:3">
      <c r="C495" s="16"/>
    </row>
    <row r="496" spans="3:3">
      <c r="C496" s="16"/>
    </row>
    <row r="497" spans="3:3">
      <c r="C497" s="16"/>
    </row>
    <row r="498" spans="3:3">
      <c r="C498" s="16"/>
    </row>
    <row r="499" spans="3:3">
      <c r="C499" s="16"/>
    </row>
    <row r="500" spans="3:3">
      <c r="C500" s="16"/>
    </row>
    <row r="501" spans="3:3">
      <c r="C501" s="16"/>
    </row>
    <row r="502" spans="3:3">
      <c r="C502" s="16"/>
    </row>
    <row r="503" spans="3:3">
      <c r="C503" s="16"/>
    </row>
    <row r="504" spans="3:3">
      <c r="C504" s="16"/>
    </row>
    <row r="505" spans="3:3">
      <c r="C505" s="16"/>
    </row>
    <row r="506" spans="3:3">
      <c r="C506" s="16"/>
    </row>
    <row r="507" spans="3:3">
      <c r="C507" s="16"/>
    </row>
    <row r="508" spans="3:3">
      <c r="C508" s="16"/>
    </row>
    <row r="509" spans="3:3">
      <c r="C509" s="16"/>
    </row>
    <row r="510" spans="3:3">
      <c r="C510" s="16"/>
    </row>
    <row r="511" spans="3:3">
      <c r="C511" s="16"/>
    </row>
    <row r="512" spans="3:3">
      <c r="C512" s="16"/>
    </row>
    <row r="513" spans="3:3">
      <c r="C513" s="16"/>
    </row>
    <row r="514" spans="3:3">
      <c r="C514" s="16"/>
    </row>
    <row r="515" spans="3:3">
      <c r="C515" s="16"/>
    </row>
    <row r="516" spans="3:3">
      <c r="C516" s="16"/>
    </row>
    <row r="517" spans="3:3">
      <c r="C517" s="16"/>
    </row>
    <row r="518" spans="3:3">
      <c r="C518" s="16"/>
    </row>
    <row r="519" spans="3:3">
      <c r="C519" s="16"/>
    </row>
    <row r="520" spans="3:3">
      <c r="C520" s="16"/>
    </row>
    <row r="521" spans="3:3">
      <c r="C521" s="16"/>
    </row>
    <row r="522" spans="3:3">
      <c r="C522" s="16"/>
    </row>
    <row r="523" spans="3:3">
      <c r="C523" s="16"/>
    </row>
    <row r="524" spans="3:3">
      <c r="C524" s="16"/>
    </row>
    <row r="525" spans="3:3">
      <c r="C525" s="16"/>
    </row>
    <row r="526" spans="3:3">
      <c r="C526" s="16"/>
    </row>
    <row r="527" spans="3:3">
      <c r="C527" s="16"/>
    </row>
    <row r="528" spans="3:3">
      <c r="C528" s="16"/>
    </row>
    <row r="529" spans="3:3">
      <c r="C529" s="16"/>
    </row>
    <row r="530" spans="3:3">
      <c r="C530" s="16"/>
    </row>
    <row r="531" spans="3:3">
      <c r="C531" s="16"/>
    </row>
    <row r="532" spans="3:3">
      <c r="C532" s="16"/>
    </row>
    <row r="533" spans="3:3">
      <c r="C533" s="16"/>
    </row>
    <row r="534" spans="3:3">
      <c r="C534" s="16"/>
    </row>
    <row r="535" spans="3:3">
      <c r="C535" s="16"/>
    </row>
    <row r="536" spans="3:3">
      <c r="C536" s="16"/>
    </row>
    <row r="537" spans="3:3">
      <c r="C537" s="16"/>
    </row>
    <row r="538" spans="3:3">
      <c r="C538" s="16"/>
    </row>
    <row r="539" spans="3:3">
      <c r="C539" s="16"/>
    </row>
    <row r="540" spans="3:3">
      <c r="C540" s="16"/>
    </row>
    <row r="541" spans="3:3">
      <c r="C541" s="16"/>
    </row>
    <row r="542" spans="3:3">
      <c r="C542" s="16"/>
    </row>
    <row r="543" spans="3:3">
      <c r="C543" s="16"/>
    </row>
    <row r="544" spans="3:3">
      <c r="C544" s="16"/>
    </row>
    <row r="545" spans="3:3">
      <c r="C545" s="16"/>
    </row>
    <row r="546" spans="3:3">
      <c r="C546" s="16"/>
    </row>
    <row r="547" spans="3:3">
      <c r="C547" s="16"/>
    </row>
    <row r="548" spans="3:3">
      <c r="C548" s="16"/>
    </row>
    <row r="549" spans="3:3">
      <c r="C549" s="16"/>
    </row>
    <row r="550" spans="3:3">
      <c r="C550" s="16"/>
    </row>
    <row r="551" spans="3:3">
      <c r="C551" s="16"/>
    </row>
    <row r="552" spans="3:3">
      <c r="C552" s="16"/>
    </row>
    <row r="553" spans="3:3">
      <c r="C553" s="16"/>
    </row>
    <row r="554" spans="3:3">
      <c r="C554" s="16"/>
    </row>
    <row r="555" spans="3:3">
      <c r="C555" s="16"/>
    </row>
    <row r="556" spans="3:3">
      <c r="C556" s="16"/>
    </row>
    <row r="557" spans="3:3">
      <c r="C557" s="16"/>
    </row>
    <row r="558" spans="3:3">
      <c r="C558" s="16"/>
    </row>
    <row r="559" spans="3:3">
      <c r="C559" s="16"/>
    </row>
    <row r="560" spans="3:3">
      <c r="C560" s="16"/>
    </row>
    <row r="561" spans="3:3">
      <c r="C561" s="16"/>
    </row>
    <row r="562" spans="3:3">
      <c r="C562" s="16"/>
    </row>
    <row r="563" spans="3:3">
      <c r="C563" s="16"/>
    </row>
    <row r="564" spans="3:3">
      <c r="C564" s="16"/>
    </row>
    <row r="565" spans="3:3">
      <c r="C565" s="16"/>
    </row>
    <row r="566" spans="3:3">
      <c r="C566" s="16"/>
    </row>
    <row r="567" spans="3:3">
      <c r="C567" s="16"/>
    </row>
    <row r="568" spans="3:3">
      <c r="C568" s="16"/>
    </row>
    <row r="569" spans="3:3">
      <c r="C569" s="16"/>
    </row>
    <row r="570" spans="3:3">
      <c r="C570" s="16"/>
    </row>
    <row r="571" spans="3:3">
      <c r="C571" s="16"/>
    </row>
    <row r="572" spans="3:3">
      <c r="C572" s="16"/>
    </row>
    <row r="573" spans="3:3">
      <c r="C573" s="16"/>
    </row>
    <row r="574" spans="3:3">
      <c r="C574" s="16"/>
    </row>
    <row r="575" spans="3:3">
      <c r="C575" s="16"/>
    </row>
    <row r="576" spans="3:3">
      <c r="C576" s="16"/>
    </row>
    <row r="577" spans="3:3">
      <c r="C577" s="16"/>
    </row>
    <row r="578" spans="3:3">
      <c r="C578" s="16"/>
    </row>
    <row r="579" spans="3:3">
      <c r="C579" s="16"/>
    </row>
    <row r="580" spans="3:3">
      <c r="C580" s="16"/>
    </row>
    <row r="581" spans="3:3">
      <c r="C581" s="16"/>
    </row>
    <row r="582" spans="3:3">
      <c r="C582" s="16"/>
    </row>
    <row r="583" spans="3:3">
      <c r="C583" s="16"/>
    </row>
    <row r="584" spans="3:3">
      <c r="C584" s="16"/>
    </row>
    <row r="585" spans="3:3">
      <c r="C585" s="16"/>
    </row>
    <row r="586" spans="3:3">
      <c r="C586" s="16"/>
    </row>
    <row r="587" spans="3:3">
      <c r="C587" s="16"/>
    </row>
    <row r="588" spans="3:3">
      <c r="C588" s="16"/>
    </row>
    <row r="589" spans="3:3">
      <c r="C589" s="16"/>
    </row>
    <row r="590" spans="3:3">
      <c r="C590" s="16"/>
    </row>
    <row r="591" spans="3:3">
      <c r="C591" s="16"/>
    </row>
    <row r="592" spans="3:3">
      <c r="C592" s="16"/>
    </row>
    <row r="593" spans="3:3">
      <c r="C593" s="16"/>
    </row>
    <row r="594" spans="3:3">
      <c r="C594" s="16"/>
    </row>
    <row r="595" spans="3:3">
      <c r="C595" s="16"/>
    </row>
    <row r="596" spans="3:3">
      <c r="C596" s="16"/>
    </row>
    <row r="597" spans="3:3">
      <c r="C597" s="16"/>
    </row>
    <row r="598" spans="3:3">
      <c r="C598" s="16"/>
    </row>
    <row r="599" spans="3:3">
      <c r="C599" s="16"/>
    </row>
    <row r="600" spans="3:3">
      <c r="C600" s="16"/>
    </row>
    <row r="601" spans="3:3">
      <c r="C601" s="16"/>
    </row>
    <row r="602" spans="3:3">
      <c r="C602" s="16"/>
    </row>
    <row r="603" spans="3:3">
      <c r="C603" s="16"/>
    </row>
    <row r="604" spans="3:3">
      <c r="C604" s="16"/>
    </row>
    <row r="605" spans="3:3">
      <c r="C605" s="16"/>
    </row>
    <row r="606" spans="3:3">
      <c r="C606" s="16"/>
    </row>
    <row r="607" spans="3:3">
      <c r="C607" s="16"/>
    </row>
    <row r="608" spans="3:3">
      <c r="C608" s="16"/>
    </row>
    <row r="609" spans="3:3">
      <c r="C609" s="16"/>
    </row>
    <row r="610" spans="3:3">
      <c r="C610" s="16"/>
    </row>
    <row r="611" spans="3:3">
      <c r="C611" s="16"/>
    </row>
    <row r="612" spans="3:3">
      <c r="C612" s="16"/>
    </row>
    <row r="613" spans="3:3">
      <c r="C613" s="16"/>
    </row>
    <row r="614" spans="3:3">
      <c r="C614" s="16"/>
    </row>
    <row r="615" spans="3:3">
      <c r="C615" s="16"/>
    </row>
    <row r="616" spans="3:3">
      <c r="C616" s="16"/>
    </row>
    <row r="617" spans="3:3">
      <c r="C617" s="16"/>
    </row>
    <row r="618" spans="3:3">
      <c r="C618" s="16"/>
    </row>
    <row r="619" spans="3:3">
      <c r="C619" s="16"/>
    </row>
    <row r="620" spans="3:3">
      <c r="C620" s="16"/>
    </row>
    <row r="621" spans="3:3">
      <c r="C621" s="16"/>
    </row>
    <row r="622" spans="3:3">
      <c r="C622" s="16"/>
    </row>
    <row r="623" spans="3:3">
      <c r="C623" s="16"/>
    </row>
    <row r="624" spans="3:3">
      <c r="C624" s="16"/>
    </row>
    <row r="625" spans="3:3">
      <c r="C625" s="16"/>
    </row>
    <row r="626" spans="3:3">
      <c r="C626" s="16"/>
    </row>
    <row r="627" spans="3:3">
      <c r="C627" s="16"/>
    </row>
    <row r="628" spans="3:3">
      <c r="C628" s="16"/>
    </row>
    <row r="629" spans="3:3">
      <c r="C629" s="16"/>
    </row>
    <row r="630" spans="3:3">
      <c r="C630" s="16"/>
    </row>
    <row r="631" spans="3:3">
      <c r="C631" s="16"/>
    </row>
    <row r="632" spans="3:3">
      <c r="C632" s="16"/>
    </row>
    <row r="633" spans="3:3">
      <c r="C633" s="16"/>
    </row>
    <row r="634" spans="3:3">
      <c r="C634" s="16"/>
    </row>
    <row r="635" spans="3:3">
      <c r="C635" s="16"/>
    </row>
    <row r="636" spans="3:3">
      <c r="C636" s="16"/>
    </row>
    <row r="637" spans="3:3">
      <c r="C637" s="16"/>
    </row>
    <row r="638" spans="3:3">
      <c r="C638" s="16"/>
    </row>
    <row r="639" spans="3:3">
      <c r="C639" s="16"/>
    </row>
    <row r="640" spans="3:3">
      <c r="C640" s="16"/>
    </row>
    <row r="641" spans="3:3">
      <c r="C641" s="16"/>
    </row>
    <row r="642" spans="3:3">
      <c r="C642" s="16"/>
    </row>
    <row r="643" spans="3:3">
      <c r="C643" s="16"/>
    </row>
    <row r="644" spans="3:3">
      <c r="C644" s="16"/>
    </row>
    <row r="645" spans="3:3">
      <c r="C645" s="16"/>
    </row>
    <row r="646" spans="3:3">
      <c r="C646" s="16"/>
    </row>
    <row r="647" spans="3:3">
      <c r="C647" s="16"/>
    </row>
    <row r="648" spans="3:3">
      <c r="C648" s="16"/>
    </row>
    <row r="649" spans="3:3">
      <c r="C649" s="16"/>
    </row>
    <row r="650" spans="3:3">
      <c r="C650" s="16"/>
    </row>
    <row r="651" spans="3:3">
      <c r="C651" s="16"/>
    </row>
    <row r="652" spans="3:3">
      <c r="C652" s="16"/>
    </row>
    <row r="653" spans="3:3">
      <c r="C653" s="16"/>
    </row>
    <row r="654" spans="3:3">
      <c r="C654" s="16"/>
    </row>
    <row r="655" spans="3:3">
      <c r="C655" s="16"/>
    </row>
    <row r="656" spans="3:3">
      <c r="C656" s="16"/>
    </row>
    <row r="657" spans="3:3">
      <c r="C657" s="16"/>
    </row>
    <row r="658" spans="3:3">
      <c r="C658" s="16"/>
    </row>
    <row r="659" spans="3:3">
      <c r="C659" s="16"/>
    </row>
    <row r="660" spans="3:3">
      <c r="C660" s="16"/>
    </row>
    <row r="661" spans="3:3">
      <c r="C661" s="16"/>
    </row>
    <row r="662" spans="3:3">
      <c r="C662" s="16"/>
    </row>
    <row r="663" spans="3:3">
      <c r="C663" s="16"/>
    </row>
    <row r="664" spans="3:3">
      <c r="C664" s="16"/>
    </row>
    <row r="665" spans="3:3">
      <c r="C665" s="16"/>
    </row>
    <row r="666" spans="3:3">
      <c r="C666" s="16"/>
    </row>
    <row r="667" spans="3:3">
      <c r="C667" s="16"/>
    </row>
    <row r="668" spans="3:3">
      <c r="C668" s="16"/>
    </row>
    <row r="669" spans="3:3">
      <c r="C669" s="16"/>
    </row>
    <row r="670" spans="3:3">
      <c r="C670" s="16"/>
    </row>
    <row r="671" spans="3:3">
      <c r="C671" s="16"/>
    </row>
  </sheetData>
  <mergeCells count="15">
    <mergeCell ref="C55:C56"/>
    <mergeCell ref="D55:D56"/>
    <mergeCell ref="F46:F48"/>
    <mergeCell ref="D46:D47"/>
    <mergeCell ref="E46:E47"/>
    <mergeCell ref="C46:C47"/>
    <mergeCell ref="E51:E54"/>
    <mergeCell ref="F51:F54"/>
    <mergeCell ref="D51:D52"/>
    <mergeCell ref="C51:C52"/>
    <mergeCell ref="E6:F6"/>
    <mergeCell ref="E2:F2"/>
    <mergeCell ref="E3:F3"/>
    <mergeCell ref="F55:F57"/>
    <mergeCell ref="E55:E57"/>
  </mergeCells>
  <pageMargins left="0.2" right="0.19" top="0.28999999999999998" bottom="0.4" header="0.16" footer="0.3"/>
  <pageSetup paperSize="9" scale="8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Sheet2</vt:lpstr>
      <vt:lpstr>Sheet1</vt:lpstr>
      <vt:lpstr>Sheet3</vt:lpstr>
      <vt:lpstr>Лист1</vt:lpstr>
      <vt:lpstr>Sheet2!Область_печати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2026-03-19T11:36:29Z</dcterms:modified>
</cp:coreProperties>
</file>