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5062A06A-A197-45CD-BA46-8246D1A689A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8" i="1"/>
</calcChain>
</file>

<file path=xl/sharedStrings.xml><?xml version="1.0" encoding="utf-8"?>
<sst xmlns="http://schemas.openxmlformats.org/spreadsheetml/2006/main" count="163" uniqueCount="144">
  <si>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</si>
  <si>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</si>
  <si>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</si>
  <si>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 xml:space="preserve">անվանումը 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</si>
  <si>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</si>
  <si>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</si>
  <si>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</si>
  <si>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</si>
  <si>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</t>
  </si>
  <si>
    <t xml:space="preserve">Ցոլիկլոն հակա Ա 10մլ    </t>
  </si>
  <si>
    <t>Ցոլիկլոն հակա Ա 10մլ: Հանձնելու պահին պիտանելիության ժամկետի 2/3 առկայություն: Ֆիրմային նշանի առկայություն:</t>
  </si>
  <si>
    <t>հատ</t>
  </si>
  <si>
    <t xml:space="preserve">Ցոլիկլոն հակա Բ10մլ       </t>
  </si>
  <si>
    <t>Ցոլիկլոն հակա Բ 10մլ: Հանձնելու պահին պիտանելիության ժամկետի 2/3 առկայություն: Ֆիրմային նշանի առկայություն:</t>
  </si>
  <si>
    <t xml:space="preserve">Ցոլիկլոն հակա Դ10մլ     </t>
  </si>
  <si>
    <t>Ցոլիկլոն հակա Դ 10մլ: Հանձնելու պահին պիտանելիության ժամկետի 2/3 առկայություն: Ֆիրմային նշանի առկայություն:</t>
  </si>
  <si>
    <t xml:space="preserve">Ցոլիկլոն հակաС սուպ. 5մլ  </t>
  </si>
  <si>
    <t>Ցոլիկլոն հակա Ա 5մլ: Հանձնելու պահին պիտանելիության ժամկետի 2/3 առկայություն: Ֆիրմային նշանի առկայություն:</t>
  </si>
  <si>
    <t xml:space="preserve">ԱՍՕ-լազեքս                 </t>
  </si>
  <si>
    <r>
      <t>²½</t>
    </r>
    <r>
      <rPr>
        <sz val="8"/>
        <color rgb="FF000000"/>
        <rFont val="Sylfaen"/>
        <family val="1"/>
      </rPr>
      <t>ո</t>
    </r>
    <r>
      <rPr>
        <sz val="8"/>
        <color rgb="FF000000"/>
        <rFont val="Times Armenian"/>
        <family val="1"/>
      </rPr>
      <t>ï³Ï³</t>
    </r>
    <r>
      <rPr>
        <sz val="8"/>
        <color rgb="FF000000"/>
        <rFont val="Sylfaen"/>
        <family val="1"/>
      </rPr>
      <t>ն թթու   Արտադրանքի որակի սերտիֆիկատի առկայությունը</t>
    </r>
    <r>
      <rPr>
        <sz val="8"/>
        <color rgb="FF000000"/>
        <rFont val="Times Armenian"/>
        <family val="1"/>
      </rPr>
      <t>:</t>
    </r>
    <r>
      <rPr>
        <sz val="8"/>
        <color rgb="FF000000"/>
        <rFont val="Times New Roman"/>
        <family val="1"/>
      </rPr>
      <t>Հանձնելու</t>
    </r>
    <r>
      <rPr>
        <sz val="8"/>
        <color rgb="FF000000"/>
        <rFont val="Times Armenian"/>
        <family val="1"/>
      </rPr>
      <t xml:space="preserve"> </t>
    </r>
    <r>
      <rPr>
        <sz val="8"/>
        <color rgb="FF000000"/>
        <rFont val="Times New Roman"/>
        <family val="1"/>
      </rPr>
      <t>պահին</t>
    </r>
    <r>
      <rPr>
        <sz val="8"/>
        <color rgb="FF000000"/>
        <rFont val="Times Armenian"/>
        <family val="1"/>
      </rPr>
      <t xml:space="preserve"> </t>
    </r>
    <r>
      <rPr>
        <sz val="8"/>
        <color rgb="FF000000"/>
        <rFont val="Times New Roman"/>
        <family val="1"/>
      </rPr>
      <t>պիտանելիության</t>
    </r>
    <r>
      <rPr>
        <sz val="8"/>
        <color rgb="FF000000"/>
        <rFont val="Times Armenian"/>
        <family val="1"/>
      </rPr>
      <t xml:space="preserve"> </t>
    </r>
    <r>
      <rPr>
        <sz val="8"/>
        <color rgb="FF000000"/>
        <rFont val="Times New Roman"/>
        <family val="1"/>
      </rPr>
      <t>ժամկետի</t>
    </r>
    <r>
      <rPr>
        <sz val="8"/>
        <color rgb="FF000000"/>
        <rFont val="Times Armenian"/>
        <family val="1"/>
      </rPr>
      <t xml:space="preserve"> 2/3 </t>
    </r>
    <r>
      <rPr>
        <sz val="8"/>
        <color rgb="FF000000"/>
        <rFont val="Times New Roman"/>
        <family val="1"/>
      </rPr>
      <t>առկայություն</t>
    </r>
  </si>
  <si>
    <r>
      <t>Թիրիոտրոպին հորմոն</t>
    </r>
    <r>
      <rPr>
        <sz val="8"/>
        <color rgb="FF000000"/>
        <rFont val="Times Armenian"/>
        <family val="1"/>
      </rPr>
      <t xml:space="preserve"> </t>
    </r>
    <r>
      <rPr>
        <sz val="8"/>
        <color rgb="FF000000"/>
        <rFont val="Sylfaen"/>
        <family val="1"/>
      </rPr>
      <t>թեստ ՏՏԳ/</t>
    </r>
    <r>
      <rPr>
        <sz val="8"/>
        <color rgb="FF000000"/>
        <rFont val="Times Armenian"/>
        <family val="1"/>
      </rPr>
      <t xml:space="preserve"> TTG </t>
    </r>
    <r>
      <rPr>
        <sz val="8"/>
        <color rgb="FF000000"/>
        <rFont val="Sylfaen"/>
        <family val="1"/>
      </rPr>
      <t>մեթոդ-Իմունոֆերմենտա յին/: Հանձնելու պահին պիտանելիության ժամկետի 2/3 առկայություն: Ֆիրմային նշանի առկայություն:</t>
    </r>
  </si>
  <si>
    <r>
      <t>òáÉÇÏÉáÝ ³ÝïÇ-</t>
    </r>
    <r>
      <rPr>
        <sz val="10"/>
        <color rgb="FFFF0000"/>
        <rFont val="Times New Roman"/>
        <family val="1"/>
      </rPr>
      <t>Ա</t>
    </r>
    <r>
      <rPr>
        <sz val="10"/>
        <color rgb="FF000000"/>
        <rFont val="Times Armenian"/>
        <family val="1"/>
      </rPr>
      <t>´ -</t>
    </r>
    <r>
      <rPr>
        <sz val="10"/>
        <color rgb="FF000000"/>
        <rFont val="Sylfaen"/>
        <family val="1"/>
      </rPr>
      <t>Արյան խմբի  : Մեթոդ հեմագլյուտինացիա: Ստուգվող նմուշ՝ արյուն: Արտադրանքի որակի սերտիֆիկատի առկայությունը</t>
    </r>
    <r>
      <rPr>
        <sz val="10"/>
        <color rgb="FF000000"/>
        <rFont val="Times Armenian"/>
        <family val="1"/>
      </rPr>
      <t>:</t>
    </r>
    <r>
      <rPr>
        <sz val="10"/>
        <color rgb="FF000000"/>
        <rFont val="Times New Roman"/>
        <family val="1"/>
      </rPr>
      <t>Հանձնելու</t>
    </r>
    <r>
      <rPr>
        <sz val="10"/>
        <color rgb="FF000000"/>
        <rFont val="Times Armenian"/>
        <family val="1"/>
      </rPr>
      <t xml:space="preserve"> </t>
    </r>
    <r>
      <rPr>
        <sz val="10"/>
        <color rgb="FF000000"/>
        <rFont val="Times New Roman"/>
        <family val="1"/>
      </rPr>
      <t>պահին</t>
    </r>
    <r>
      <rPr>
        <sz val="10"/>
        <color rgb="FF000000"/>
        <rFont val="Times Armenian"/>
        <family val="1"/>
      </rPr>
      <t xml:space="preserve"> </t>
    </r>
    <r>
      <rPr>
        <sz val="10"/>
        <color rgb="FF000000"/>
        <rFont val="Times New Roman"/>
        <family val="1"/>
      </rPr>
      <t>պիտանելիության</t>
    </r>
    <r>
      <rPr>
        <sz val="10"/>
        <color rgb="FF000000"/>
        <rFont val="Times Armenian"/>
        <family val="1"/>
      </rPr>
      <t xml:space="preserve"> </t>
    </r>
    <r>
      <rPr>
        <sz val="10"/>
        <color rgb="FF000000"/>
        <rFont val="Times New Roman"/>
        <family val="1"/>
      </rPr>
      <t>ժամկետի</t>
    </r>
    <r>
      <rPr>
        <sz val="10"/>
        <color rgb="FF000000"/>
        <rFont val="Times Armenian"/>
        <family val="1"/>
      </rPr>
      <t xml:space="preserve"> 2/3 </t>
    </r>
    <r>
      <rPr>
        <sz val="10"/>
        <color rgb="FF000000"/>
        <rFont val="Times New Roman"/>
        <family val="1"/>
      </rPr>
      <t>առկայություն</t>
    </r>
    <r>
      <rPr>
        <sz val="10"/>
        <color rgb="FF000000"/>
        <rFont val="Times Armenian"/>
        <family val="1"/>
      </rPr>
      <t xml:space="preserve">: </t>
    </r>
    <r>
      <rPr>
        <sz val="10"/>
        <color rgb="FF000000"/>
        <rFont val="Times New Roman"/>
        <family val="1"/>
      </rPr>
      <t>Ֆիրմային</t>
    </r>
    <r>
      <rPr>
        <sz val="10"/>
        <color rgb="FF000000"/>
        <rFont val="Times Armenian"/>
        <family val="1"/>
      </rPr>
      <t xml:space="preserve"> </t>
    </r>
    <r>
      <rPr>
        <sz val="10"/>
        <color rgb="FF000000"/>
        <rFont val="Times New Roman"/>
        <family val="1"/>
      </rPr>
      <t>նշանի</t>
    </r>
    <r>
      <rPr>
        <sz val="10"/>
        <color rgb="FF000000"/>
        <rFont val="Times Armenian"/>
        <family val="1"/>
      </rPr>
      <t xml:space="preserve"> </t>
    </r>
    <r>
      <rPr>
        <sz val="10"/>
        <color rgb="FF000000"/>
        <rFont val="Times New Roman"/>
        <family val="1"/>
      </rPr>
      <t>առկայություն</t>
    </r>
    <r>
      <rPr>
        <sz val="10"/>
        <color rgb="FF000000"/>
        <rFont val="Times Armenian"/>
        <family val="1"/>
      </rPr>
      <t>:</t>
    </r>
  </si>
  <si>
    <t>Պրոթրոմբինի որոշման թեսթ հավաքածու:  Ստուգվող նմուշ` արյուն: Պահպանման պայմանները` Ռեակտիվները 2-8C պայմաններում պահվում են մինչև փաթեթի վրա նշված ժամկետը,իսկ փաթեթավորումը բացելուց հետո ռեակտիվները 2-10C պայմաններում պահվում են առնվազն 12 շաբաթ: Հանձնելու պահին պիտանելիության ժամկետի 2/3 առկայություն: Ֆիրմային նշանի առկայություն:</t>
  </si>
  <si>
    <t>Թիրոքսին  ազատ FT-4 ազատ,ընդհանուր թիրոքսին ազատ թեստ /մեթոդ իմունոֆերմենտային/: Հանձնելու պահին պիտանելիության ժամկետի 2/3 առկայություն: Ֆիրմային նշանի առկայություն:</t>
  </si>
  <si>
    <t>Ծածկապակի24x24Հանձնելու պահին պիտանելիության ժամկետի 2/3 առկայություն: Ֆիրմային նշանի առկայություն:</t>
  </si>
  <si>
    <t>Գել պարունակող վակումային փորձանոթ շիճուկի ստացման համար:Հանձնելու պահին պիտանելիության ժամկետի 2/3 առկայություն: Ֆիրմային նշանի առկայություն:</t>
  </si>
  <si>
    <t>Որակական որոշման թեսթ հավաքածու HCV: Հանձնելու պահին պիտանելիության ժամկետի 2/3 առկայություն: Ֆիրմային նշանի առկայություն:</t>
  </si>
  <si>
    <t>Ց-ռեակտիվ սպիտակուցի որոշման թեսթ հավաքածու CRP: Մեթոդ` լատեքս ագլյուտինացիա: Ստուգվող նմուշ` արյան շիճուկ: Հանձնելու պահին պիտանելիության ժամկետի 2/3 առկայություն: Ֆիրմային նշանի առկայություն:</t>
  </si>
  <si>
    <t>Ռևմատոիդի որոշման թեսթ հավաքածու CRP: Մեթոդ` լատեքս ագլյուտինացիա: Ստուգվող նմուշ` արյան շիճուկ: Հանձնելու պահին պիտանելիության ժամկետի 2/3 առկայություն: Ֆիրմային նշանի առկայություն:</t>
  </si>
  <si>
    <t>Լվացող լուծույթ նախատեսված Mindray 5 Diff արյունաբանական վերլուծիչի համար  (оրիգինալ Mindray արտադրության օրիգինալ Mindray արտադրության: Տվյալ կետը դիտարկվում է սարքավորման անխափան աշխատանքի համար):  Ֆորմատ՝ոչ ավել քան 50 մլ ֆիրմայի նշանի առակություն: ISO 9001 և ISO 13485 սերտիֆիկատների առկայություն:</t>
  </si>
  <si>
    <t xml:space="preserve">M-52D նոսրացնող լուծույթ 20լ </t>
  </si>
  <si>
    <t>Նոսրացնող լուծույթ Mindray 5 Diff արյունաբանական վերլուծիչի համար  (оրիգինալ Mindray արտադրության օրիգինալ Mindray արտադրության: Տվյալ կետը դիտարկվում է սարքավորման անխափան աշխատանքի համար):Ֆորմատ՝ ոչ ավել քան 20 լիտր: Ֆիրմային նշանի առկայություն: ISO 9001 և ISO 13485 սերտիֆիկատների առկայություն:</t>
  </si>
  <si>
    <t>ՙԼիզ լուծույթ  Mindray 5 Diff արյունաբանական վերլուծիչի համար  (оրիգինալ Mindray արտադրությանօրիգինալ Mindray արտադրության: Տվյալ կետը դիտարկվում է սարքավորման անխափան աշխատանքի համար): Նախատեսված հեմոգլոբինի կանալի համար: Ֆորմատ՝ ոչ ավել քան 100 մլ:Ֆիրմային նշանի առկայություն: ISO 9001 և ISO 13485 սերտիֆիկատների առկայություն:</t>
  </si>
  <si>
    <t>ՙԼիզ լուծույթ  Mindray 5 Diff արյունաբանական վերլուծիչի համար  (оրիգինալ Mindray արտադրության օրիգինալ Mindray արտադրության: Տվյալ կետը դիտարկվում է սարքավորման անխափան աշխատանքի համար): Նախատեսված Diff կանալի համար: Ֆորմատ՝ ոչ ավել քան 500 մլ:Ֆիրմային նշանի առկայություն: ISO 9001 և ISO 13485 սերտիֆիկատների առկայություն:</t>
  </si>
  <si>
    <t>Որակական որոշման թեսթ հավաքածու HBsAG: Հանձնելու պահին պիտանելիության ժամկետի 2/3 առկայություն: Ֆիրմային նշանի առկայություն:</t>
  </si>
  <si>
    <t>ԱՍՏ</t>
  </si>
  <si>
    <t>ԱԼՏ</t>
  </si>
  <si>
    <t>Երկկոմպոնենտ խտանյութ է, որը որպես  ազդող նյութեր պարունակում է ՉԱՄ-երի և ալկիլ ամինների խմբերին պատկանող ախտահանիչ նյութեր:     Խտանյութի պահպանման ժամկետը 5 տարի է: 1 լիտր խտանյութից ստացվում է 0.5%-անոց 200 լիտր   աշխատանքային պատրաստի լուծույթ, որը պիտանի է 10-20 օր, նախատեսված է բազմակի օգտագործման համար: Ախտահանիչ միջոցը օժտված է հակամանրէային ակտիվությամբ գրամբացասական և գրամդրական մանրէների նկատմամբ, (այդ թվում՝ տուբերկուլոզի հարուցիչների), ներհիվանդանոցային  և անաէրոբ վարակների, Կանդիդա և Տրիխոֆիտոն տեսակի սնկերի, բորբոսասնկերի (թեստավորված Ասպերգիլուս նիգերի համար), վիրուսների , հատուկ վտանգավոր վարակների հարուցիչների (ժանտախտ, խոլերա, տուլարեմիա), միջոցն օժտված է հատկություններով մակաբուծային հիվանդությունների հարուցիչների (նախակենդանիների ցիստեր և օոցիստեր, որդերի ձվեր և թրթուրներ) նկատմամբ:  Ախտահանիչ միջոցը նախատեսված է բոլոր տեսակի մակերեսների և սարքավորումների ախտահանման համար, Պետք է ունենա  ՀՀ ԱՆ կողմից հաստատված կիրառման մեթոդական հրահանգ:</t>
  </si>
  <si>
    <t>33141181/501</t>
  </si>
  <si>
    <t>Երկկոմպոնենտ խտանյութ է, որը որպես  ազդող նյութեր պարունակում է ՉԱՄ-երի և գուանիդինի խմբերին պատկանող ախտահանիչ նյութեր:     Խտանյութի պահպանման ժամկետը 5 տարի է: 1 լիտր խտանյութից ստացվում է 0.5%-անոց 200 լիտր   աշխատանքային պատրաստի լուծույթ, որը պիտանի է 10-20 օր, նախատեսված է բազմակի օգտագործման համար: Ախտահանիչ միջոցը օժտված է հակամանրէային ակտիվությամբ գրամբացասական և գրամդրական մանրէների նկատմամբ, (այդ թվում՝ տուբերկուլոզի հարուցիչների), ներհիվանդանոցային  և անաէրոբ վարակների, Կանդիդա և Տրիխոֆիտոն տեսակի սնկերի, բորբոսասնկերի (թեստավորված Ասպերգիլուս նիգերի համար), վիրուսների , հատուկ վտանգավոր վարակների հարուցիչների (ժանտախտ, խոլերա, տուլարեմիա), միջոցն օժտված է հատկություններով մակաբուծային հիվանդությունների հարուցիչների (նախակենդանիների ցիստեր և օոցիստեր, որդերի ձվեր և թրթուրներ) նկատմամբ:  Ախտահանիչ միջոցը նախատեսված է բոլոր տեսակի մակերեսների և սարքավորումների ախտահանման համար, բժշկական նշանակության գործիքների, էնդոսկոպների նախամանրէազերծումային մաքրման, ինչպես նաև կանխարգելիչ, ընթացիկ և եզրափակիչ ախտահանման համար:                                                                                                                           Պետք է ունենա  ՀՀ ԱՆ կողմից հաստատված կիրառման մեթոդական հրահանգ:</t>
  </si>
  <si>
    <t>33191310/503</t>
  </si>
  <si>
    <t xml:space="preserve">վակումային փորձանոթ EDTA </t>
  </si>
  <si>
    <t xml:space="preserve">էդտա պարունակող վակումային փորձանոթ։ Ֆիրմային նշանի առկայություն:Կոտրվող է: Հանձնելու պահին պիտանելիության ժամկետի 2/3-ի առկայություն:      </t>
  </si>
  <si>
    <t>33211110/501</t>
  </si>
  <si>
    <t xml:space="preserve">Մեզի ախտորոշման թեստ 10 պարամետր </t>
  </si>
  <si>
    <t>33191310/504</t>
  </si>
  <si>
    <t xml:space="preserve">Արյան շիճուկի միզանյութի որոշման հավաքածու       </t>
  </si>
  <si>
    <t>Միզանյութի որոշման թեստ հավաքածու:Մեթոդ` կինետիկ:Ալիքի երկարությունը- 340 նմ:Ստուգվող նմուշ ` արյան շիճուկ/պլազմա/ մեզ: Պահպանման պայմանները` Ռեակտիվները 2-8C պայմաններում պահվում են մինչև փաթեթի վրա նշված ժամկետը,իսկ փաթեթավորումը բացելուց հետո ռեակտիվները 2-100C պայմաններում պահվում են առնվազն 8 շաբաթ: Statfax 1904 սարքի համարՀանձնելու պահին պիտանելիության ժամկետի 2/3 առկայություն: Ֆիրմայի նշանի առկայություն:</t>
  </si>
  <si>
    <t>կգ</t>
  </si>
  <si>
    <t xml:space="preserve">Սուլֆոսալիցիլաթթու     </t>
  </si>
  <si>
    <t xml:space="preserve">Արյան շիճուկում բիլիռուբինի որոշման հավաքածու     </t>
  </si>
  <si>
    <t>պիպետկայի ծայրակալներ  (0-200մկլ ) դեղին, նիշավորված։Ֆիրմային նշանի առկայություն:Հանձնելու պահին պիտանելիության ժամկետի 2/3 առկայություն</t>
  </si>
  <si>
    <t xml:space="preserve"> Պիպետկայի ծայրակալ  0-1000մլ կապույտ  </t>
  </si>
  <si>
    <t>պիպետկայի ծայրակալների  (0-1000մկլ) կապույտ, նիշավորված  Ֆիրմային նշանի առկայություն:Հանձնելու պահին պիտանելիության ժամկետի 2/3 առկայություն</t>
  </si>
  <si>
    <t xml:space="preserve"> Արյան շիճուկի խոլեստիրինի որոշման հավաքածու  </t>
  </si>
  <si>
    <t>Բիլիռուբինի որոշման հավաքածու: Մեթոդ կոլորոմետրիկ: Ալիքի երկարությունը 405 նմ :  Ստուգվող նմուշ` արյան շիճուկ, պլազմա: Պահպանման պայմանները` ռեակտիվները 2-8 C պիտանի են մինչև փաթեթի վրա նշված պիտանելիության ժամկետի ավարտը: Statfax 1904 սարքի համար Հանձնելու պահին պիտանելիության ժամկետի 2/3 առկայություն: Ֆիրմային նշանի առկայություն:</t>
  </si>
  <si>
    <t xml:space="preserve">ազոտական թթու  </t>
  </si>
  <si>
    <t xml:space="preserve">Թիրոիդ Իֆա TTG   </t>
  </si>
  <si>
    <t xml:space="preserve">Ցոլիկլոն անտի ԱԲ 5մլ  </t>
  </si>
  <si>
    <t xml:space="preserve">Արյան շիճուկի կրիատինի որոշման հավաքածու  </t>
  </si>
  <si>
    <t>Մեթոդ: կինետիկ, առանց նմուշի դեպրոտենիզացիայի : Ալիքի երկարությունը 500 նմ: :Stat Fax 1904 սարքի համար Ստուգվող նմուշ` արյան շիճուկ, պլազմա, մեզ: Պահպանման պայմանները` ռեակտիվները 15-25C պիտանի են մինչև փաթեթի վրա նշված պիտանելիության ժամկետի ավարտը: Հանձնելու պահին պիտանելիության ժամկետի 2/3 առկայություն: Ֆիրմային նշանի առկայություն:</t>
  </si>
  <si>
    <t xml:space="preserve">կալցիում   </t>
  </si>
  <si>
    <t xml:space="preserve">Եռգլիցերիդներ    </t>
  </si>
  <si>
    <t>Ընդհանուր Եռգլիցերիդներ որոշման թեստ հավաքածու: Մեթոդ` կոլորոմետրիկ: Ալիքի երկարությունը - 500նմ: Ստուգվող նմուշ` արյան շիճուկ /պլազմա/: Պահպանման պայմանները` Ռեակտիվները 2-8C պայմաններում պահվում են մինչև փաթեթի վրա նշված ժամկետը,իսկ փաթեթավորումը բացելուց հետո ռեակտիվները 2-10C պայմաններում պահվում են առնվազն 12 շաբաթ: Հանձնելու պահին պիտանելիության ժամկետի 2/3 առկայություն: Ֆիրմային նշանի առկայություն:</t>
  </si>
  <si>
    <t xml:space="preserve">Թեորիդ Իֆա FT4  </t>
  </si>
  <si>
    <t xml:space="preserve">Ծածկապակի 22x22  </t>
  </si>
  <si>
    <t xml:space="preserve">Վակումային փորձանոթ գելով  </t>
  </si>
  <si>
    <t xml:space="preserve">Կրեատին ստանդարտ   </t>
  </si>
  <si>
    <t>Մեթոդ: կինետիկ, առանց նմուշի  :   Ստուգվող նմուշ` արյան շիճուկ, պլազմա։ Stat Fax 1904 սարքի համար Պահպանման պայմանները` ռեակտիվները 15-25C պիտանի են մինչև փաթեթի վրա նշված պիտանելիության ժամկետի ավարտը: Հանձնելու պահին պիտանելիության ժամկետի 2/3 առկայություն: Ֆիրմային նշանի առկայություն:</t>
  </si>
  <si>
    <t xml:space="preserve">Հեպատիտ C թեստ </t>
  </si>
  <si>
    <t xml:space="preserve">C ռեակտիվ սպիտակուց  </t>
  </si>
  <si>
    <t xml:space="preserve">Ռևմատոիդ ֆակտոր թեստ </t>
  </si>
  <si>
    <t xml:space="preserve">M-52 DIFF լիզ լուծույթ 500մլ  </t>
  </si>
  <si>
    <t>Հեպատիտ B թեստ</t>
  </si>
  <si>
    <t xml:space="preserve">Ախտահանիչ միջոց, երկկոմպոնենտ խտանյութ՝ նախատեսված մակերեսների և գործիքների ախտահանման և մաքրման համար: </t>
  </si>
  <si>
    <t xml:space="preserve">Ախտահանիչ միջոց, երկկոմպոնենտ խտանյութ՝ նախատեսված մակերեսների ախտահանման և մաքրման համար: </t>
  </si>
  <si>
    <t xml:space="preserve">Բորասիլիկատե փորձանոթ </t>
  </si>
  <si>
    <t xml:space="preserve">Բորոսիլիկտային փորձանոթ, ապակե, 5մլ,Stat Faxx :  Ֆիրմային նշանի առկայություն: Հանձնելու պահին պիտանելիության ժամկետի 2/3-ի առկայություն:    </t>
  </si>
  <si>
    <t>Թիրոիդ Իֆա Anti-TPO</t>
  </si>
  <si>
    <r>
      <t>Թիրիոտրոպին հորմոն</t>
    </r>
    <r>
      <rPr>
        <sz val="8"/>
        <color rgb="FF000000"/>
        <rFont val="Times Armenian"/>
        <family val="1"/>
      </rPr>
      <t xml:space="preserve"> </t>
    </r>
    <r>
      <rPr>
        <sz val="8"/>
        <color rgb="FF000000"/>
        <rFont val="Sylfaen"/>
        <family val="1"/>
      </rPr>
      <t>թեստ Anti-TPO</t>
    </r>
    <r>
      <rPr>
        <sz val="8"/>
        <color rgb="FF000000"/>
        <rFont val="Times Armenian"/>
        <family val="1"/>
      </rPr>
      <t xml:space="preserve"> </t>
    </r>
    <r>
      <rPr>
        <sz val="8"/>
        <color rgb="FF000000"/>
        <rFont val="Sylfaen"/>
        <family val="1"/>
      </rPr>
      <t>մեթոդ-Իմունոֆերմենտա յին/: Հանձնելու պահին պիտանելիության ժամկետի 2/3 առկայություն: Ֆիրմային նշանի առկայություն:</t>
    </r>
  </si>
  <si>
    <t>արյան նմուշառման մեկանգամյա ասեղ</t>
  </si>
  <si>
    <t>սիֆիլիս ռապիդ թեսթ</t>
  </si>
  <si>
    <t>33211110/502</t>
  </si>
  <si>
    <t>Դիագնոստիկ ձողիկներ մեզի հետազոտության համար</t>
  </si>
  <si>
    <t xml:space="preserve">Դիագնոստիկ ձողիկներ մեզի հետազոտության  2 -ի համար,գլյուկոզայի և կետոնի որոշման համար: Ֆիրմային նշանի առկայություն: Հանձնելու պահին պիտանելիության ժամկետի 2/3-ի առկայություն:    </t>
  </si>
  <si>
    <t>Արյան շիճուկում գլյուկոզայի որոշման թեստ հավաքածու + ՏԽՈՒԿ: Մեթոդ` կոլորոմետրիկ: Ալիքի երկարությունը` 505նմ: Ստուգվող նմուշ` արյան շիճուկ/պլազմա/: Պահպանման պայմանները` Ռեակտիվները 2-8C պայմաններում պահվում են մինչև փաթեթի վրա նշված ժամկետը, իսկ փաթեթավորումը բացելուց հետո ռեակտիվները 2-10C պայմաններում պահվում են առնվազն 12 շաբաթ:  Հանձնելու պահին պիտանելիության ժամկետի 2/3 Statfax 1904 սարքի համարառկայություն: Ֆիրմային նշանի առկայություն:</t>
  </si>
  <si>
    <t xml:space="preserve">Արյան շիճուկի գլյուկոզայի որոշման հավաքածու  </t>
  </si>
  <si>
    <t xml:space="preserve">Պիպետկայի ծայրակալ  0-200մլ դեղին </t>
  </si>
  <si>
    <t>Ընդհանուր խոլեստերինի որոշման թեստ հավաքածու: Մեթոդ` կոլորոմետրիկ: Ալիքի երկարությունը 500 նմ: Ստուգվող նմուշ` արյան շիճուկ /պլազմա/:Stat Fax 1904 սարքի համար Պահպանման պայմանները` Ռեակտիվները 2-8C պայմաններում պահվում են մինչև փաթեթի վրա նշված ժամկետը,իսկ փաթեթավորումը բացելուց հետո ռեակտիվները 2-10C պայմաններում պահվում են առնվազն 12 շաբաթ: Հանձնելու պահին պիտանելիության ժամկետի 2/3 առկայություն: Ֆիրմային նշանի առկայություն:</t>
  </si>
  <si>
    <t>Կալցիումի որոշման թեստ հավաքածու: Մեթոդ` կոլորոմետրիկ: Ալիքի երկարությունը` 575նմ:Stat Fax 1904 սարքի համար  Ստուգվող նմուշ` արյան շիճուկ/պլազմա/: Պահպանման պայմանները` Ռեակտիվները 2-8C պայմաններում պահվում են մինչև փաթեթի վրա նշված ժամկետը, իսկ փաթեթավորումը բացելուց հետո ռեակտիվները 2-10C պայմաններում պահվում են առնվազն 12 շաբաթ:  Հանձնելու պահին պիտանելիության ժամկետի 2/3 առկայություն: Ֆիրմային նշանի առկայություն:</t>
  </si>
  <si>
    <t xml:space="preserve">M-52LH  լիզ  լուծույթ 100մլ  </t>
  </si>
  <si>
    <t>AST : Մեթոդ-կինետիկ: Ալիքի երկարությունը340 նմ :  Ստուգվող նմուշ` արյան շիճուկ, պլազմա:  Stat Fax 1904 սարքի համարՊահպանման պայմանները` ռեակտիվները 2-8 C պիտանի են մինչև փաթեթի վրա նշված պիտանելիության ժամկետի ավարտը: Հանձնելու պահին պիտանելիության ժամկետի 2/3 առկայություն: Ֆիրմային նշանի առկայություն:</t>
  </si>
  <si>
    <t xml:space="preserve">Դիագնոստիկ ձողիկներ մեզի հետազոտության համար urine 10 -ի համար, 10 պարամետրի որոշման համար: Ֆիրմային նշանի առկայություն: Հանձնելու պահին պիտանելիության ժամկետի 2/3-ի առկայություն:    </t>
  </si>
  <si>
    <t>ASLO որոշման թեսթ հավաքածու CRP 5 մլ: Մեթոդ` լատեքս ագլյուտինացիա: Ստուգվող նմուշ` արյան շիճուկ: Հանձնելու պահին պիտանելիության ժամկետի 2/3 առկայություն: Ֆիրմային նշանի առկայություն:</t>
  </si>
  <si>
    <t xml:space="preserve">Բրուցելյոզ 2մլ             </t>
  </si>
  <si>
    <t>Բրուցելոզի  որոշման թեսթ հավաքածու 2մլ : Մեթոդ` լատեքս ագլյուտինացիա: Ստուգվող նմուշ` արյան շիճուկ: Հանձնելու պահին պիտանելիության ժամկետի 2/3 առկայություն: Ֆիրմային նշանի առկայություն:</t>
  </si>
  <si>
    <t>Սուլֆոսալիցիլաթթու 0,5 կգ։ Հանձնելու պահին պիտանելիության ժամկետի 2/3 առկայություն: Ֆիրմային նշանի առկայություն:</t>
  </si>
  <si>
    <t>արյան նմուշառման մեկանգամյա ասեղ 21 G, նախատեսված է վակումային փորձանոթներով արյան նմուշառման համար։</t>
  </si>
  <si>
    <t>33211190/504</t>
  </si>
  <si>
    <t>33211200/502</t>
  </si>
  <si>
    <t>33211220/502</t>
  </si>
  <si>
    <t>33211210/502</t>
  </si>
  <si>
    <t>33141212/507</t>
  </si>
  <si>
    <t>33211280/502</t>
  </si>
  <si>
    <t>33211150/502</t>
  </si>
  <si>
    <t>33211120/502</t>
  </si>
  <si>
    <t>33141212/508</t>
  </si>
  <si>
    <t>33211140/502</t>
  </si>
  <si>
    <t>33211130/502</t>
  </si>
  <si>
    <t>33211350/502</t>
  </si>
  <si>
    <t>33211190/503</t>
  </si>
  <si>
    <t>33211160/503</t>
  </si>
  <si>
    <t>33211300/502</t>
  </si>
  <si>
    <t>33141212/509</t>
  </si>
  <si>
    <t>33211180/502</t>
  </si>
  <si>
    <t>33141212/510</t>
  </si>
  <si>
    <t>33211160/504</t>
  </si>
  <si>
    <t>33211321/502</t>
  </si>
  <si>
    <t>33211250/502</t>
  </si>
  <si>
    <t>33211240/502</t>
  </si>
  <si>
    <t>33691159/507</t>
  </si>
  <si>
    <t>33691159/508</t>
  </si>
  <si>
    <t>33691159/509</t>
  </si>
  <si>
    <t>33691159/510</t>
  </si>
  <si>
    <t>33211320/502</t>
  </si>
  <si>
    <t>33691159/511</t>
  </si>
  <si>
    <t>33691159/512</t>
  </si>
  <si>
    <t>33691421/502</t>
  </si>
  <si>
    <t>լիտր</t>
  </si>
  <si>
    <t>33191310/505</t>
  </si>
  <si>
    <t>33211390/501</t>
  </si>
  <si>
    <t>33141144/501</t>
  </si>
  <si>
    <t xml:space="preserve">պրոթրոմբին        </t>
  </si>
  <si>
    <t>Մաքրող լուծույթ 50 մլ,</t>
  </si>
  <si>
    <t>33141212/501</t>
  </si>
  <si>
    <t>33141211/505</t>
  </si>
  <si>
    <t>33141211/506</t>
  </si>
  <si>
    <t>24321860/503</t>
  </si>
  <si>
    <t>33141211/507</t>
  </si>
  <si>
    <t>ՀՄԱԿ-ԷԱՃԱՊՁԲ-26/01</t>
  </si>
  <si>
    <t>Քիմիական և լաբորատոր նյութեր ապրանքներ</t>
  </si>
  <si>
    <t xml:space="preserve">Ապրանքներին առաջադրված պայմաններն են
Բոլոր հղումների դեպքում հասկանալ «կամ համարժեք» արտահայտությունը, համաձայն  ՀՀ գնումների մասին օրենքի 13-րդ հոդվածի 5-րդ մասով սահմանված պահանջը:
Ապրանքը պետք է լինի չօգտագործված: Գործարանային փաթեթավորումը  պարտադրիր է :
Ապրանքի տեղափոխումը և բեռնաթափումը մինչև Պատվիրատուի դեղատուն իրականացնում է մատակարարը։
</t>
  </si>
  <si>
    <t>ALT : Մեթոդ կինետիկ: Ալիքի երկարությունը 340 նմ : Stat Fax 1904 Ստուգվող նմուշ` արյան շիճուկ, պլազմա: Պահպանման պայմանները` ռեակտիվները 2-8 C պիտանի են մինչև փաթեթի վրա նշված պիտանելիության ժամկետի ավարտը: Հանձնելու պահին պիտանելիության ժամկետի 2/3 առկայություն: Ֆիրմային նշանի առկայություն:</t>
  </si>
  <si>
    <t xml:space="preserve">սիֆիլիս ռապիդ թեսթ ,  Ֆիրմային նշանի առկայություն: Հանձնելու պահին պիտանելիության ժամկետի 2/3-ի առկայություն: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</si>
</sst>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10"/>
      <color rgb="FF000000"/>
      <name val="GHEA Grapalat"/>
      <family val="3"/>
    </font>
    <font>
      <sz val="8"/>
      <color rgb="FF000000"/>
      <name val="GHEA Grapalat"/>
      <family val="3"/>
    </font>
    <font>
      <sz val="8"/>
      <color rgb="FF000000"/>
      <name val="Times New Roman"/>
      <family val="1"/>
    </font>
    <font>
      <sz val="9"/>
      <color rgb="FF000000"/>
      <name val="GHEA Grapalat"/>
      <family val="3"/>
    </font>
    <font>
      <sz val="10"/>
      <color rgb="FF000000"/>
      <name val="Sylfaen"/>
      <family val="1"/>
    </font>
    <font>
      <sz val="10"/>
      <color rgb="FF000000"/>
      <name val="Times Armenian"/>
      <family val="1"/>
    </font>
    <font>
      <sz val="8"/>
      <color rgb="FF000000"/>
      <name val="Times Armenian"/>
      <family val="1"/>
    </font>
    <font>
      <sz val="8"/>
      <color rgb="FF000000"/>
      <name val="Sylfaen"/>
      <family val="1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10"/>
      <name val="GHEA Grapalat"/>
      <family val="3"/>
    </font>
    <font>
      <sz val="9"/>
      <color theme="1"/>
      <name val="Calibri"/>
      <family val="2"/>
      <scheme val="minor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9"/>
      <name val="GHEA Grapalat"/>
      <family val="3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2" xfId="0" applyBorder="1"/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15" fillId="0" borderId="1" xfId="0" applyFont="1" applyBorder="1" applyAlignment="1">
      <alignment wrapText="1"/>
    </xf>
    <xf numFmtId="0" fontId="17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tabSelected="1" topLeftCell="A47" workbookViewId="0">
      <selection activeCell="H50" sqref="H50"/>
    </sheetView>
  </sheetViews>
  <sheetFormatPr defaultRowHeight="15" x14ac:dyDescent="0.25"/>
  <cols>
    <col min="1" max="1" width="5.140625" customWidth="1"/>
    <col min="2" max="2" width="16.85546875" customWidth="1"/>
    <col min="3" max="3" width="24" customWidth="1"/>
    <col min="4" max="4" width="32" customWidth="1"/>
    <col min="7" max="7" width="8.42578125" customWidth="1"/>
    <col min="8" max="8" width="10.85546875" customWidth="1"/>
  </cols>
  <sheetData>
    <row r="1" spans="1:8" ht="34.5" customHeight="1" x14ac:dyDescent="0.25">
      <c r="A1" s="25" t="s">
        <v>139</v>
      </c>
      <c r="B1" s="25"/>
      <c r="C1" s="25"/>
      <c r="D1" s="25"/>
      <c r="E1" s="25"/>
      <c r="F1" s="25"/>
      <c r="G1" s="25"/>
      <c r="H1" s="25"/>
    </row>
    <row r="2" spans="1:8" ht="17.25" x14ac:dyDescent="0.25">
      <c r="A2" s="23"/>
      <c r="B2" s="25" t="s">
        <v>140</v>
      </c>
      <c r="C2" s="25"/>
      <c r="D2" s="25"/>
      <c r="E2" s="25"/>
      <c r="F2" s="25"/>
      <c r="G2" s="25"/>
      <c r="H2" s="25"/>
    </row>
    <row r="3" spans="1:8" ht="122.25" customHeight="1" x14ac:dyDescent="0.25">
      <c r="A3" s="26" t="s">
        <v>141</v>
      </c>
      <c r="B3" s="27"/>
      <c r="C3" s="27"/>
      <c r="D3" s="27"/>
      <c r="E3" s="27"/>
      <c r="F3" s="27"/>
      <c r="G3" s="27"/>
      <c r="H3" s="27"/>
    </row>
    <row r="4" spans="1:8" x14ac:dyDescent="0.25">
      <c r="A4" s="24" t="s">
        <v>0</v>
      </c>
      <c r="B4" s="24"/>
      <c r="C4" s="24"/>
      <c r="D4" s="24"/>
      <c r="E4" s="24"/>
      <c r="F4" s="24"/>
      <c r="G4" s="24"/>
      <c r="H4" s="24"/>
    </row>
    <row r="5" spans="1:8" ht="117.75" customHeight="1" x14ac:dyDescent="0.25">
      <c r="A5" s="24" t="s">
        <v>1</v>
      </c>
      <c r="B5" s="24" t="s">
        <v>2</v>
      </c>
      <c r="C5" s="24" t="s">
        <v>3</v>
      </c>
      <c r="D5" s="24" t="s">
        <v>4</v>
      </c>
      <c r="E5" s="24" t="s">
        <v>5</v>
      </c>
      <c r="F5" s="24" t="s">
        <v>6</v>
      </c>
      <c r="G5" s="24" t="s">
        <v>7</v>
      </c>
      <c r="H5" s="24" t="s">
        <v>8</v>
      </c>
    </row>
    <row r="6" spans="1:8" ht="15" customHeight="1" x14ac:dyDescent="0.25">
      <c r="A6" s="24"/>
      <c r="B6" s="24"/>
      <c r="C6" s="24"/>
      <c r="D6" s="24"/>
      <c r="E6" s="24"/>
      <c r="F6" s="24"/>
      <c r="G6" s="24"/>
      <c r="H6" s="24"/>
    </row>
    <row r="7" spans="1:8" x14ac:dyDescent="0.25">
      <c r="A7" s="24"/>
      <c r="B7" s="24"/>
      <c r="C7" s="24"/>
      <c r="D7" s="24"/>
      <c r="E7" s="24"/>
      <c r="F7" s="24"/>
      <c r="G7" s="24"/>
      <c r="H7" s="24"/>
    </row>
    <row r="8" spans="1:8" ht="54" x14ac:dyDescent="0.25">
      <c r="A8" s="10">
        <v>1</v>
      </c>
      <c r="B8" s="11" t="s">
        <v>110</v>
      </c>
      <c r="C8" s="5" t="s">
        <v>9</v>
      </c>
      <c r="D8" s="5" t="s">
        <v>10</v>
      </c>
      <c r="E8" s="12" t="s">
        <v>11</v>
      </c>
      <c r="F8" s="6">
        <v>800</v>
      </c>
      <c r="G8" s="6">
        <f>F8*H8</f>
        <v>1600</v>
      </c>
      <c r="H8" s="13">
        <v>2</v>
      </c>
    </row>
    <row r="9" spans="1:8" ht="54" x14ac:dyDescent="0.25">
      <c r="A9" s="10">
        <v>2</v>
      </c>
      <c r="B9" s="11" t="s">
        <v>99</v>
      </c>
      <c r="C9" s="5" t="s">
        <v>12</v>
      </c>
      <c r="D9" s="5" t="s">
        <v>13</v>
      </c>
      <c r="E9" s="12" t="s">
        <v>11</v>
      </c>
      <c r="F9" s="6">
        <v>800</v>
      </c>
      <c r="G9" s="6">
        <f t="shared" ref="G9:G50" si="0">F9*H9</f>
        <v>1600</v>
      </c>
      <c r="H9" s="13">
        <v>2</v>
      </c>
    </row>
    <row r="10" spans="1:8" ht="54" x14ac:dyDescent="0.25">
      <c r="A10" s="10">
        <v>3</v>
      </c>
      <c r="B10" s="11" t="s">
        <v>100</v>
      </c>
      <c r="C10" s="5" t="s">
        <v>14</v>
      </c>
      <c r="D10" s="5" t="s">
        <v>15</v>
      </c>
      <c r="E10" s="12" t="s">
        <v>11</v>
      </c>
      <c r="F10" s="6">
        <v>1100</v>
      </c>
      <c r="G10" s="6">
        <f t="shared" si="0"/>
        <v>3300</v>
      </c>
      <c r="H10" s="13">
        <v>3</v>
      </c>
    </row>
    <row r="11" spans="1:8" ht="54" x14ac:dyDescent="0.25">
      <c r="A11" s="10">
        <v>4</v>
      </c>
      <c r="B11" s="11" t="s">
        <v>101</v>
      </c>
      <c r="C11" s="5" t="s">
        <v>16</v>
      </c>
      <c r="D11" s="5" t="s">
        <v>17</v>
      </c>
      <c r="E11" s="12" t="s">
        <v>11</v>
      </c>
      <c r="F11" s="6">
        <v>1000</v>
      </c>
      <c r="G11" s="6">
        <f t="shared" si="0"/>
        <v>1000</v>
      </c>
      <c r="H11" s="13">
        <v>1</v>
      </c>
    </row>
    <row r="12" spans="1:8" ht="94.5" x14ac:dyDescent="0.25">
      <c r="A12" s="10">
        <v>5</v>
      </c>
      <c r="B12" s="11" t="s">
        <v>134</v>
      </c>
      <c r="C12" s="5" t="s">
        <v>18</v>
      </c>
      <c r="D12" s="5" t="s">
        <v>93</v>
      </c>
      <c r="E12" s="12" t="s">
        <v>11</v>
      </c>
      <c r="F12" s="6">
        <v>6000</v>
      </c>
      <c r="G12" s="6">
        <f t="shared" si="0"/>
        <v>42000</v>
      </c>
      <c r="H12" s="13">
        <v>7</v>
      </c>
    </row>
    <row r="13" spans="1:8" ht="94.5" x14ac:dyDescent="0.25">
      <c r="A13" s="10">
        <v>6</v>
      </c>
      <c r="B13" s="11" t="s">
        <v>103</v>
      </c>
      <c r="C13" s="5" t="s">
        <v>94</v>
      </c>
      <c r="D13" s="5" t="s">
        <v>95</v>
      </c>
      <c r="E13" s="12" t="s">
        <v>11</v>
      </c>
      <c r="F13" s="6">
        <v>75000</v>
      </c>
      <c r="G13" s="6">
        <f t="shared" si="0"/>
        <v>150000</v>
      </c>
      <c r="H13" s="13">
        <v>2</v>
      </c>
    </row>
    <row r="14" spans="1:8" ht="216" x14ac:dyDescent="0.25">
      <c r="A14" s="10">
        <v>7</v>
      </c>
      <c r="B14" s="11" t="s">
        <v>104</v>
      </c>
      <c r="C14" s="14" t="s">
        <v>46</v>
      </c>
      <c r="D14" s="5" t="s">
        <v>47</v>
      </c>
      <c r="E14" s="12" t="s">
        <v>11</v>
      </c>
      <c r="F14" s="6">
        <v>250</v>
      </c>
      <c r="G14" s="6">
        <f t="shared" si="0"/>
        <v>4500</v>
      </c>
      <c r="H14" s="13">
        <v>18</v>
      </c>
    </row>
    <row r="15" spans="1:8" ht="216" x14ac:dyDescent="0.25">
      <c r="A15" s="10">
        <v>8</v>
      </c>
      <c r="B15" s="11" t="s">
        <v>105</v>
      </c>
      <c r="C15" s="5" t="s">
        <v>86</v>
      </c>
      <c r="D15" s="5" t="s">
        <v>85</v>
      </c>
      <c r="E15" s="8" t="s">
        <v>11</v>
      </c>
      <c r="F15" s="6">
        <v>1000</v>
      </c>
      <c r="G15" s="6">
        <f t="shared" si="0"/>
        <v>24000</v>
      </c>
      <c r="H15" s="13">
        <v>24</v>
      </c>
    </row>
    <row r="16" spans="1:8" ht="67.5" x14ac:dyDescent="0.25">
      <c r="A16" s="10">
        <v>9</v>
      </c>
      <c r="B16" s="11" t="s">
        <v>102</v>
      </c>
      <c r="C16" s="5" t="s">
        <v>49</v>
      </c>
      <c r="D16" s="11" t="s">
        <v>96</v>
      </c>
      <c r="E16" s="8" t="s">
        <v>11</v>
      </c>
      <c r="F16" s="6">
        <v>500</v>
      </c>
      <c r="G16" s="6">
        <f t="shared" si="0"/>
        <v>500</v>
      </c>
      <c r="H16" s="13">
        <v>1</v>
      </c>
    </row>
    <row r="17" spans="1:8" ht="162" x14ac:dyDescent="0.25">
      <c r="A17" s="10">
        <v>10</v>
      </c>
      <c r="B17" s="11" t="s">
        <v>107</v>
      </c>
      <c r="C17" s="5" t="s">
        <v>50</v>
      </c>
      <c r="D17" s="5" t="s">
        <v>55</v>
      </c>
      <c r="E17" s="12" t="s">
        <v>11</v>
      </c>
      <c r="F17" s="6">
        <v>1200</v>
      </c>
      <c r="G17" s="6">
        <f t="shared" si="0"/>
        <v>9600</v>
      </c>
      <c r="H17" s="13">
        <v>8</v>
      </c>
    </row>
    <row r="18" spans="1:8" ht="81" x14ac:dyDescent="0.25">
      <c r="A18" s="10">
        <v>11</v>
      </c>
      <c r="B18" s="11" t="s">
        <v>135</v>
      </c>
      <c r="C18" s="5" t="s">
        <v>87</v>
      </c>
      <c r="D18" s="11" t="s">
        <v>51</v>
      </c>
      <c r="E18" s="12" t="s">
        <v>11</v>
      </c>
      <c r="F18" s="6">
        <v>20</v>
      </c>
      <c r="G18" s="6">
        <f t="shared" si="0"/>
        <v>140000</v>
      </c>
      <c r="H18" s="13">
        <v>7000</v>
      </c>
    </row>
    <row r="19" spans="1:8" ht="81" x14ac:dyDescent="0.25">
      <c r="A19" s="10">
        <v>12</v>
      </c>
      <c r="B19" s="11" t="s">
        <v>136</v>
      </c>
      <c r="C19" s="5" t="s">
        <v>52</v>
      </c>
      <c r="D19" s="11" t="s">
        <v>53</v>
      </c>
      <c r="E19" s="12" t="s">
        <v>11</v>
      </c>
      <c r="F19" s="6">
        <v>20</v>
      </c>
      <c r="G19" s="6">
        <f t="shared" si="0"/>
        <v>80000</v>
      </c>
      <c r="H19" s="13">
        <v>4000</v>
      </c>
    </row>
    <row r="20" spans="1:8" ht="216" x14ac:dyDescent="0.25">
      <c r="A20" s="10">
        <v>13</v>
      </c>
      <c r="B20" s="11" t="s">
        <v>108</v>
      </c>
      <c r="C20" s="5" t="s">
        <v>54</v>
      </c>
      <c r="D20" s="5" t="s">
        <v>88</v>
      </c>
      <c r="E20" s="12" t="s">
        <v>11</v>
      </c>
      <c r="F20" s="6">
        <v>9000</v>
      </c>
      <c r="G20" s="6">
        <f t="shared" si="0"/>
        <v>270000</v>
      </c>
      <c r="H20" s="13">
        <v>30</v>
      </c>
    </row>
    <row r="21" spans="1:8" ht="45" x14ac:dyDescent="0.25">
      <c r="A21" s="10">
        <v>14</v>
      </c>
      <c r="B21" s="11" t="s">
        <v>137</v>
      </c>
      <c r="C21" s="5" t="s">
        <v>56</v>
      </c>
      <c r="D21" s="15" t="s">
        <v>19</v>
      </c>
      <c r="E21" s="12" t="s">
        <v>48</v>
      </c>
      <c r="F21" s="6">
        <v>700</v>
      </c>
      <c r="G21" s="6">
        <f t="shared" si="0"/>
        <v>700</v>
      </c>
      <c r="H21" s="13">
        <v>1</v>
      </c>
    </row>
    <row r="22" spans="1:8" ht="56.25" x14ac:dyDescent="0.25">
      <c r="A22" s="10">
        <v>15</v>
      </c>
      <c r="B22" s="11" t="s">
        <v>109</v>
      </c>
      <c r="C22" s="5" t="s">
        <v>57</v>
      </c>
      <c r="D22" s="7" t="s">
        <v>20</v>
      </c>
      <c r="E22" s="12" t="s">
        <v>11</v>
      </c>
      <c r="F22" s="6">
        <v>400</v>
      </c>
      <c r="G22" s="6">
        <f t="shared" si="0"/>
        <v>230400</v>
      </c>
      <c r="H22" s="13">
        <v>576</v>
      </c>
    </row>
    <row r="23" spans="1:8" ht="128.25" x14ac:dyDescent="0.25">
      <c r="A23" s="10">
        <v>16</v>
      </c>
      <c r="B23" s="11" t="s">
        <v>98</v>
      </c>
      <c r="C23" s="5" t="s">
        <v>58</v>
      </c>
      <c r="D23" s="16" t="s">
        <v>21</v>
      </c>
      <c r="E23" s="12" t="s">
        <v>11</v>
      </c>
      <c r="F23" s="6">
        <v>5000</v>
      </c>
      <c r="G23" s="6">
        <f t="shared" si="0"/>
        <v>10000</v>
      </c>
      <c r="H23" s="13">
        <v>2</v>
      </c>
    </row>
    <row r="24" spans="1:8" ht="175.5" x14ac:dyDescent="0.25">
      <c r="A24" s="10">
        <v>17</v>
      </c>
      <c r="B24" s="11" t="s">
        <v>111</v>
      </c>
      <c r="C24" s="5" t="s">
        <v>59</v>
      </c>
      <c r="D24" s="5" t="s">
        <v>60</v>
      </c>
      <c r="E24" s="12" t="s">
        <v>11</v>
      </c>
      <c r="F24" s="6">
        <v>9000</v>
      </c>
      <c r="G24" s="6">
        <f t="shared" si="0"/>
        <v>162000</v>
      </c>
      <c r="H24" s="13">
        <v>18</v>
      </c>
    </row>
    <row r="25" spans="1:8" ht="202.5" x14ac:dyDescent="0.25">
      <c r="A25" s="10">
        <v>18</v>
      </c>
      <c r="B25" s="11" t="s">
        <v>112</v>
      </c>
      <c r="C25" s="5" t="s">
        <v>61</v>
      </c>
      <c r="D25" s="5" t="s">
        <v>89</v>
      </c>
      <c r="E25" s="12" t="s">
        <v>11</v>
      </c>
      <c r="F25" s="6">
        <v>12000</v>
      </c>
      <c r="G25" s="6">
        <f t="shared" si="0"/>
        <v>144000</v>
      </c>
      <c r="H25" s="13">
        <v>12</v>
      </c>
    </row>
    <row r="26" spans="1:8" ht="162" x14ac:dyDescent="0.25">
      <c r="A26" s="10">
        <v>19</v>
      </c>
      <c r="B26" s="11" t="s">
        <v>106</v>
      </c>
      <c r="C26" s="5" t="s">
        <v>132</v>
      </c>
      <c r="D26" s="5" t="s">
        <v>22</v>
      </c>
      <c r="E26" s="12" t="s">
        <v>11</v>
      </c>
      <c r="F26" s="6">
        <v>1000</v>
      </c>
      <c r="G26" s="6">
        <f t="shared" si="0"/>
        <v>24000</v>
      </c>
      <c r="H26" s="13">
        <v>24</v>
      </c>
    </row>
    <row r="27" spans="1:8" ht="216" x14ac:dyDescent="0.25">
      <c r="A27" s="10">
        <v>20</v>
      </c>
      <c r="B27" s="11" t="s">
        <v>114</v>
      </c>
      <c r="C27" s="5" t="s">
        <v>62</v>
      </c>
      <c r="D27" s="11" t="s">
        <v>63</v>
      </c>
      <c r="E27" s="12" t="s">
        <v>11</v>
      </c>
      <c r="F27" s="6">
        <v>15000</v>
      </c>
      <c r="G27" s="6">
        <f t="shared" si="0"/>
        <v>360000</v>
      </c>
      <c r="H27" s="10">
        <v>24</v>
      </c>
    </row>
    <row r="28" spans="1:8" ht="67.5" x14ac:dyDescent="0.25">
      <c r="A28" s="10">
        <v>21</v>
      </c>
      <c r="B28" s="11" t="s">
        <v>113</v>
      </c>
      <c r="C28" s="5" t="s">
        <v>64</v>
      </c>
      <c r="D28" s="7" t="s">
        <v>23</v>
      </c>
      <c r="E28" s="12"/>
      <c r="F28" s="6">
        <v>300</v>
      </c>
      <c r="G28" s="6">
        <f t="shared" si="0"/>
        <v>115200</v>
      </c>
      <c r="H28" s="10">
        <v>384</v>
      </c>
    </row>
    <row r="29" spans="1:8" ht="54" x14ac:dyDescent="0.25">
      <c r="A29" s="10">
        <v>22</v>
      </c>
      <c r="B29" s="11" t="s">
        <v>138</v>
      </c>
      <c r="C29" s="5" t="s">
        <v>65</v>
      </c>
      <c r="D29" s="11" t="s">
        <v>24</v>
      </c>
      <c r="E29" s="12"/>
      <c r="F29" s="6">
        <v>10</v>
      </c>
      <c r="G29" s="6">
        <f t="shared" si="0"/>
        <v>10000</v>
      </c>
      <c r="H29" s="10">
        <v>1000</v>
      </c>
    </row>
    <row r="30" spans="1:8" ht="81" x14ac:dyDescent="0.25">
      <c r="A30" s="10">
        <v>23</v>
      </c>
      <c r="B30" s="11" t="s">
        <v>40</v>
      </c>
      <c r="C30" s="5" t="s">
        <v>66</v>
      </c>
      <c r="D30" s="11" t="s">
        <v>25</v>
      </c>
      <c r="E30" s="12"/>
      <c r="F30" s="6">
        <v>30</v>
      </c>
      <c r="G30" s="6">
        <f t="shared" si="0"/>
        <v>150000</v>
      </c>
      <c r="H30" s="10">
        <v>5000</v>
      </c>
    </row>
    <row r="31" spans="1:8" ht="148.5" x14ac:dyDescent="0.25">
      <c r="A31" s="10">
        <v>24</v>
      </c>
      <c r="B31" s="11" t="s">
        <v>116</v>
      </c>
      <c r="C31" s="5" t="s">
        <v>67</v>
      </c>
      <c r="D31" s="5" t="s">
        <v>68</v>
      </c>
      <c r="E31" s="12"/>
      <c r="F31" s="6">
        <v>15000</v>
      </c>
      <c r="G31" s="6">
        <f t="shared" si="0"/>
        <v>30000</v>
      </c>
      <c r="H31" s="10">
        <v>2</v>
      </c>
    </row>
    <row r="32" spans="1:8" ht="67.5" x14ac:dyDescent="0.25">
      <c r="A32" s="10">
        <v>25</v>
      </c>
      <c r="B32" s="11" t="s">
        <v>117</v>
      </c>
      <c r="C32" s="5" t="s">
        <v>69</v>
      </c>
      <c r="D32" s="5" t="s">
        <v>26</v>
      </c>
      <c r="E32" s="12"/>
      <c r="F32" s="6">
        <v>200</v>
      </c>
      <c r="G32" s="6">
        <f t="shared" si="0"/>
        <v>20000</v>
      </c>
      <c r="H32" s="10">
        <v>100</v>
      </c>
    </row>
    <row r="33" spans="1:8" ht="94.5" x14ac:dyDescent="0.25">
      <c r="A33" s="10">
        <v>26</v>
      </c>
      <c r="B33" s="11" t="s">
        <v>118</v>
      </c>
      <c r="C33" s="5" t="s">
        <v>70</v>
      </c>
      <c r="D33" s="5" t="s">
        <v>27</v>
      </c>
      <c r="E33" s="12"/>
      <c r="F33" s="6">
        <v>5200</v>
      </c>
      <c r="G33" s="6">
        <f t="shared" si="0"/>
        <v>36400</v>
      </c>
      <c r="H33" s="10">
        <v>7</v>
      </c>
    </row>
    <row r="34" spans="1:8" ht="94.5" x14ac:dyDescent="0.25">
      <c r="A34" s="10">
        <v>27</v>
      </c>
      <c r="B34" s="11" t="s">
        <v>119</v>
      </c>
      <c r="C34" s="5" t="s">
        <v>71</v>
      </c>
      <c r="D34" s="5" t="s">
        <v>28</v>
      </c>
      <c r="E34" s="12"/>
      <c r="F34" s="6">
        <v>5000</v>
      </c>
      <c r="G34" s="6">
        <f t="shared" si="0"/>
        <v>35000</v>
      </c>
      <c r="H34" s="10">
        <v>7</v>
      </c>
    </row>
    <row r="35" spans="1:8" ht="148.5" x14ac:dyDescent="0.25">
      <c r="A35" s="10">
        <v>28</v>
      </c>
      <c r="B35" s="5" t="s">
        <v>120</v>
      </c>
      <c r="C35" s="5" t="s">
        <v>133</v>
      </c>
      <c r="D35" s="17" t="s">
        <v>29</v>
      </c>
      <c r="E35" s="12"/>
      <c r="F35" s="6">
        <v>18000</v>
      </c>
      <c r="G35" s="6">
        <f t="shared" si="0"/>
        <v>180000</v>
      </c>
      <c r="H35" s="10">
        <v>10</v>
      </c>
    </row>
    <row r="36" spans="1:8" ht="148.5" x14ac:dyDescent="0.25">
      <c r="A36" s="10">
        <v>29</v>
      </c>
      <c r="B36" s="5" t="s">
        <v>121</v>
      </c>
      <c r="C36" s="5" t="s">
        <v>30</v>
      </c>
      <c r="D36" s="17" t="s">
        <v>31</v>
      </c>
      <c r="E36" s="12"/>
      <c r="F36" s="6">
        <v>48000</v>
      </c>
      <c r="G36" s="6">
        <f t="shared" si="0"/>
        <v>240000</v>
      </c>
      <c r="H36" s="10">
        <v>5</v>
      </c>
    </row>
    <row r="37" spans="1:8" ht="162" x14ac:dyDescent="0.25">
      <c r="A37" s="10">
        <v>30</v>
      </c>
      <c r="B37" s="5" t="s">
        <v>122</v>
      </c>
      <c r="C37" s="5" t="s">
        <v>90</v>
      </c>
      <c r="D37" s="14" t="s">
        <v>32</v>
      </c>
      <c r="E37" s="12"/>
      <c r="F37" s="6">
        <v>48000</v>
      </c>
      <c r="G37" s="6">
        <f t="shared" si="0"/>
        <v>384000</v>
      </c>
      <c r="H37" s="10">
        <v>8</v>
      </c>
    </row>
    <row r="38" spans="1:8" ht="162" x14ac:dyDescent="0.25">
      <c r="A38" s="10">
        <v>31</v>
      </c>
      <c r="B38" s="5" t="s">
        <v>123</v>
      </c>
      <c r="C38" s="5" t="s">
        <v>72</v>
      </c>
      <c r="D38" s="17" t="s">
        <v>33</v>
      </c>
      <c r="E38" s="12"/>
      <c r="F38" s="6">
        <v>30000</v>
      </c>
      <c r="G38" s="6">
        <f t="shared" si="0"/>
        <v>150000</v>
      </c>
      <c r="H38" s="10">
        <v>5</v>
      </c>
    </row>
    <row r="39" spans="1:8" ht="67.5" x14ac:dyDescent="0.25">
      <c r="A39" s="10">
        <v>32</v>
      </c>
      <c r="B39" s="14" t="s">
        <v>124</v>
      </c>
      <c r="C39" s="5" t="s">
        <v>73</v>
      </c>
      <c r="D39" s="5" t="s">
        <v>34</v>
      </c>
      <c r="E39" s="12"/>
      <c r="F39" s="6">
        <v>250</v>
      </c>
      <c r="G39" s="6">
        <f t="shared" si="0"/>
        <v>62500</v>
      </c>
      <c r="H39" s="10">
        <v>250</v>
      </c>
    </row>
    <row r="40" spans="1:8" ht="162" x14ac:dyDescent="0.25">
      <c r="A40" s="10">
        <v>33</v>
      </c>
      <c r="B40" s="14" t="s">
        <v>125</v>
      </c>
      <c r="C40" s="5" t="s">
        <v>35</v>
      </c>
      <c r="D40" s="5" t="s">
        <v>91</v>
      </c>
      <c r="E40" s="12"/>
      <c r="F40" s="6">
        <v>16000</v>
      </c>
      <c r="G40" s="6">
        <f t="shared" si="0"/>
        <v>384000</v>
      </c>
      <c r="H40" s="10">
        <v>24</v>
      </c>
    </row>
    <row r="41" spans="1:8" ht="148.5" x14ac:dyDescent="0.25">
      <c r="A41" s="10">
        <v>34</v>
      </c>
      <c r="B41" s="14" t="s">
        <v>126</v>
      </c>
      <c r="C41" s="5" t="s">
        <v>36</v>
      </c>
      <c r="D41" s="28" t="s">
        <v>142</v>
      </c>
      <c r="E41" s="12"/>
      <c r="F41" s="6">
        <v>20000</v>
      </c>
      <c r="G41" s="6">
        <f t="shared" si="0"/>
        <v>480000</v>
      </c>
      <c r="H41" s="10">
        <v>24</v>
      </c>
    </row>
    <row r="42" spans="1:8" ht="409.5" x14ac:dyDescent="0.25">
      <c r="A42" s="10">
        <v>35</v>
      </c>
      <c r="B42" s="14" t="s">
        <v>127</v>
      </c>
      <c r="C42" s="2" t="s">
        <v>74</v>
      </c>
      <c r="D42" s="1" t="s">
        <v>39</v>
      </c>
      <c r="E42" s="1" t="s">
        <v>128</v>
      </c>
      <c r="F42" s="6">
        <v>3500</v>
      </c>
      <c r="G42" s="6">
        <f t="shared" si="0"/>
        <v>17500</v>
      </c>
      <c r="H42" s="10">
        <v>5</v>
      </c>
    </row>
    <row r="43" spans="1:8" ht="409.5" x14ac:dyDescent="0.25">
      <c r="A43" s="10">
        <v>36</v>
      </c>
      <c r="B43" s="14" t="s">
        <v>38</v>
      </c>
      <c r="C43" s="2" t="s">
        <v>75</v>
      </c>
      <c r="D43" s="1" t="s">
        <v>37</v>
      </c>
      <c r="E43" s="12" t="s">
        <v>11</v>
      </c>
      <c r="F43" s="6">
        <v>2500</v>
      </c>
      <c r="G43" s="6">
        <f t="shared" si="0"/>
        <v>12500</v>
      </c>
      <c r="H43" s="10">
        <v>5</v>
      </c>
    </row>
    <row r="44" spans="1:8" ht="81" x14ac:dyDescent="0.25">
      <c r="A44" s="10">
        <v>37</v>
      </c>
      <c r="B44" s="18" t="s">
        <v>45</v>
      </c>
      <c r="C44" s="5" t="s">
        <v>41</v>
      </c>
      <c r="D44" s="19" t="s">
        <v>42</v>
      </c>
      <c r="E44" s="12"/>
      <c r="F44" s="6">
        <v>20</v>
      </c>
      <c r="G44" s="6">
        <f t="shared" si="0"/>
        <v>80000</v>
      </c>
      <c r="H44" s="10">
        <v>4000</v>
      </c>
    </row>
    <row r="45" spans="1:8" ht="94.5" x14ac:dyDescent="0.25">
      <c r="A45" s="10">
        <v>38</v>
      </c>
      <c r="B45" s="18" t="s">
        <v>43</v>
      </c>
      <c r="C45" s="5" t="s">
        <v>44</v>
      </c>
      <c r="D45" s="14" t="s">
        <v>92</v>
      </c>
      <c r="E45" s="12"/>
      <c r="F45" s="6">
        <v>4000</v>
      </c>
      <c r="G45" s="6">
        <f t="shared" si="0"/>
        <v>2000000</v>
      </c>
      <c r="H45" s="10">
        <v>500</v>
      </c>
    </row>
    <row r="46" spans="1:8" ht="94.5" x14ac:dyDescent="0.25">
      <c r="A46" s="10">
        <v>39</v>
      </c>
      <c r="B46" s="20" t="s">
        <v>82</v>
      </c>
      <c r="C46" s="2" t="s">
        <v>83</v>
      </c>
      <c r="D46" s="9" t="s">
        <v>84</v>
      </c>
      <c r="E46" s="8"/>
      <c r="F46" s="8">
        <v>2000</v>
      </c>
      <c r="G46" s="6">
        <f t="shared" si="0"/>
        <v>1000000</v>
      </c>
      <c r="H46" s="8">
        <v>500</v>
      </c>
    </row>
    <row r="47" spans="1:8" ht="67.5" x14ac:dyDescent="0.25">
      <c r="A47" s="10">
        <v>40</v>
      </c>
      <c r="B47" s="18" t="s">
        <v>129</v>
      </c>
      <c r="C47" s="5" t="s">
        <v>76</v>
      </c>
      <c r="D47" s="19" t="s">
        <v>77</v>
      </c>
      <c r="E47" s="12"/>
      <c r="F47" s="6">
        <v>50</v>
      </c>
      <c r="G47" s="6">
        <f t="shared" si="0"/>
        <v>100000</v>
      </c>
      <c r="H47" s="10">
        <v>2000</v>
      </c>
    </row>
    <row r="48" spans="1:8" ht="56.25" x14ac:dyDescent="0.25">
      <c r="A48" s="10">
        <v>41</v>
      </c>
      <c r="B48" s="3" t="s">
        <v>130</v>
      </c>
      <c r="C48" s="5" t="s">
        <v>78</v>
      </c>
      <c r="D48" s="7" t="s">
        <v>79</v>
      </c>
      <c r="E48" s="3"/>
      <c r="F48" s="3">
        <v>350</v>
      </c>
      <c r="G48" s="6">
        <f t="shared" si="0"/>
        <v>134400</v>
      </c>
      <c r="H48" s="3">
        <v>384</v>
      </c>
    </row>
    <row r="49" spans="1:8" ht="57" customHeight="1" x14ac:dyDescent="0.25">
      <c r="A49" s="10">
        <v>42</v>
      </c>
      <c r="B49" s="3" t="s">
        <v>131</v>
      </c>
      <c r="C49" s="21" t="s">
        <v>80</v>
      </c>
      <c r="D49" s="22" t="s">
        <v>97</v>
      </c>
      <c r="E49" s="21"/>
      <c r="F49" s="3">
        <v>50</v>
      </c>
      <c r="G49" s="6">
        <f t="shared" si="0"/>
        <v>50000</v>
      </c>
      <c r="H49" s="3">
        <v>1000</v>
      </c>
    </row>
    <row r="50" spans="1:8" ht="54" customHeight="1" x14ac:dyDescent="0.25">
      <c r="A50" s="10">
        <v>43</v>
      </c>
      <c r="B50" s="3" t="s">
        <v>115</v>
      </c>
      <c r="C50" s="3" t="s">
        <v>81</v>
      </c>
      <c r="D50" s="29" t="s">
        <v>143</v>
      </c>
      <c r="E50" s="3"/>
      <c r="F50" s="3">
        <v>2000</v>
      </c>
      <c r="G50" s="6">
        <f t="shared" si="0"/>
        <v>200000</v>
      </c>
      <c r="H50" s="3">
        <v>100</v>
      </c>
    </row>
    <row r="51" spans="1:8" x14ac:dyDescent="0.25">
      <c r="A51" s="4"/>
      <c r="B51" s="4"/>
      <c r="C51" s="4"/>
      <c r="D51" s="4"/>
      <c r="E51" s="4"/>
      <c r="F51" s="4"/>
      <c r="G51" s="4"/>
      <c r="H51" s="4"/>
    </row>
  </sheetData>
  <mergeCells count="12">
    <mergeCell ref="A1:H1"/>
    <mergeCell ref="B2:H2"/>
    <mergeCell ref="A3:H3"/>
    <mergeCell ref="A4:H4"/>
    <mergeCell ref="A5:A7"/>
    <mergeCell ref="B5:B7"/>
    <mergeCell ref="C5:C7"/>
    <mergeCell ref="D5:D7"/>
    <mergeCell ref="E5:E7"/>
    <mergeCell ref="F5:F7"/>
    <mergeCell ref="G5:G7"/>
    <mergeCell ref="H5:H7"/>
  </mergeCells>
  <pageMargins left="0.7" right="0.7" top="0.75" bottom="0.75" header="0.3" footer="0.3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2026-03-19T09:48:15Z</cp:lastPrinted>
  <dcterms:created xsi:type="dcterms:W3CDTF">2015-06-05T18:17:20Z</dcterms:created>
  <dcterms:modified xsi:type="dcterms:W3CDTF">2026-03-19T15:58:15Z</dcterms:modified>
</cp:coreProperties>
</file>