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6\ԱՃՈՒՐԴ ԱՊՐԱՆՔ\ՀԱՄԱԿԱՐԳԻՉ - Պատճեն\Новая папка\"/>
    </mc:Choice>
  </mc:AlternateContent>
  <xr:revisionPtr revIDLastSave="0" documentId="13_ncr:1_{CC9B5592-BDFC-4B10-AAE3-59BB98A3DDB7}" xr6:coauthVersionLast="47" xr6:coauthVersionMax="47" xr10:uidLastSave="{00000000-0000-0000-0000-000000000000}"/>
  <bookViews>
    <workbookView xWindow="-120" yWindow="-120" windowWidth="29040" windowHeight="15840" xr2:uid="{8B011588-8946-4A69-A596-C8B66F22467E}"/>
  </bookViews>
  <sheets>
    <sheet name="պահանջագիր" sheetId="2" r:id="rId1"/>
    <sheet name="բնակավայրեր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2" l="1"/>
  <c r="G7" i="2"/>
  <c r="G4" i="2"/>
  <c r="G3" i="2"/>
  <c r="C23" i="1"/>
  <c r="D23" i="1"/>
  <c r="E23" i="1"/>
  <c r="F23" i="1"/>
  <c r="G23" i="1"/>
  <c r="H23" i="1"/>
  <c r="I23" i="1"/>
  <c r="J23" i="1"/>
  <c r="M23" i="1" s="1"/>
  <c r="K23" i="1"/>
  <c r="L23" i="1"/>
  <c r="B23" i="1"/>
</calcChain>
</file>

<file path=xl/sharedStrings.xml><?xml version="1.0" encoding="utf-8"?>
<sst xmlns="http://schemas.openxmlformats.org/spreadsheetml/2006/main" count="53" uniqueCount="50">
  <si>
    <t>Աքորի</t>
  </si>
  <si>
    <t>Հաղպատ</t>
  </si>
  <si>
    <t>Ջիլիզա</t>
  </si>
  <si>
    <t>Արևածագ</t>
  </si>
  <si>
    <t>Կաճաճկուտ</t>
  </si>
  <si>
    <t>Հագվի</t>
  </si>
  <si>
    <t>Մեծ Այրում</t>
  </si>
  <si>
    <t>Մղարթ</t>
  </si>
  <si>
    <t>Քարկոփ</t>
  </si>
  <si>
    <t>Արդվի</t>
  </si>
  <si>
    <t>Ծաթեր</t>
  </si>
  <si>
    <t>Կարմիր Աղեկ</t>
  </si>
  <si>
    <t>Շնող</t>
  </si>
  <si>
    <t>Թեղուտ</t>
  </si>
  <si>
    <t>Այգեհատ</t>
  </si>
  <si>
    <t>Ախթալա</t>
  </si>
  <si>
    <t>Բնակավայրեր</t>
  </si>
  <si>
    <t xml:space="preserve">                                                                                                Անհարժեշտ տեխնիկա ըստ բնակավայրերի</t>
  </si>
  <si>
    <t>Համակարգիչ</t>
  </si>
  <si>
    <t>Մկնիկ</t>
  </si>
  <si>
    <t>ստեղնաշար</t>
  </si>
  <si>
    <t>ups</t>
  </si>
  <si>
    <t>wfi</t>
  </si>
  <si>
    <t>տպիչ/սկաներ</t>
  </si>
  <si>
    <t>երկարացման լար</t>
  </si>
  <si>
    <t>էլեկտրական տաքացուցիչ</t>
  </si>
  <si>
    <t>օդորակիչ</t>
  </si>
  <si>
    <t>էլեկտրական թեյնիկ</t>
  </si>
  <si>
    <t>կրիչ</t>
  </si>
  <si>
    <t>Օձուն</t>
  </si>
  <si>
    <t>հատ</t>
  </si>
  <si>
    <t>Ալավերդի</t>
  </si>
  <si>
    <t>ԸՆԴԱՄԵՆԸ ՔԱՆԱԿ</t>
  </si>
  <si>
    <t>ԳՈՒՄԱՐ</t>
  </si>
  <si>
    <t>ԸՆԴԱՄԵՆԸ ԳՈՒՄԱՐ</t>
  </si>
  <si>
    <t>1 / MOTHERBOARD / Մայրական սալիկ Asus Prime H610M-R (LGA 1700) micro-ATX, DDR5, PCIe 4.0, M.2 slot, Realtek 1 Gb Ethernet, DP, HDMI™, VGA, USB 3.2 2 / CPU / Պրոցեսոր Intel® Core™ i3-12100 Processor 12M Cache, up to 4.10 GHz / Cores-4, Threads-8VGA -Intel® UHD Graphics 730 3 / COOLER / Հովացման համակարգ ID COOLING SE-903-SD V3, 130W, 3 heatpipes ( 4 pin, 130W ) 4 / RAM / Օպերատիվ հիշողություն 16GB DDR4 3200 MHz 5/ SSD M.2 NVME /Կոշտ սկավառակ Apacer M.2 2280 512GB NVME / read 3000MB/sec, write 2000MB/sec / 6 / CASE / Համակարգչային իրան Thermal Master C504 7 / POWER SUPPLY / Սնուցման բլոկ Thermal Master PSU 600W, 120mm fan ATX (Կամ համարժեք)</t>
  </si>
  <si>
    <t>ՀԱՄԱԿԱՐԳՉԱՅԻՆ ՏԵԽՆԻԿԱ</t>
  </si>
  <si>
    <t>Հ/Հ</t>
  </si>
  <si>
    <t>ԱՊՐԱՆՔ</t>
  </si>
  <si>
    <t>ՆԿԱՐԱԳՐՈՒԹՅՈՒՆ</t>
  </si>
  <si>
    <t>Չ/Մ</t>
  </si>
  <si>
    <t>ՔԱՆԱԿ</t>
  </si>
  <si>
    <t>ԳԻՆ</t>
  </si>
  <si>
    <t>Բազմաֆունկցիոնալ ԳՈՒՆԱՎՈՐ տպիչ սարք</t>
  </si>
  <si>
    <t>Epson L850-ը A4 ֆորմատի կամ համարժեք թափանցիկքային բազմաֆունկցիոնալ սարք (տպիչ, սկաներ, պատճենահանող) է, նախատեսված բարձրորակ լուսանկարների տպման համար։ Այն համալրված է 6 գույներով (C, M, Y, K, Lc, Lm) աշխատող ներկի շարունակական մատակարարման համակարգով (CISS) և ապահովում է մինչև 5760×1440 dpi առավելագույն թույլատրությամբ տպում։ Սարքը կարող է տպել մինչև 37–38 էջ/րոպե արագությամբ, ինչպես նաև թույլ է տալիս ուղիղ տպում USB կրիչներից, հիշողության քարտերից և CD/DVD սկավառակների վրա։
Հիմնական բնութագրերը.
•	Սարքի տեսակ: ԲՖՍ (տպիչ, սկաներ, պատճենահանող)։
•	Տպման տեխնոլոգիա: Թափանցիկքային, գունավոր, պիեզոէլեկտրական։
•	Ֆորմատ: A4։
•	Առավելագույն թույլատրություն: 5760×1440 dpi (գունավոր և սև-սպիտակ)։
•	Տպման արագություն: Մինչև 37 էջ/րոպե (սև-սպիտակ), մինչև 38 էջ/րոպե (գունավոր). այլ ռեժիմներում՝ մոտ 4.8/5 էջ/րոպե։
•	Ներկի համակարգ: Ներկերի ներկառուցված շարունակական մատակարարման համակարգ 6 գույներով, ջրալույծ թանաք, 70 մլ։
•	Ինտերֆեյսներ: USB Type-A, ներկառուցված քարտ ընթերցիչ։
•	Ֆունկցիաներ: Անսահմանագծու տպում, լուսանկարչական տպում, CD/DVD տպում, սկանավորում, պատճենահանում։
•	Սկաներ: Փարթուղային, մինչև 1200×2400 dpi թույլատրությամբ, երկկողմանի սկանավորում՝ առանց։
•	Աշխատանք (մսայական լիցք): Մինչև 1800 էջ/ամիս։
Հիմնական առավելությունները.
•	Խնայողություն: CISS համակարգը զգալիորեն նվազեցնում է մեկ էջի ինքնարժեքը, հատկապես լուսանկարների դեպքում։
•	Ֆոտոթողունակություն: Բարձր թույլատրությունն ու 6 գույների համակարգը ապահովում են վառ և մանրամասն լուսանկարներ։
•	Հարմարավետություն: Ուղիղ տպում հիշողության քարտերից և USB կրիչներից, ինչպես նաև տպում CD/DVD սկավառակների վրա։</t>
  </si>
  <si>
    <t>2 700.0</t>
  </si>
  <si>
    <t xml:space="preserve">
Միացման տեսակը – 2* mini Jack 3.5 մմ
Հաճախականության դիապազոն – 20-20 000Hz
Դիմադրություն – 32 OM
Զգայունություն – 108 dB
Մալուխի երկարություն – 1.8 մ
Ներկառուցված միկրոֆոն – Այո</t>
  </si>
  <si>
    <t>ԱԿԱՆՋԱԿԱԼ</t>
  </si>
  <si>
    <t xml:space="preserve">
Համակարգչին միացվող ինտերֆեյս – USB 3.0
Ներկառուցված հիշողություն – 64GB	</t>
  </si>
  <si>
    <t>ՀԻՇՈՂՈՒԹՅԱՆ ՍԱՐՔ 64GB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</si>
</sst>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top"/>
    </xf>
    <xf numFmtId="0" fontId="1" fillId="5" borderId="4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5" fillId="5" borderId="3" xfId="0" applyFont="1" applyFill="1" applyBorder="1" applyAlignment="1">
      <alignment vertical="center"/>
    </xf>
    <xf numFmtId="0" fontId="5" fillId="5" borderId="2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vertical="top" wrapText="1"/>
    </xf>
    <xf numFmtId="0" fontId="5" fillId="5" borderId="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0" xfId="0" applyFont="1" applyFill="1" applyAlignment="1">
      <alignment vertical="center"/>
    </xf>
    <xf numFmtId="0" fontId="5" fillId="5" borderId="5" xfId="0" applyFont="1" applyFill="1" applyBorder="1" applyAlignment="1">
      <alignment vertical="center"/>
    </xf>
    <xf numFmtId="0" fontId="5" fillId="5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top" wrapText="1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0" xfId="0" applyFont="1" applyFill="1" applyAlignment="1">
      <alignment vertical="center" wrapText="1"/>
    </xf>
    <xf numFmtId="0" fontId="5" fillId="5" borderId="0" xfId="0" applyFont="1" applyFill="1" applyAlignment="1">
      <alignment vertical="top" wrapText="1"/>
    </xf>
    <xf numFmtId="0" fontId="5" fillId="5" borderId="13" xfId="0" applyFont="1" applyFill="1" applyBorder="1" applyAlignment="1">
      <alignment vertical="center"/>
    </xf>
    <xf numFmtId="0" fontId="5" fillId="5" borderId="14" xfId="0" applyFont="1" applyFill="1" applyBorder="1" applyAlignment="1">
      <alignment vertical="center" wrapText="1"/>
    </xf>
    <xf numFmtId="0" fontId="5" fillId="5" borderId="14" xfId="0" applyFont="1" applyFill="1" applyBorder="1" applyAlignment="1">
      <alignment vertical="top" wrapText="1"/>
    </xf>
    <xf numFmtId="0" fontId="5" fillId="5" borderId="14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36E1B-2059-4D45-A84D-A3C472919A09}">
  <dimension ref="A1:G7"/>
  <sheetViews>
    <sheetView tabSelected="1" zoomScaleNormal="100" workbookViewId="0">
      <selection activeCell="A4" sqref="A4"/>
    </sheetView>
  </sheetViews>
  <sheetFormatPr defaultColWidth="8.85546875" defaultRowHeight="18.75" x14ac:dyDescent="0.25"/>
  <cols>
    <col min="1" max="1" width="8.85546875" style="31"/>
    <col min="2" max="2" width="18.7109375" style="37" customWidth="1"/>
    <col min="3" max="3" width="76" style="38" customWidth="1"/>
    <col min="4" max="4" width="8.85546875" style="20"/>
    <col min="5" max="5" width="11.7109375" style="20" customWidth="1"/>
    <col min="6" max="6" width="12.42578125" style="20" customWidth="1"/>
    <col min="7" max="7" width="13.28515625" style="20" customWidth="1"/>
    <col min="8" max="16384" width="8.85546875" style="31"/>
  </cols>
  <sheetData>
    <row r="1" spans="1:7" s="20" customFormat="1" x14ac:dyDescent="0.25">
      <c r="A1" s="44" t="s">
        <v>36</v>
      </c>
      <c r="B1" s="45"/>
      <c r="C1" s="45"/>
      <c r="D1" s="45"/>
      <c r="E1" s="45"/>
      <c r="F1" s="45"/>
      <c r="G1" s="46"/>
    </row>
    <row r="2" spans="1:7" s="25" customFormat="1" x14ac:dyDescent="0.25">
      <c r="A2" s="21" t="s">
        <v>37</v>
      </c>
      <c r="B2" s="22" t="s">
        <v>38</v>
      </c>
      <c r="C2" s="23" t="s">
        <v>39</v>
      </c>
      <c r="D2" s="22" t="s">
        <v>40</v>
      </c>
      <c r="E2" s="22" t="s">
        <v>41</v>
      </c>
      <c r="F2" s="22" t="s">
        <v>42</v>
      </c>
      <c r="G2" s="24" t="s">
        <v>33</v>
      </c>
    </row>
    <row r="3" spans="1:7" ht="225" x14ac:dyDescent="0.25">
      <c r="A3" s="26">
        <v>1</v>
      </c>
      <c r="B3" s="27" t="s">
        <v>18</v>
      </c>
      <c r="C3" s="28" t="s">
        <v>35</v>
      </c>
      <c r="D3" s="29" t="s">
        <v>30</v>
      </c>
      <c r="E3" s="29">
        <v>20</v>
      </c>
      <c r="F3" s="29">
        <v>120000</v>
      </c>
      <c r="G3" s="30">
        <f>+F3*E3</f>
        <v>2400000</v>
      </c>
    </row>
    <row r="4" spans="1:7" ht="409.5" x14ac:dyDescent="0.25">
      <c r="A4" s="26">
        <v>7</v>
      </c>
      <c r="B4" s="27" t="s">
        <v>43</v>
      </c>
      <c r="C4" s="28" t="s">
        <v>44</v>
      </c>
      <c r="D4" s="29" t="s">
        <v>30</v>
      </c>
      <c r="E4" s="29">
        <v>1</v>
      </c>
      <c r="F4" s="29">
        <v>160000</v>
      </c>
      <c r="G4" s="30">
        <f t="shared" ref="G4" si="0">+F4*E4</f>
        <v>160000</v>
      </c>
    </row>
    <row r="5" spans="1:7" ht="78" customHeight="1" x14ac:dyDescent="0.25">
      <c r="A5" s="39">
        <v>9</v>
      </c>
      <c r="B5" s="40" t="s">
        <v>49</v>
      </c>
      <c r="C5" s="41" t="s">
        <v>48</v>
      </c>
      <c r="D5" s="42"/>
      <c r="E5" s="42">
        <v>14</v>
      </c>
      <c r="F5" s="42" t="s">
        <v>45</v>
      </c>
      <c r="G5" s="43">
        <v>37800</v>
      </c>
    </row>
    <row r="6" spans="1:7" ht="161.25" customHeight="1" x14ac:dyDescent="0.25">
      <c r="A6" s="39">
        <v>10</v>
      </c>
      <c r="B6" s="40" t="s">
        <v>47</v>
      </c>
      <c r="C6" s="41" t="s">
        <v>46</v>
      </c>
      <c r="D6" s="42"/>
      <c r="E6" s="42">
        <v>10</v>
      </c>
      <c r="F6" s="42">
        <v>3500</v>
      </c>
      <c r="G6" s="43">
        <f>F6*E6</f>
        <v>35000</v>
      </c>
    </row>
    <row r="7" spans="1:7" ht="19.5" thickBot="1" x14ac:dyDescent="0.3">
      <c r="A7" s="32"/>
      <c r="B7" s="33"/>
      <c r="C7" s="34"/>
      <c r="D7" s="35"/>
      <c r="E7" s="35"/>
      <c r="F7" s="35"/>
      <c r="G7" s="36">
        <f>SUM(G3:G6)</f>
        <v>2632800</v>
      </c>
    </row>
  </sheetData>
  <mergeCells count="1">
    <mergeCell ref="A1:G1"/>
  </mergeCells>
  <pageMargins left="0.7" right="0.7" top="0.75" bottom="0.75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ECAD2-B034-4DC1-9387-D77E99955075}">
  <dimension ref="A1:BD28"/>
  <sheetViews>
    <sheetView zoomScale="60" zoomScaleNormal="60" workbookViewId="0">
      <selection activeCell="K5" sqref="K5"/>
    </sheetView>
  </sheetViews>
  <sheetFormatPr defaultColWidth="8.85546875" defaultRowHeight="23.25" x14ac:dyDescent="0.25"/>
  <cols>
    <col min="1" max="1" width="39.140625" style="15" customWidth="1"/>
    <col min="2" max="2" width="16.85546875" style="4" customWidth="1"/>
    <col min="3" max="3" width="12.7109375" style="4" customWidth="1"/>
    <col min="4" max="4" width="13.28515625" style="4" customWidth="1"/>
    <col min="5" max="5" width="14.7109375" style="4" customWidth="1"/>
    <col min="6" max="6" width="14.85546875" style="4" customWidth="1"/>
    <col min="7" max="7" width="9.42578125" style="4" customWidth="1"/>
    <col min="8" max="8" width="13.7109375" style="4" customWidth="1"/>
    <col min="9" max="9" width="14.7109375" style="4" customWidth="1"/>
    <col min="10" max="10" width="11.42578125" style="4" customWidth="1"/>
    <col min="11" max="11" width="12.85546875" style="4" customWidth="1"/>
    <col min="12" max="12" width="12.28515625" style="4" customWidth="1"/>
    <col min="13" max="13" width="15.7109375" style="4" customWidth="1"/>
    <col min="14" max="16384" width="8.85546875" style="4"/>
  </cols>
  <sheetData>
    <row r="1" spans="1:56" s="10" customFormat="1" ht="48" customHeight="1" thickBot="1" x14ac:dyDescent="0.3">
      <c r="A1" s="47" t="s">
        <v>17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</row>
    <row r="2" spans="1:56" s="5" customFormat="1" ht="90" customHeight="1" x14ac:dyDescent="0.25">
      <c r="A2" s="6" t="s">
        <v>16</v>
      </c>
      <c r="B2" s="19" t="s">
        <v>18</v>
      </c>
      <c r="C2" s="18" t="s">
        <v>19</v>
      </c>
      <c r="D2" s="18" t="s">
        <v>20</v>
      </c>
      <c r="E2" s="18" t="s">
        <v>23</v>
      </c>
      <c r="F2" s="18" t="s">
        <v>21</v>
      </c>
      <c r="G2" s="7" t="s">
        <v>22</v>
      </c>
      <c r="H2" s="7" t="s">
        <v>24</v>
      </c>
      <c r="I2" s="7" t="s">
        <v>25</v>
      </c>
      <c r="J2" s="7" t="s">
        <v>26</v>
      </c>
      <c r="K2" s="7" t="s">
        <v>27</v>
      </c>
      <c r="L2" s="7" t="s">
        <v>28</v>
      </c>
      <c r="M2" s="7"/>
      <c r="N2" s="7"/>
      <c r="O2" s="8"/>
    </row>
    <row r="3" spans="1:56" ht="27.6" customHeight="1" x14ac:dyDescent="0.25">
      <c r="A3" s="13" t="s">
        <v>1</v>
      </c>
      <c r="B3" s="1"/>
      <c r="C3" s="1"/>
      <c r="D3" s="1"/>
      <c r="E3" s="1">
        <v>1</v>
      </c>
      <c r="F3" s="1">
        <v>2</v>
      </c>
      <c r="G3" s="1"/>
      <c r="H3" s="1"/>
      <c r="I3" s="1">
        <v>3</v>
      </c>
      <c r="J3" s="1"/>
      <c r="K3" s="1"/>
      <c r="L3" s="1"/>
      <c r="M3" s="1"/>
      <c r="N3" s="1"/>
      <c r="O3" s="3"/>
    </row>
    <row r="4" spans="1:56" x14ac:dyDescent="0.25">
      <c r="A4" s="13" t="s">
        <v>2</v>
      </c>
      <c r="B4" s="1">
        <v>1</v>
      </c>
      <c r="C4" s="1">
        <v>1</v>
      </c>
      <c r="D4" s="1">
        <v>1</v>
      </c>
      <c r="E4" s="1"/>
      <c r="F4" s="1">
        <v>2</v>
      </c>
      <c r="G4" s="1">
        <v>1</v>
      </c>
      <c r="H4" s="1"/>
      <c r="I4" s="1"/>
      <c r="J4" s="1"/>
      <c r="K4" s="1"/>
      <c r="L4" s="1"/>
      <c r="M4" s="1"/>
      <c r="N4" s="1"/>
      <c r="O4" s="3"/>
    </row>
    <row r="5" spans="1:56" x14ac:dyDescent="0.25">
      <c r="A5" s="13" t="s">
        <v>3</v>
      </c>
      <c r="B5" s="1"/>
      <c r="C5" s="1"/>
      <c r="D5" s="1"/>
      <c r="E5" s="1">
        <v>1</v>
      </c>
      <c r="F5" s="1"/>
      <c r="G5" s="1"/>
      <c r="H5" s="1">
        <v>3</v>
      </c>
      <c r="I5" s="1">
        <v>1</v>
      </c>
      <c r="J5" s="1"/>
      <c r="K5" s="1">
        <v>1</v>
      </c>
      <c r="L5" s="1"/>
      <c r="M5" s="1"/>
      <c r="N5" s="1"/>
      <c r="O5" s="3"/>
    </row>
    <row r="6" spans="1:56" x14ac:dyDescent="0.25">
      <c r="A6" s="13" t="s">
        <v>4</v>
      </c>
      <c r="B6" s="1">
        <v>1</v>
      </c>
      <c r="C6" s="1">
        <v>1</v>
      </c>
      <c r="D6" s="1">
        <v>1</v>
      </c>
      <c r="E6" s="1"/>
      <c r="F6" s="1"/>
      <c r="G6" s="1">
        <v>1</v>
      </c>
      <c r="H6" s="1">
        <v>1</v>
      </c>
      <c r="I6" s="1">
        <v>1</v>
      </c>
      <c r="J6" s="1"/>
      <c r="K6" s="1"/>
      <c r="L6" s="1"/>
      <c r="M6" s="1"/>
      <c r="N6" s="1"/>
      <c r="O6" s="3"/>
    </row>
    <row r="7" spans="1:56" x14ac:dyDescent="0.25">
      <c r="A7" s="13" t="s">
        <v>5</v>
      </c>
      <c r="B7" s="1"/>
      <c r="C7" s="1"/>
      <c r="D7" s="1"/>
      <c r="E7" s="1">
        <v>1</v>
      </c>
      <c r="F7" s="1">
        <v>1</v>
      </c>
      <c r="G7" s="1"/>
      <c r="H7" s="1"/>
      <c r="I7" s="1"/>
      <c r="J7" s="1"/>
      <c r="K7" s="1"/>
      <c r="L7" s="1"/>
      <c r="M7" s="1"/>
      <c r="N7" s="1"/>
      <c r="O7" s="3"/>
    </row>
    <row r="8" spans="1:56" x14ac:dyDescent="0.25">
      <c r="A8" s="13" t="s">
        <v>6</v>
      </c>
      <c r="B8" s="1">
        <v>1</v>
      </c>
      <c r="C8" s="1">
        <v>1</v>
      </c>
      <c r="D8" s="1">
        <v>1</v>
      </c>
      <c r="E8" s="1"/>
      <c r="F8" s="1">
        <v>3</v>
      </c>
      <c r="G8" s="1"/>
      <c r="H8" s="1">
        <v>4</v>
      </c>
      <c r="I8" s="1">
        <v>2</v>
      </c>
      <c r="J8" s="1">
        <v>3</v>
      </c>
      <c r="K8" s="1">
        <v>1</v>
      </c>
      <c r="L8" s="1"/>
      <c r="M8" s="1"/>
      <c r="N8" s="1"/>
      <c r="O8" s="3"/>
    </row>
    <row r="9" spans="1:56" x14ac:dyDescent="0.25">
      <c r="A9" s="13" t="s">
        <v>7</v>
      </c>
      <c r="B9" s="1">
        <v>1</v>
      </c>
      <c r="C9" s="1">
        <v>1</v>
      </c>
      <c r="D9" s="1">
        <v>1</v>
      </c>
      <c r="E9" s="1"/>
      <c r="F9" s="1">
        <v>1</v>
      </c>
      <c r="G9" s="1"/>
      <c r="H9" s="1"/>
      <c r="I9" s="1"/>
      <c r="J9" s="1"/>
      <c r="K9" s="1"/>
      <c r="L9" s="1">
        <v>1</v>
      </c>
      <c r="M9" s="1"/>
      <c r="N9" s="1"/>
      <c r="O9" s="3"/>
    </row>
    <row r="10" spans="1:56" x14ac:dyDescent="0.25">
      <c r="A10" s="13" t="s">
        <v>8</v>
      </c>
      <c r="B10" s="1">
        <v>1</v>
      </c>
      <c r="C10" s="1">
        <v>1</v>
      </c>
      <c r="D10" s="1">
        <v>1</v>
      </c>
      <c r="E10" s="1">
        <v>1</v>
      </c>
      <c r="F10" s="1">
        <v>2</v>
      </c>
      <c r="G10" s="1"/>
      <c r="H10" s="1"/>
      <c r="I10" s="1">
        <v>1</v>
      </c>
      <c r="J10" s="1"/>
      <c r="K10" s="1"/>
      <c r="L10" s="1"/>
      <c r="M10" s="1"/>
      <c r="N10" s="1"/>
      <c r="O10" s="3"/>
    </row>
    <row r="11" spans="1:56" x14ac:dyDescent="0.25">
      <c r="A11" s="13" t="s">
        <v>9</v>
      </c>
      <c r="B11" s="1">
        <v>1</v>
      </c>
      <c r="C11" s="1">
        <v>1</v>
      </c>
      <c r="D11" s="1">
        <v>1</v>
      </c>
      <c r="E11" s="1"/>
      <c r="F11" s="1"/>
      <c r="G11" s="1"/>
      <c r="H11" s="1"/>
      <c r="I11" s="1">
        <v>2</v>
      </c>
      <c r="J11" s="1"/>
      <c r="K11" s="1"/>
      <c r="L11" s="1">
        <v>1</v>
      </c>
      <c r="M11" s="1"/>
      <c r="N11" s="1"/>
      <c r="O11" s="3"/>
    </row>
    <row r="12" spans="1:56" x14ac:dyDescent="0.25">
      <c r="A12" s="13" t="s">
        <v>10</v>
      </c>
      <c r="B12" s="1">
        <v>1</v>
      </c>
      <c r="C12" s="1">
        <v>1</v>
      </c>
      <c r="D12" s="1">
        <v>1</v>
      </c>
      <c r="E12" s="1"/>
      <c r="F12" s="1">
        <v>1</v>
      </c>
      <c r="G12" s="1"/>
      <c r="H12" s="1"/>
      <c r="I12" s="1">
        <v>2</v>
      </c>
      <c r="J12" s="1"/>
      <c r="K12" s="1"/>
      <c r="L12" s="1">
        <v>2</v>
      </c>
      <c r="M12" s="1"/>
      <c r="N12" s="1"/>
      <c r="O12" s="3"/>
    </row>
    <row r="13" spans="1:56" x14ac:dyDescent="0.25">
      <c r="A13" s="13" t="s">
        <v>11</v>
      </c>
      <c r="B13" s="1"/>
      <c r="C13" s="1"/>
      <c r="D13" s="1"/>
      <c r="E13" s="1"/>
      <c r="F13" s="1">
        <v>1</v>
      </c>
      <c r="G13" s="1"/>
      <c r="H13" s="1"/>
      <c r="I13" s="1"/>
      <c r="J13" s="1"/>
      <c r="K13" s="1"/>
      <c r="L13" s="1"/>
      <c r="M13" s="1"/>
      <c r="N13" s="1"/>
      <c r="O13" s="3"/>
    </row>
    <row r="14" spans="1:56" x14ac:dyDescent="0.25">
      <c r="A14" s="13" t="s">
        <v>29</v>
      </c>
      <c r="B14" s="1">
        <v>1</v>
      </c>
      <c r="C14" s="1">
        <v>1</v>
      </c>
      <c r="D14" s="1">
        <v>1</v>
      </c>
      <c r="E14" s="1">
        <v>1</v>
      </c>
      <c r="F14" s="1">
        <v>4</v>
      </c>
      <c r="G14" s="1"/>
      <c r="H14" s="1"/>
      <c r="I14" s="1"/>
      <c r="J14" s="1"/>
      <c r="K14" s="1"/>
      <c r="L14" s="1"/>
      <c r="M14" s="1"/>
      <c r="N14" s="1"/>
      <c r="O14" s="3"/>
    </row>
    <row r="15" spans="1:56" x14ac:dyDescent="0.25">
      <c r="A15" s="13" t="s">
        <v>0</v>
      </c>
      <c r="B15" s="1">
        <v>1</v>
      </c>
      <c r="C15" s="1">
        <v>1</v>
      </c>
      <c r="D15" s="1">
        <v>1</v>
      </c>
      <c r="E15" s="1">
        <v>1</v>
      </c>
      <c r="F15" s="1"/>
      <c r="G15" s="1"/>
      <c r="H15" s="1"/>
      <c r="I15" s="1"/>
      <c r="J15" s="1"/>
      <c r="K15" s="1"/>
      <c r="L15" s="1"/>
      <c r="M15" s="1"/>
      <c r="N15" s="1"/>
      <c r="O15" s="3"/>
    </row>
    <row r="16" spans="1:56" x14ac:dyDescent="0.25">
      <c r="A16" s="13" t="s">
        <v>12</v>
      </c>
      <c r="B16" s="1"/>
      <c r="C16" s="1"/>
      <c r="D16" s="1"/>
      <c r="E16" s="1">
        <v>1</v>
      </c>
      <c r="F16" s="1"/>
      <c r="G16" s="1"/>
      <c r="H16" s="1"/>
      <c r="I16" s="1"/>
      <c r="J16" s="1"/>
      <c r="K16" s="1"/>
      <c r="L16" s="1"/>
      <c r="M16" s="1"/>
      <c r="N16" s="1"/>
      <c r="O16" s="3"/>
    </row>
    <row r="17" spans="1:15" x14ac:dyDescent="0.25">
      <c r="A17" s="13" t="s">
        <v>13</v>
      </c>
      <c r="B17" s="1"/>
      <c r="C17" s="1"/>
      <c r="D17" s="1"/>
      <c r="E17" s="1"/>
      <c r="F17" s="1">
        <v>2</v>
      </c>
      <c r="G17" s="1"/>
      <c r="H17" s="1"/>
      <c r="I17" s="1">
        <v>2</v>
      </c>
      <c r="J17" s="1"/>
      <c r="K17" s="1"/>
      <c r="L17" s="1"/>
      <c r="M17" s="1"/>
      <c r="N17" s="1"/>
      <c r="O17" s="3"/>
    </row>
    <row r="18" spans="1:15" x14ac:dyDescent="0.25">
      <c r="A18" s="13" t="s">
        <v>14</v>
      </c>
      <c r="B18" s="1">
        <v>1</v>
      </c>
      <c r="C18" s="1">
        <v>1</v>
      </c>
      <c r="D18" s="1">
        <v>1</v>
      </c>
      <c r="E18" s="1">
        <v>1</v>
      </c>
      <c r="F18" s="1">
        <v>2</v>
      </c>
      <c r="G18" s="1"/>
      <c r="H18" s="1"/>
      <c r="I18" s="1"/>
      <c r="J18" s="1"/>
      <c r="K18" s="1"/>
      <c r="L18" s="1"/>
      <c r="M18" s="1"/>
      <c r="N18" s="1"/>
      <c r="O18" s="3"/>
    </row>
    <row r="19" spans="1:15" x14ac:dyDescent="0.25">
      <c r="A19" s="13" t="s">
        <v>15</v>
      </c>
      <c r="B19" s="1">
        <v>2</v>
      </c>
      <c r="C19" s="1">
        <v>1</v>
      </c>
      <c r="D19" s="1">
        <v>1</v>
      </c>
      <c r="E19" s="1"/>
      <c r="F19" s="1">
        <v>2</v>
      </c>
      <c r="G19" s="1"/>
      <c r="H19" s="1"/>
      <c r="I19" s="1"/>
      <c r="J19" s="1">
        <v>1</v>
      </c>
      <c r="K19" s="1"/>
      <c r="L19" s="1"/>
      <c r="M19" s="1"/>
      <c r="N19" s="1"/>
      <c r="O19" s="3"/>
    </row>
    <row r="20" spans="1:15" x14ac:dyDescent="0.25">
      <c r="A20" s="16" t="s">
        <v>31</v>
      </c>
      <c r="B20" s="1">
        <v>7</v>
      </c>
      <c r="C20" s="1">
        <v>7</v>
      </c>
      <c r="D20" s="1">
        <v>7</v>
      </c>
      <c r="E20" s="1">
        <v>7</v>
      </c>
      <c r="F20" s="1">
        <v>8</v>
      </c>
      <c r="G20" s="1"/>
      <c r="H20" s="1"/>
      <c r="I20" s="1">
        <v>5</v>
      </c>
      <c r="J20" s="1">
        <v>5</v>
      </c>
      <c r="K20" s="1">
        <v>3</v>
      </c>
      <c r="L20" s="1">
        <v>3</v>
      </c>
      <c r="M20" s="1"/>
      <c r="N20" s="1"/>
      <c r="O20" s="3"/>
    </row>
    <row r="21" spans="1:15" ht="29.45" customHeight="1" x14ac:dyDescent="0.25">
      <c r="A21" s="13" t="s">
        <v>32</v>
      </c>
      <c r="B21" s="1">
        <v>17</v>
      </c>
      <c r="C21" s="1">
        <v>16</v>
      </c>
      <c r="D21" s="1">
        <v>16</v>
      </c>
      <c r="E21" s="1">
        <v>15</v>
      </c>
      <c r="F21" s="1">
        <v>28</v>
      </c>
      <c r="G21" s="1">
        <v>2</v>
      </c>
      <c r="H21" s="1">
        <v>8</v>
      </c>
      <c r="I21" s="1">
        <v>19</v>
      </c>
      <c r="J21" s="1">
        <v>9</v>
      </c>
      <c r="K21" s="1">
        <v>5</v>
      </c>
      <c r="L21" s="1">
        <v>7</v>
      </c>
      <c r="M21" s="1"/>
      <c r="N21" s="1"/>
      <c r="O21" s="3"/>
    </row>
    <row r="22" spans="1:15" ht="37.15" customHeight="1" x14ac:dyDescent="0.25">
      <c r="A22" s="13" t="s">
        <v>33</v>
      </c>
      <c r="B22" s="1">
        <v>160000</v>
      </c>
      <c r="C22" s="1">
        <v>5000</v>
      </c>
      <c r="D22" s="1">
        <v>6000</v>
      </c>
      <c r="E22" s="1">
        <v>100000</v>
      </c>
      <c r="F22" s="1">
        <v>20000</v>
      </c>
      <c r="G22" s="1">
        <v>15000</v>
      </c>
      <c r="H22" s="1">
        <v>3000</v>
      </c>
      <c r="I22" s="1">
        <v>15000</v>
      </c>
      <c r="J22" s="1">
        <v>280000</v>
      </c>
      <c r="K22" s="1">
        <v>15000</v>
      </c>
      <c r="L22" s="1">
        <v>5000</v>
      </c>
      <c r="M22" s="1"/>
      <c r="N22" s="1"/>
      <c r="O22" s="3"/>
    </row>
    <row r="23" spans="1:15" ht="42" customHeight="1" x14ac:dyDescent="0.25">
      <c r="A23" s="13" t="s">
        <v>34</v>
      </c>
      <c r="B23" s="1">
        <f>+B22*B21</f>
        <v>2720000</v>
      </c>
      <c r="C23" s="1">
        <f t="shared" ref="C23:L23" si="0">+C22*C21</f>
        <v>80000</v>
      </c>
      <c r="D23" s="1">
        <f t="shared" si="0"/>
        <v>96000</v>
      </c>
      <c r="E23" s="1">
        <f t="shared" si="0"/>
        <v>1500000</v>
      </c>
      <c r="F23" s="1">
        <f t="shared" si="0"/>
        <v>560000</v>
      </c>
      <c r="G23" s="1">
        <f t="shared" si="0"/>
        <v>30000</v>
      </c>
      <c r="H23" s="1">
        <f t="shared" si="0"/>
        <v>24000</v>
      </c>
      <c r="I23" s="1">
        <f t="shared" si="0"/>
        <v>285000</v>
      </c>
      <c r="J23" s="1">
        <f t="shared" si="0"/>
        <v>2520000</v>
      </c>
      <c r="K23" s="1">
        <f t="shared" si="0"/>
        <v>75000</v>
      </c>
      <c r="L23" s="1">
        <f t="shared" si="0"/>
        <v>35000</v>
      </c>
      <c r="M23" s="17">
        <f>SUM(B23:L23)</f>
        <v>7925000</v>
      </c>
      <c r="N23" s="1"/>
      <c r="O23" s="3"/>
    </row>
    <row r="24" spans="1:15" x14ac:dyDescent="0.25">
      <c r="A24" s="1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3"/>
    </row>
    <row r="25" spans="1:15" x14ac:dyDescent="0.25">
      <c r="A25" s="1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3"/>
    </row>
    <row r="26" spans="1:15" x14ac:dyDescent="0.25">
      <c r="A26" s="13"/>
      <c r="B26" s="1"/>
      <c r="C26" s="1"/>
      <c r="D26" s="1"/>
      <c r="E26" s="1"/>
      <c r="F26" s="1"/>
      <c r="G26" s="2"/>
      <c r="H26" s="1"/>
      <c r="I26" s="1"/>
      <c r="J26" s="1"/>
      <c r="K26" s="1"/>
      <c r="L26" s="1"/>
      <c r="M26" s="1"/>
      <c r="N26" s="1"/>
      <c r="O26" s="3"/>
    </row>
    <row r="27" spans="1:15" x14ac:dyDescent="0.25">
      <c r="A27" s="1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3"/>
    </row>
    <row r="28" spans="1:15" ht="24" thickBot="1" x14ac:dyDescent="0.3">
      <c r="A28" s="14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2"/>
    </row>
  </sheetData>
  <mergeCells count="1">
    <mergeCell ref="A1:O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պահանջագիր</vt:lpstr>
      <vt:lpstr>բնակավայրեր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WV18</dc:creator>
  <cp:lastModifiedBy>Анаит Саркисян</cp:lastModifiedBy>
  <cp:lastPrinted>2026-03-20T07:58:41Z</cp:lastPrinted>
  <dcterms:created xsi:type="dcterms:W3CDTF">2025-11-19T11:21:47Z</dcterms:created>
  <dcterms:modified xsi:type="dcterms:W3CDTF">2026-03-20T08:23:45Z</dcterms:modified>
</cp:coreProperties>
</file>