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2992316-31D8-4AED-AF1E-6296FC162DF0}" xr6:coauthVersionLast="47" xr6:coauthVersionMax="47" xr10:uidLastSave="{00000000-0000-0000-0000-000000000000}"/>
  <bookViews>
    <workbookView xWindow="30" yWindow="30" windowWidth="28770" windowHeight="154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K11" i="1"/>
  <c r="K14" i="1" l="1"/>
  <c r="K13" i="1"/>
  <c r="K12" i="1"/>
  <c r="K10" i="1"/>
  <c r="K9" i="1"/>
  <c r="K8" i="1"/>
  <c r="K7" i="1"/>
  <c r="K6" i="1"/>
</calcChain>
</file>

<file path=xl/sharedStrings.xml><?xml version="1.0" encoding="utf-8"?>
<sst xmlns="http://schemas.openxmlformats.org/spreadsheetml/2006/main" count="71" uniqueCount="55">
  <si>
    <t>Միջանցիկ ծածկագիրը՝ 
ըստ ԳՄԱ 
դասակարգման</t>
  </si>
  <si>
    <t>Անվճար և արտոնյալ պայմաններով 
տրամադրվող դեղորայքի անվանումը</t>
  </si>
  <si>
    <t xml:space="preserve">տեխնիկական բնութագիր**
</t>
  </si>
  <si>
    <t>չափի միավոր</t>
  </si>
  <si>
    <t>քանակ</t>
  </si>
  <si>
    <t>միավո
րի նախահաշվային  գինը</t>
  </si>
  <si>
    <t>ընդա
մենը նախ. Գին</t>
  </si>
  <si>
    <t>հատ</t>
  </si>
  <si>
    <t>штук</t>
  </si>
  <si>
    <t>Գիպսակապ 3x20</t>
  </si>
  <si>
    <t xml:space="preserve">Բինտ գիպսե, չափսերը՝ 3x20,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
&lt;&lt;վախենում է խոնավությունից&gt;&gt;
</t>
  </si>
  <si>
    <t>гипсовая связка 3x20</t>
  </si>
  <si>
    <t>Бинт гипсовый, размеры: 3х20, Остаточный срок хранения при доставке: не менее 75% для продукции со сроком хранения до 1 года, не менее 2/3 для продукции со сроком хранения 1-2 года, не менее для продукции со сроком хранения более 2 лет 15 месяцев. Наличие сертификатов качества
«Боится влаги».</t>
  </si>
  <si>
    <t>39518300</t>
  </si>
  <si>
    <t xml:space="preserve">Բժշկական  սավան պոլիէթիլենային/կլինկորից //վիրաբուժական/ 1մ 80սմ x90 սմ չափսի
</t>
  </si>
  <si>
    <t xml:space="preserve">Բժշկական պարագա, 1մ 80սմ x90 սմ չափսի  , անջրաթափանց ,  չօգտագործված, /վիրաբուժական/ 
&lt;&lt;վախենում է խոնավությունից&gt;&gt;
</t>
  </si>
  <si>
    <t>Простыня медицинская из полиэтилена/клинкора //хирургическая/ размер 1м 80см х 90см</t>
  </si>
  <si>
    <t>Медицинское оборудование, размер 1м 80см х 90см, водонепроницаемое, неиспользованное, /хирургическое/
&lt;&lt;боится влаги&gt;&gt;</t>
  </si>
  <si>
    <t>Շտատիվ  բիոքիմիական 
հետազոտությունների համար</t>
  </si>
  <si>
    <t>Стенд для биохимических исследований</t>
  </si>
  <si>
    <t>33141142</t>
  </si>
  <si>
    <t>Ժանեի ներարկիչ 100մլ</t>
  </si>
  <si>
    <t>Բժշկական պարագա, 100 մլ ապակյա ներարկիչ, կոտրվող է</t>
  </si>
  <si>
    <t>Шприц Жане 100 мл</t>
  </si>
  <si>
    <t>Медицинское изделие, стеклянный шприц объемом 100 мл, хрупкий</t>
  </si>
  <si>
    <t>Նատրիումի ցիտրիկում 5 %</t>
  </si>
  <si>
    <t xml:space="preserve">Սպիտակ բյուրեղային փոշի, որից պատրաստված լուծույթն օգտագործվում է ԷՆԱ-ն որոշելու համար </t>
  </si>
  <si>
    <t>կգ</t>
  </si>
  <si>
    <t>Цитрат натрия 5%</t>
  </si>
  <si>
    <t>Белый кристаллический порошок, раствор которого используют для определения ЭНА.</t>
  </si>
  <si>
    <t>кг</t>
  </si>
  <si>
    <t>Վիտամին D հետազոտման թեստ ներառյալ կոնտրոլ շիճուկ</t>
  </si>
  <si>
    <t xml:space="preserve">ELISA մեթոդ /իմմունոֆերմենտային անալիզ վիտամին D-ի քանակը որոշելու արյան շիճուկի պլազմայի մեջ: Պարունակում է բոլոր ստանդարտները և ստուգիչ նյութերը, նախատեսված է բաց համակարգի համար 96 անալիզի համար: </t>
  </si>
  <si>
    <t>Витамин &lt;&lt;Д&gt;&gt; включая контрольную сыворотку</t>
  </si>
  <si>
    <t xml:space="preserve">
Метод ИФА / иммуноанализ для определения витамина 
D в сыворотке крови. Содержит все стандарты и 
тестовые материалы, предназначенные для открытой системы 96 анализа</t>
  </si>
  <si>
    <t>T4 Free  Ազատ թիրոքսին թեստ ներառյալ կոնտրոլ շիճուկ</t>
  </si>
  <si>
    <t>Դեղանյութ  ‹‹պահպանել ջերմաստիճանը&gt;&gt;</t>
  </si>
  <si>
    <t>T4  Free  Диагностический Материал  Тестов включая контрольную сыворотку</t>
  </si>
  <si>
    <t>Лекарство ‹‹ поддерживать температуру &gt;&gt;</t>
  </si>
  <si>
    <t>*ԾԱՆՈԹՈՒԹՅՈՒՆ: Համաձայն ՀՀ Կառավարության 2013 թվ.-ի մայիսի 2-ի  N 502-Ն որոշման 7-րդ կետի՝ 
դեղի պիտանիության ժամկետները գնորդին հանձնման պահին պետք է լինեն հետևյալը`ա. 2,5 տարվանից ավելի պիտանիության ժամկետ ունեցող դեղերը հանձման պահին պետք է ունենան առնվազն 2 տարի մնացորդային պիտանիության ժամկետ, բ. մինչև 2,5 տարի պիտանիության ժամկետ ունեցող դեղերը հանձման պահին պետք է ունենան դեղի ընդհանուր պիտանիության ժամկետի առնվազն երկու երրորդը,  գ.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 ունենալ դեղի ընդհանուր պիտանիության ժամկետի առնվազն մեկ երկրորդը:
Մատակարարումը՝ ք. Վանաձոր, Բաթումի 13 փողոց, &lt;&lt;Գուգարք&gt;&gt;կենտրոնական պոլիկլինիկա ՊՓԲԸ</t>
  </si>
  <si>
    <t>Շտատիվ փորձանոթների համար: Նախատեսված է40 հատից ոչ պակաս քանակի   փորձանոթների  համար:  Շտատիվ անցքերի տրամագիծը` 13-14մմ չափսի:  Շտատիվ բարձրությունը նախատեսված 3-10 սմ   չափսի փորձանոթի համար: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</si>
  <si>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Подставка для пробирок. Рассчитана не менее чем на 40 пробирок. Диаметр отверстий подставки 13–14 мм. Высота подставки рассчитана на пробирки диаметром 3–10 см.</t>
  </si>
  <si>
    <t>LDL Խոլեսթերինի որոշման հավաքածու, նստեցնող րեագենտ 40 մլ</t>
  </si>
  <si>
    <t>Դեղանյութ  Բետա-լիպոպրոտեիդներ, LDL Խոլեսթերինի որոշման հավաքածու, նստեցնող րեագենտ 40 մլ ‹‹պահպանել ջերմաստիճանը</t>
  </si>
  <si>
    <t>Ալֆա լիպոպրոտեիդների Խոլեսթերինի որոշման հավաքածու, նստեցնող րեագենտ 20 մլ</t>
  </si>
  <si>
    <t>Դեղանյութ  Ալֆա լիպոպրոտեիդների Խոլեսթերինի որոշման հավաքածու, նստեցնող րեագենտ 20 մլ ‹‹պահպանել ջերմաստիճանը</t>
  </si>
  <si>
    <t>Набор для определения холестерина альфа-липопротеинов, осаждающий реагент 20 мл</t>
  </si>
  <si>
    <t>Набор для определения 
холестерина альфа-липопротеинов, 
осаждающий реагент 20 мл, "поддерживать температуру"</t>
  </si>
  <si>
    <t>Набор для определения холестерина ЛПНП, осаждающий реагент 40 мл</t>
  </si>
  <si>
    <t>Препараты: бета-липопротеины, набор для определения холестерина ЛПНП, осаждающий реагент 40 мл, "поддерживать температуру"</t>
  </si>
  <si>
    <t xml:space="preserve">Պովիդոն յոդ լուծույթ 10% 1լ-ոց 
</t>
  </si>
  <si>
    <t>Լուծույթ 10% շշիկ 1լիտր
‹‹կոտրվող է››</t>
  </si>
  <si>
    <t>Повидон йод раствор 10% в 1 литре</t>
  </si>
  <si>
    <t>Раствор 10% флакон 1 литр 
"хрупкие</t>
  </si>
  <si>
    <t xml:space="preserve">&lt;&lt;Գուգարք&gt;&gt; ԿՊ ՊՓԲԸ կարիքների համար 2026թ. Բժշկական նշանակության ապրանքներ, քիմիական նյութեր  
&lt;&lt;ՎԳԿՊ-ԷԱՃԱՊՁԲ-26/5&gt;&gt; Ծածկագիր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</si>
</sst>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24"/>
      <color indexed="8"/>
      <name val="Arial Armenian"/>
      <family val="2"/>
    </font>
    <font>
      <b/>
      <sz val="24"/>
      <color theme="1"/>
      <name val="Calibri"/>
      <family val="2"/>
      <charset val="204"/>
      <scheme val="minor"/>
    </font>
    <font>
      <sz val="24"/>
      <color indexed="8"/>
      <name val="Arial Armenian"/>
      <family val="2"/>
    </font>
    <font>
      <sz val="24"/>
      <color theme="1"/>
      <name val="Calibri"/>
      <family val="2"/>
      <scheme val="minor"/>
    </font>
    <font>
      <sz val="24"/>
      <color rgb="FF000000"/>
      <name val="Arial"/>
      <family val="2"/>
      <charset val="204"/>
    </font>
    <font>
      <sz val="24"/>
      <color rgb="FF000000"/>
      <name val="Sylfaen"/>
      <family val="1"/>
      <charset val="204"/>
    </font>
    <font>
      <sz val="18"/>
      <color rgb="FF000000"/>
      <name val="Sylfaen"/>
      <family val="1"/>
      <charset val="204"/>
    </font>
    <font>
      <sz val="12"/>
      <name val="Unicod"/>
      <charset val="204"/>
    </font>
    <font>
      <sz val="12"/>
      <color rgb="FF000000"/>
      <name val="Sylfaen"/>
      <family val="1"/>
      <charset val="204"/>
    </font>
    <font>
      <sz val="24"/>
      <name val="Unicod"/>
      <charset val="204"/>
    </font>
    <font>
      <sz val="24"/>
      <name val="Calibri"/>
      <family val="2"/>
    </font>
    <font>
      <sz val="12"/>
      <color theme="1"/>
      <name val="Calibri"/>
      <family val="2"/>
      <scheme val="minor"/>
    </font>
    <font>
      <sz val="24"/>
      <color rgb="FF000000"/>
      <name val="Arial Armenian"/>
      <family val="2"/>
    </font>
    <font>
      <sz val="24"/>
      <color theme="1"/>
      <name val="Arial Armenian"/>
      <family val="2"/>
    </font>
    <font>
      <sz val="14"/>
      <color rgb="FF000000"/>
      <name val="Sylfaen"/>
      <family val="1"/>
      <charset val="204"/>
    </font>
    <font>
      <sz val="12"/>
      <color rgb="FF000000"/>
      <name val="Arial Armenian"/>
      <family val="2"/>
    </font>
    <font>
      <sz val="12"/>
      <color indexed="8"/>
      <name val="Arial Armenian"/>
      <family val="2"/>
    </font>
    <font>
      <sz val="18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1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0" fillId="2" borderId="0" xfId="0" applyFill="1"/>
    <xf numFmtId="0" fontId="16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0" fillId="2" borderId="1" xfId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4" fillId="0" borderId="0" xfId="0" applyFont="1"/>
    <xf numFmtId="0" fontId="24" fillId="2" borderId="0" xfId="0" applyFont="1" applyFill="1"/>
    <xf numFmtId="0" fontId="7" fillId="2" borderId="1" xfId="0" applyFont="1" applyFill="1" applyBorder="1" applyAlignment="1">
      <alignment vertical="center" wrapText="1"/>
    </xf>
    <xf numFmtId="0" fontId="23" fillId="2" borderId="0" xfId="0" applyFont="1" applyFill="1"/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25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Обычный 2" xfId="1" xr:uid="{09A4E19E-A0E0-4F8E-915E-9B184CB6FF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2"/>
  <sheetViews>
    <sheetView tabSelected="1" view="pageBreakPreview" topLeftCell="A12" zoomScale="60" zoomScaleNormal="100" workbookViewId="0">
      <selection activeCell="F15" sqref="F15"/>
    </sheetView>
  </sheetViews>
  <sheetFormatPr defaultRowHeight="15"/>
  <cols>
    <col min="1" max="1" width="10.28515625" style="14" customWidth="1"/>
    <col min="2" max="2" width="26.7109375" style="26" customWidth="1"/>
    <col min="3" max="3" width="58.7109375" customWidth="1"/>
    <col min="4" max="4" width="43.5703125" customWidth="1"/>
    <col min="6" max="6" width="58.42578125" customWidth="1"/>
    <col min="7" max="7" width="12.85546875" customWidth="1"/>
    <col min="9" max="9" width="15.42578125" customWidth="1"/>
    <col min="10" max="10" width="17" customWidth="1"/>
    <col min="11" max="11" width="20.7109375" style="14" customWidth="1"/>
  </cols>
  <sheetData>
    <row r="3" spans="1:11" ht="52.5" customHeight="1">
      <c r="B3" s="39" t="s">
        <v>54</v>
      </c>
      <c r="C3" s="40"/>
      <c r="D3" s="40"/>
      <c r="E3" s="40"/>
      <c r="F3" s="40"/>
      <c r="G3" s="40"/>
      <c r="H3" s="40"/>
      <c r="I3" s="40"/>
      <c r="J3" s="40"/>
      <c r="K3" s="40"/>
    </row>
    <row r="4" spans="1:11" ht="66" customHeight="1"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ht="147" customHeight="1">
      <c r="B5" s="1" t="s">
        <v>0</v>
      </c>
      <c r="C5" s="2" t="s">
        <v>1</v>
      </c>
      <c r="D5" s="3" t="s">
        <v>2</v>
      </c>
      <c r="E5" s="3" t="s">
        <v>3</v>
      </c>
      <c r="F5" s="3"/>
      <c r="G5" s="3"/>
      <c r="H5" s="3"/>
      <c r="I5" s="3" t="s">
        <v>4</v>
      </c>
      <c r="J5" s="4" t="s">
        <v>5</v>
      </c>
      <c r="K5" s="31" t="s">
        <v>6</v>
      </c>
    </row>
    <row r="6" spans="1:11" ht="94.5" customHeight="1">
      <c r="A6" s="32">
        <v>1</v>
      </c>
      <c r="B6" s="5">
        <v>33141211</v>
      </c>
      <c r="C6" s="33" t="s">
        <v>9</v>
      </c>
      <c r="D6" s="6" t="s">
        <v>10</v>
      </c>
      <c r="E6" s="7" t="s">
        <v>7</v>
      </c>
      <c r="F6" s="8" t="s">
        <v>11</v>
      </c>
      <c r="G6" s="8" t="s">
        <v>12</v>
      </c>
      <c r="H6" s="9" t="s">
        <v>8</v>
      </c>
      <c r="I6" s="10">
        <v>150</v>
      </c>
      <c r="J6" s="11">
        <v>620</v>
      </c>
      <c r="K6" s="10">
        <f t="shared" ref="K6:K14" si="0">J6*I6</f>
        <v>93000</v>
      </c>
    </row>
    <row r="7" spans="1:11" ht="150.75" customHeight="1">
      <c r="A7" s="32">
        <v>2</v>
      </c>
      <c r="B7" s="12" t="s">
        <v>13</v>
      </c>
      <c r="C7" s="33" t="s">
        <v>14</v>
      </c>
      <c r="D7" s="6" t="s">
        <v>15</v>
      </c>
      <c r="E7" s="7" t="s">
        <v>7</v>
      </c>
      <c r="F7" s="8" t="s">
        <v>16</v>
      </c>
      <c r="G7" s="8" t="s">
        <v>17</v>
      </c>
      <c r="H7" s="9" t="s">
        <v>8</v>
      </c>
      <c r="I7" s="10">
        <v>40</v>
      </c>
      <c r="J7" s="11">
        <v>650</v>
      </c>
      <c r="K7" s="10">
        <f t="shared" si="0"/>
        <v>26000</v>
      </c>
    </row>
    <row r="8" spans="1:11" ht="105" customHeight="1">
      <c r="A8" s="32">
        <v>3</v>
      </c>
      <c r="B8" s="16">
        <v>33191260</v>
      </c>
      <c r="C8" s="34" t="s">
        <v>18</v>
      </c>
      <c r="D8" s="35" t="s">
        <v>40</v>
      </c>
      <c r="E8" s="7" t="s">
        <v>7</v>
      </c>
      <c r="F8" s="36" t="s">
        <v>19</v>
      </c>
      <c r="G8" s="8" t="s">
        <v>41</v>
      </c>
      <c r="H8" s="9" t="s">
        <v>8</v>
      </c>
      <c r="I8" s="10">
        <v>1</v>
      </c>
      <c r="J8" s="11">
        <v>6000</v>
      </c>
      <c r="K8" s="10">
        <f t="shared" si="0"/>
        <v>6000</v>
      </c>
    </row>
    <row r="9" spans="1:11" ht="78.75" customHeight="1">
      <c r="A9" s="32">
        <v>4</v>
      </c>
      <c r="B9" s="16" t="s">
        <v>20</v>
      </c>
      <c r="C9" s="34" t="s">
        <v>21</v>
      </c>
      <c r="D9" s="35" t="s">
        <v>22</v>
      </c>
      <c r="E9" s="7" t="s">
        <v>7</v>
      </c>
      <c r="F9" s="36" t="s">
        <v>23</v>
      </c>
      <c r="G9" s="8" t="s">
        <v>24</v>
      </c>
      <c r="H9" s="9" t="s">
        <v>8</v>
      </c>
      <c r="I9" s="10">
        <v>2</v>
      </c>
      <c r="J9" s="11">
        <v>30000</v>
      </c>
      <c r="K9" s="10">
        <f t="shared" si="0"/>
        <v>60000</v>
      </c>
    </row>
    <row r="10" spans="1:11" ht="78.75" customHeight="1">
      <c r="A10" s="32">
        <v>5</v>
      </c>
      <c r="B10" s="17">
        <v>33691411</v>
      </c>
      <c r="C10" s="18" t="s">
        <v>25</v>
      </c>
      <c r="D10" s="6" t="s">
        <v>26</v>
      </c>
      <c r="E10" s="7" t="s">
        <v>27</v>
      </c>
      <c r="F10" s="37" t="s">
        <v>28</v>
      </c>
      <c r="G10" s="37" t="s">
        <v>29</v>
      </c>
      <c r="H10" s="9" t="s">
        <v>30</v>
      </c>
      <c r="I10" s="10">
        <v>1</v>
      </c>
      <c r="J10" s="11">
        <v>6500</v>
      </c>
      <c r="K10" s="10">
        <f t="shared" si="0"/>
        <v>6500</v>
      </c>
    </row>
    <row r="11" spans="1:11" ht="78.75" customHeight="1">
      <c r="A11" s="32">
        <v>6</v>
      </c>
      <c r="B11" s="17">
        <v>33631230</v>
      </c>
      <c r="C11" s="18" t="s">
        <v>50</v>
      </c>
      <c r="D11" s="6" t="s">
        <v>51</v>
      </c>
      <c r="E11" s="7" t="s">
        <v>7</v>
      </c>
      <c r="F11" s="37" t="s">
        <v>52</v>
      </c>
      <c r="G11" s="37" t="s">
        <v>53</v>
      </c>
      <c r="H11" s="9" t="s">
        <v>8</v>
      </c>
      <c r="I11" s="10">
        <v>3</v>
      </c>
      <c r="J11" s="11">
        <v>9000</v>
      </c>
      <c r="K11" s="10">
        <f t="shared" si="0"/>
        <v>27000</v>
      </c>
    </row>
    <row r="12" spans="1:11" ht="98.25" customHeight="1">
      <c r="A12" s="32">
        <v>7</v>
      </c>
      <c r="B12" s="11">
        <v>33141179</v>
      </c>
      <c r="C12" s="34" t="s">
        <v>31</v>
      </c>
      <c r="D12" s="19" t="s">
        <v>32</v>
      </c>
      <c r="E12" s="7" t="s">
        <v>7</v>
      </c>
      <c r="F12" s="21" t="s">
        <v>33</v>
      </c>
      <c r="G12" s="22" t="s">
        <v>34</v>
      </c>
      <c r="H12" s="9" t="s">
        <v>8</v>
      </c>
      <c r="I12" s="10">
        <v>192</v>
      </c>
      <c r="J12" s="11">
        <v>1698</v>
      </c>
      <c r="K12" s="10">
        <f t="shared" si="0"/>
        <v>326016</v>
      </c>
    </row>
    <row r="13" spans="1:11" ht="78.75" customHeight="1">
      <c r="A13" s="32">
        <v>8</v>
      </c>
      <c r="B13" s="15">
        <v>33211370</v>
      </c>
      <c r="C13" s="29" t="s">
        <v>35</v>
      </c>
      <c r="D13" s="23" t="s">
        <v>36</v>
      </c>
      <c r="E13" s="13" t="s">
        <v>7</v>
      </c>
      <c r="F13" s="24" t="s">
        <v>37</v>
      </c>
      <c r="G13" s="25" t="s">
        <v>38</v>
      </c>
      <c r="H13" s="9" t="s">
        <v>8</v>
      </c>
      <c r="I13" s="11">
        <v>192</v>
      </c>
      <c r="J13" s="11">
        <v>250</v>
      </c>
      <c r="K13" s="10">
        <f t="shared" si="0"/>
        <v>48000</v>
      </c>
    </row>
    <row r="14" spans="1:11" ht="123.75" customHeight="1">
      <c r="A14" s="32">
        <v>9</v>
      </c>
      <c r="B14" s="15">
        <v>33691162</v>
      </c>
      <c r="C14" s="29" t="s">
        <v>44</v>
      </c>
      <c r="D14" s="19" t="s">
        <v>45</v>
      </c>
      <c r="E14" s="13" t="s">
        <v>7</v>
      </c>
      <c r="F14" s="24" t="s">
        <v>46</v>
      </c>
      <c r="G14" s="22" t="s">
        <v>47</v>
      </c>
      <c r="H14" s="9" t="s">
        <v>8</v>
      </c>
      <c r="I14" s="11">
        <v>100</v>
      </c>
      <c r="J14" s="11">
        <v>1200</v>
      </c>
      <c r="K14" s="10">
        <f t="shared" si="0"/>
        <v>120000</v>
      </c>
    </row>
    <row r="15" spans="1:11" ht="159" customHeight="1">
      <c r="A15" s="32">
        <v>10</v>
      </c>
      <c r="B15" s="11">
        <v>33691162</v>
      </c>
      <c r="C15" s="29" t="s">
        <v>42</v>
      </c>
      <c r="D15" s="19" t="s">
        <v>43</v>
      </c>
      <c r="E15" s="13" t="s">
        <v>7</v>
      </c>
      <c r="F15" s="20" t="s">
        <v>48</v>
      </c>
      <c r="G15" s="20" t="s">
        <v>49</v>
      </c>
      <c r="H15" s="9" t="s">
        <v>8</v>
      </c>
      <c r="I15" s="11">
        <v>200</v>
      </c>
      <c r="J15" s="11">
        <v>1230</v>
      </c>
      <c r="K15" s="10">
        <v>246000</v>
      </c>
    </row>
    <row r="16" spans="1:11" ht="78.75" customHeight="1">
      <c r="K16" s="30">
        <f>SUM(K6:K15)</f>
        <v>958516</v>
      </c>
    </row>
    <row r="17" spans="1:11" ht="78.75" customHeight="1">
      <c r="K17" s="30"/>
    </row>
    <row r="18" spans="1:11" s="27" customFormat="1" ht="42" customHeight="1">
      <c r="A18" s="28"/>
      <c r="B18" s="38" t="s">
        <v>39</v>
      </c>
      <c r="C18" s="38"/>
      <c r="D18" s="38"/>
      <c r="E18" s="38"/>
      <c r="F18" s="38"/>
      <c r="G18" s="38"/>
      <c r="H18" s="38"/>
      <c r="I18" s="38"/>
      <c r="J18" s="38"/>
      <c r="K18" s="38"/>
    </row>
    <row r="19" spans="1:11" s="27" customFormat="1" ht="28.5" customHeight="1">
      <c r="A19" s="28"/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s="27" customFormat="1" ht="28.5" customHeight="1">
      <c r="A20" s="28"/>
      <c r="B20" s="38"/>
      <c r="C20" s="38"/>
      <c r="D20" s="38"/>
      <c r="E20" s="38"/>
      <c r="F20" s="38"/>
      <c r="G20" s="38"/>
      <c r="H20" s="38"/>
      <c r="I20" s="38"/>
      <c r="J20" s="38"/>
      <c r="K20" s="38"/>
    </row>
    <row r="21" spans="1:11" s="27" customFormat="1" ht="28.5" customHeight="1">
      <c r="A21" s="28"/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spans="1:11" s="27" customFormat="1" ht="28.5" customHeight="1">
      <c r="A22" s="28"/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spans="1:11" s="27" customFormat="1" ht="28.5" customHeight="1">
      <c r="A23" s="28"/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1" s="27" customFormat="1" ht="28.5" customHeight="1">
      <c r="A24" s="28"/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spans="1:11" s="27" customFormat="1" ht="28.5" customHeight="1">
      <c r="A25" s="28"/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spans="1:11" s="27" customFormat="1" ht="28.5" customHeight="1">
      <c r="A26" s="28"/>
      <c r="B26" s="38"/>
      <c r="C26" s="38"/>
      <c r="D26" s="38"/>
      <c r="E26" s="38"/>
      <c r="F26" s="38"/>
      <c r="G26" s="38"/>
      <c r="H26" s="38"/>
      <c r="I26" s="38"/>
      <c r="J26" s="38"/>
      <c r="K26" s="38"/>
    </row>
    <row r="27" spans="1:11" s="27" customFormat="1" ht="28.5" customHeight="1">
      <c r="A27" s="28"/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pans="1:11" s="27" customFormat="1" ht="28.5" customHeight="1">
      <c r="A28" s="28"/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spans="1:11" ht="28.5" customHeight="1"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pans="1:11" ht="28.5" customHeight="1"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1:11" ht="28.5" customHeight="1"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spans="1:11" ht="28.5" customHeight="1">
      <c r="B32" s="38"/>
      <c r="C32" s="38"/>
      <c r="D32" s="38"/>
      <c r="E32" s="38"/>
      <c r="F32" s="38"/>
      <c r="G32" s="38"/>
      <c r="H32" s="38"/>
      <c r="I32" s="38"/>
      <c r="J32" s="38"/>
      <c r="K32" s="38"/>
    </row>
  </sheetData>
  <mergeCells count="2">
    <mergeCell ref="B18:K32"/>
    <mergeCell ref="B3:K4"/>
  </mergeCells>
  <pageMargins left="0.7" right="0.7" top="0.75" bottom="0.75" header="0.3" footer="0.3"/>
  <pageSetup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2026-03-19T06:02:36Z</cp:lastPrinted>
  <dcterms:created xsi:type="dcterms:W3CDTF">2015-06-05T18:17:20Z</dcterms:created>
  <dcterms:modified xsi:type="dcterms:W3CDTF">2026-03-20T11:47:44Z</dcterms:modified>
</cp:coreProperties>
</file>