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anie\Downloads\"/>
    </mc:Choice>
  </mc:AlternateContent>
  <bookViews>
    <workbookView xWindow="0" yWindow="0" windowWidth="23040" windowHeight="9072"/>
  </bookViews>
  <sheets>
    <sheet name="հայերեն" sheetId="1" r:id="rId1"/>
    <sheet name="ռուսերեն" sheetId="2"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 i="1" l="1"/>
  <c r="H2" i="1"/>
  <c r="G163" i="2" l="1"/>
  <c r="G162" i="2"/>
  <c r="G161" i="2"/>
  <c r="G160" i="2"/>
  <c r="G159" i="2"/>
  <c r="G158" i="2"/>
  <c r="H157" i="2"/>
  <c r="H156" i="2"/>
  <c r="H155" i="2"/>
  <c r="H154" i="2"/>
  <c r="H153" i="2"/>
  <c r="H152" i="2"/>
  <c r="H151" i="2"/>
  <c r="H150" i="2"/>
  <c r="H149" i="2"/>
  <c r="H148" i="2"/>
  <c r="H147" i="2"/>
  <c r="H146" i="2"/>
  <c r="H145" i="2"/>
  <c r="H144" i="2"/>
  <c r="H143" i="2"/>
  <c r="H142" i="2"/>
  <c r="H141" i="2"/>
  <c r="H140" i="2"/>
  <c r="H139" i="2"/>
  <c r="H138" i="2"/>
  <c r="H137" i="2"/>
  <c r="H136" i="2"/>
  <c r="H135" i="2"/>
  <c r="H134" i="2"/>
  <c r="H133" i="2"/>
  <c r="H132" i="2"/>
  <c r="H131" i="2"/>
  <c r="H130" i="2"/>
  <c r="H129" i="2"/>
  <c r="H128" i="2"/>
  <c r="H127" i="2"/>
  <c r="H126" i="2"/>
  <c r="H125" i="2"/>
  <c r="H124" i="2"/>
  <c r="H123" i="2"/>
  <c r="H122" i="2"/>
  <c r="H121" i="2"/>
  <c r="H120" i="2"/>
  <c r="H119" i="2"/>
  <c r="H118" i="2"/>
  <c r="H117" i="2"/>
  <c r="H116" i="2"/>
  <c r="H115" i="2"/>
  <c r="H114" i="2"/>
  <c r="H113" i="2"/>
  <c r="H112" i="2"/>
  <c r="H111" i="2"/>
  <c r="H110" i="2"/>
  <c r="H109" i="2"/>
  <c r="H108" i="2"/>
  <c r="H107" i="2"/>
  <c r="H106" i="2"/>
  <c r="H105" i="2"/>
  <c r="H104" i="2"/>
  <c r="H103" i="2"/>
  <c r="H102" i="2"/>
  <c r="H101" i="2"/>
  <c r="H100" i="2"/>
  <c r="H99" i="2"/>
  <c r="H98" i="2"/>
  <c r="H97" i="2"/>
  <c r="H96" i="2"/>
  <c r="H95" i="2"/>
  <c r="H94" i="2"/>
  <c r="H93" i="2"/>
  <c r="H92" i="2"/>
  <c r="H91" i="2"/>
  <c r="H90" i="2"/>
  <c r="H89" i="2"/>
  <c r="H88" i="2"/>
  <c r="H87" i="2"/>
  <c r="H86" i="2"/>
  <c r="H85" i="2"/>
  <c r="H84" i="2"/>
  <c r="H83" i="2"/>
  <c r="H82" i="2"/>
  <c r="H81" i="2"/>
  <c r="H80" i="2"/>
  <c r="H79" i="2"/>
  <c r="H78" i="2"/>
  <c r="H77" i="2"/>
  <c r="H76" i="2"/>
  <c r="H75" i="2"/>
  <c r="H74" i="2"/>
  <c r="H73" i="2"/>
  <c r="H72" i="2"/>
  <c r="H71" i="2"/>
  <c r="H70" i="2"/>
  <c r="H69" i="2"/>
  <c r="H68" i="2"/>
  <c r="H67" i="2"/>
  <c r="H66" i="2"/>
  <c r="H65" i="2"/>
  <c r="H64" i="2"/>
  <c r="H63" i="2"/>
  <c r="H62" i="2"/>
  <c r="H61" i="2"/>
  <c r="H60" i="2"/>
  <c r="H59" i="2"/>
  <c r="H58" i="2"/>
  <c r="H57" i="2"/>
  <c r="H56" i="2"/>
  <c r="H55" i="2"/>
  <c r="H54" i="2"/>
  <c r="H53" i="2"/>
  <c r="H52" i="2"/>
  <c r="H51" i="2"/>
  <c r="H50" i="2"/>
  <c r="H49" i="2"/>
  <c r="H48" i="2"/>
  <c r="H47" i="2"/>
  <c r="H46" i="2"/>
  <c r="H45" i="2"/>
  <c r="H44" i="2"/>
  <c r="H43" i="2"/>
  <c r="H42" i="2"/>
  <c r="H41" i="2"/>
  <c r="H40" i="2"/>
  <c r="H39" i="2"/>
  <c r="H38" i="2"/>
  <c r="H37" i="2"/>
  <c r="H36" i="2"/>
  <c r="H35" i="2"/>
  <c r="H34" i="2"/>
  <c r="H33" i="2"/>
  <c r="H32" i="2"/>
  <c r="H31" i="2"/>
  <c r="H30" i="2"/>
  <c r="H29" i="2"/>
  <c r="H28" i="2"/>
  <c r="H27" i="2"/>
  <c r="H26" i="2"/>
  <c r="H25" i="2"/>
  <c r="H24" i="2"/>
  <c r="H23" i="2"/>
  <c r="H22" i="2"/>
  <c r="H21" i="2"/>
  <c r="H20" i="2"/>
  <c r="H19" i="2"/>
  <c r="H18" i="2"/>
  <c r="H17" i="2"/>
  <c r="H16" i="2"/>
  <c r="H15" i="2"/>
  <c r="H14" i="2"/>
  <c r="H13" i="2"/>
  <c r="H12" i="2"/>
  <c r="H11" i="2"/>
  <c r="H10" i="2"/>
  <c r="H9" i="2"/>
  <c r="H8" i="2"/>
  <c r="H7" i="2"/>
  <c r="H6" i="2"/>
  <c r="H5" i="2"/>
  <c r="H4" i="2"/>
  <c r="H3" i="2"/>
  <c r="H2" i="2"/>
  <c r="G163" i="1" l="1"/>
  <c r="G162" i="1"/>
  <c r="G161" i="1"/>
  <c r="G160" i="1"/>
  <c r="G158" i="1"/>
  <c r="H157" i="1"/>
  <c r="H156" i="1"/>
  <c r="H155" i="1"/>
  <c r="H154" i="1"/>
  <c r="H153" i="1"/>
  <c r="H152" i="1"/>
  <c r="H151" i="1"/>
  <c r="H150" i="1"/>
  <c r="H149" i="1"/>
  <c r="H148" i="1"/>
  <c r="H147" i="1"/>
  <c r="H146" i="1"/>
  <c r="H145" i="1"/>
  <c r="H144" i="1"/>
  <c r="H143" i="1"/>
  <c r="H142" i="1"/>
  <c r="H141" i="1"/>
  <c r="H140" i="1"/>
  <c r="H139" i="1"/>
  <c r="H138" i="1"/>
  <c r="H137" i="1"/>
  <c r="H136" i="1"/>
  <c r="H135" i="1"/>
  <c r="H134" i="1"/>
  <c r="H133" i="1"/>
  <c r="H132" i="1"/>
  <c r="H131" i="1"/>
  <c r="H130" i="1"/>
  <c r="H129" i="1"/>
  <c r="H128" i="1"/>
  <c r="H127" i="1"/>
  <c r="H126" i="1"/>
  <c r="H125" i="1"/>
  <c r="H124" i="1"/>
  <c r="H123" i="1"/>
  <c r="H122" i="1"/>
  <c r="H121" i="1"/>
  <c r="H120" i="1"/>
  <c r="H119" i="1"/>
  <c r="H118" i="1"/>
  <c r="H117" i="1"/>
  <c r="H116" i="1"/>
  <c r="H115" i="1"/>
  <c r="H114" i="1"/>
  <c r="H113" i="1"/>
  <c r="H112" i="1"/>
  <c r="H111" i="1"/>
  <c r="H110" i="1"/>
  <c r="H109" i="1"/>
  <c r="H108" i="1"/>
  <c r="H107" i="1"/>
  <c r="H106" i="1"/>
  <c r="H105" i="1"/>
  <c r="H104" i="1"/>
  <c r="H103" i="1"/>
  <c r="H102" i="1"/>
  <c r="H101" i="1"/>
  <c r="H100" i="1"/>
  <c r="H99" i="1"/>
  <c r="H98" i="1"/>
  <c r="H97" i="1"/>
  <c r="H96" i="1"/>
  <c r="H95" i="1"/>
  <c r="H94"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4" i="1"/>
  <c r="H5" i="1"/>
  <c r="H6" i="1"/>
  <c r="H7" i="1"/>
  <c r="H8" i="1"/>
  <c r="H9" i="1"/>
  <c r="H10" i="1"/>
  <c r="H11" i="1"/>
  <c r="H12" i="1"/>
  <c r="H13" i="1"/>
  <c r="H14" i="1"/>
  <c r="H15" i="1"/>
  <c r="H16" i="1"/>
  <c r="H17" i="1"/>
  <c r="H18" i="1"/>
  <c r="H19" i="1"/>
  <c r="H20" i="1"/>
  <c r="H21" i="1"/>
  <c r="H22" i="1"/>
  <c r="H23" i="1"/>
  <c r="G159" i="1"/>
</calcChain>
</file>

<file path=xl/sharedStrings.xml><?xml version="1.0" encoding="utf-8"?>
<sst xmlns="http://schemas.openxmlformats.org/spreadsheetml/2006/main" count="1435" uniqueCount="828">
  <si>
    <t>N</t>
  </si>
  <si>
    <t>CPV</t>
  </si>
  <si>
    <t>Անվանումը</t>
  </si>
  <si>
    <t>Տեխնիկական բնութագիր</t>
  </si>
  <si>
    <t>Չափման միավոր</t>
  </si>
  <si>
    <t>հատ</t>
  </si>
  <si>
    <t>լիտր</t>
  </si>
  <si>
    <t>կգ</t>
  </si>
  <si>
    <t>Ախտահանիչ խտանյութ՝ նախատեսված Էնդոսկոպների և բժշկական նշանակության առարկաների (ԲՆԱ) ախտահանման, նախամանրէազերծումային մշակման համար</t>
  </si>
  <si>
    <t>Քլորհեքսիդինի 2%  լուծույթ</t>
  </si>
  <si>
    <t>Բաղադրությունը` քլորհեքսիդինի բիգլյուկոնատի 2% սպիրտային լուծույթ(70%)</t>
  </si>
  <si>
    <t>Պոլիստիրոլ</t>
  </si>
  <si>
    <t>Միջավայր նախատեսված հյուսվածքների նմուշների մոնտաժման, ծածկման համար, երկարատև պահպանման համար  Սոսինձ MM 24</t>
  </si>
  <si>
    <t>10</t>
  </si>
  <si>
    <t>Գլիցերին</t>
  </si>
  <si>
    <t>Եռատոմ սպիրտ՝ օրգանական միացություն: Քիմիապես մաքուր անգույն, անհոտ մածուցիկ հեղուկ</t>
  </si>
  <si>
    <t>Ցիտոկոլ</t>
  </si>
  <si>
    <t>Ցողաշիթ, օգտագործվում է հիստոլոգիական անալիզների նմուշների սառեցման համար:</t>
  </si>
  <si>
    <t>սրվակ</t>
  </si>
  <si>
    <t xml:space="preserve">Վիրաբուժական կարանյութ կետգուտ </t>
  </si>
  <si>
    <t>Տեսակը ՝  բնական հումքից պատրաստված ներծծվող  թել կետգուտ՝ ստերիլ: Ներծծումը հյուսվածքներում 7-30օր: Թելի N 0(4Metric):Թելի երկարությունը՝ 75սմ-90սմ:  Ասեղի տեսակը՝ 1/2 ծակող, 40մմ: Որակի սերտիֆիկատներ ՝ ISO13485 կամ ГОСТ Р ИСО 13485 կամ համարժեք:</t>
  </si>
  <si>
    <t xml:space="preserve">Վիրաբուժական կարանյութ պոլիպրոպիլեն                                                     </t>
  </si>
  <si>
    <t xml:space="preserve">Չներծծվող կարի նյութ Prolene 3/0, երկարությունը 75 սմ, ծակող ասեղ 22 մմ, 1/2 շրջան, կապույտ թել։ Պրոլենը մոնաթելային սինթետիկ ոչ ներծծվող ստերիլ վիրաբուժական կարաթել է, որը պատրաստված է պոլիպրոպիլենի իզոտակտիկ բյուրեղային ստերեոիզոմերից՝ սինթետիկ գծային պոլիոլեֆինից: Արտադրող՝ ETHICON , Covidien ,BBraun </t>
  </si>
  <si>
    <t xml:space="preserve">Վիրաբուժական կարանյութ պոլիպրոպիլեն                                                                                        </t>
  </si>
  <si>
    <t xml:space="preserve">Չներծծվող կարի նյութ Prolene 3/0, երկարությունը 90 սմ, ծակող 2 ասեղներով 26 մմ, 1/2 շրջան, կապույտ թել: Պրոլենը մոնաթելային սինթետիկ ոչ ներծծվող ստերիլ վիրաբուժական կար է, որը պատրաստված է պոլիպրոպիլենի իզոտակտիկ բյուրեղային ստերեոիզոմերից՝ սինթետիկ գծային պոլիոլեֆինից: Արտադրող՝ ETHICON , Covidien ,BBraun </t>
  </si>
  <si>
    <t xml:space="preserve">Վիրաբուժական կարանյութ պոլիպրոպիլեն                                                 </t>
  </si>
  <si>
    <t xml:space="preserve">Ստերիլ, չներծծվող, մոնոֆիլամենտ վիրաբուժական կարաթել պատրաստված պոլիպրոպիլենից և պոլիէթիլենից՝ առանց ծածկույթի։ Թելի տեսակը՝ 4/0, 2 ասեղով,երկարությունը ՝ 90սմ: Ասեղի տեսակը՝1/2, ծակող 17մմ: Որակի սերտիֆիկատներ ՝ ISO13485 կամ ГОСТ Р ИСО 13485 Արտադրություն`  ETHICON , Covidien ,BBraun </t>
  </si>
  <si>
    <t xml:space="preserve">Վիրաբուժական կարանյութ պոլիպրոպիլեն                                                                    </t>
  </si>
  <si>
    <t xml:space="preserve">Ստերիլ, չներծծվող, մոնոֆիլամենտ վիրաբուժական կարաթել պատրաստված պոլիպրոպիլենից և պոլիէթիլենից՝ առանց ծածկույթի։  Թել՝ 6/0, երկարությունը 75սմ:  Ասեղի տեսակը՝ 1/2, ծակող 13մմ 2 ասեղով: Որակի սերտիֆիկատներ ՝ ISO13485 կամ ГОСТ Р ИСО 13485 կամ համարժեք: Արտադրություն`ETHICON , Covidien ,BBraun  </t>
  </si>
  <si>
    <t xml:space="preserve">Վիրաբուժական կարանյութ պոլիպրոպիլեն                                                                          </t>
  </si>
  <si>
    <t xml:space="preserve">Ստերիլ, չներծծվող, մոնոֆիլամենտ վիրաբուժական կարաթել պատրաստված պոլիպրոպիլենից և պոլիէթիլենից՝ առանց ծածկույթի։ Թել՝ 7/0, երկարությունը 60սմ:  Ասեղի տեսակը՝ 1/2 կամ 3/8, ծակող 8մմ 2ասեղով: Որակի սերտիֆիկատներ ՝ ISO13485 կամ ГОСТ Р ИСО 13485 կամ համարժեք: Արտադրություն` ETHICON , Covidien ,BBraun  </t>
  </si>
  <si>
    <t xml:space="preserve">Վիրաբուժական կարանյութ պոլիգլակտին                                                             </t>
  </si>
  <si>
    <t xml:space="preserve">Վիրաբուժական կարանյութ պոլիգլակտին                                                                   </t>
  </si>
  <si>
    <t>Սինթետիկ ներծծվող ստերիլ կարի նյութ է, որը  բաղկացած է 90% գլիկոլիդից և 10% L-լակտիդից: Ռեզորբցիան ​​սկսվում է առաձգական ուժի կորստով, որին հաջորդում է քաշի կորուստը: Ամբողջ սկզբնական առաձգական ուժը կորչում է իմպլանտացիայից 4-5 շաբաթ անց: VICRYL կարի ամբողջական ռեզորբցիան ​​սովորաբար տեղի է ունենում 56-70 օրվա ընթացքում: 3/0 (2.0metric) ասեղ 26մմ  1/2 36մմ SH, ծակող կամ ծակող/կտրող երկարությունը75սմ: Արտադրություն`  Ethicon, Covidien ,BBraun</t>
  </si>
  <si>
    <t xml:space="preserve">Վիրաբուժական կարանյութ պոլիգլակտին                                                                                                              </t>
  </si>
  <si>
    <t>Ստերիլ, սինթետիկ հյուսված կարի նյութ, միջին ներծծման ժամանակահատվածով, որը հիմնված է պոլիգլակտին 910-ի վրա: Ներծծվում է հիդրոլիզով և ապահովում է վերքի պահպանման կանխատեսելի ժամանակ: 21 օր հետո հանգույցում թելի ամրության 50% կորուստ;ամբողջական կլանումը `56-ից 70 օր: Չափս 4/0  ասեղ 22 1/2 ծակող, երկարությունը 70սմ: Արտադրություն` Ethicon, Covidien ,BBraun</t>
  </si>
  <si>
    <t xml:space="preserve">Վիրաբուժական կարանյութ պոլիգլակտին                                                                     </t>
  </si>
  <si>
    <t>Ստերիլ,սինթետիկ հյուսված կարի նյութ, միջին ներծծման ժամանակահատվածով, որը հիմնված է պոլիգլակտին 910-ի վրա: Ներծծվում է հիդրոլիզով և ապահովում է վերքի պահպանման կանխատեսելի ժամանակ: 21 օր հետո հանգույցում թելի ամրության 50% կորուստ;ամբողջական կլանումը `56-ից 70 օր:   Թել՝ 5/0, երկարությունը70սմ:  Ասեղի տեսակը՝ 1/2, ծակող 17մմ: Որակի սերտիֆիկատներ ՝ ISO13485 կամ ГОСТ Р ИСО 13485 կամ համարժեք: Արտադրություն` Ethicon, Covidien ,BBraun</t>
  </si>
  <si>
    <t>Տեսակը ՝ ներծծվող սինթետիկ պոլիֆիլամենտ, ստերիլ:  Թել՝ 7/0, երկարությունը 30սմ-45սմ:  Ասեղի տեսակը՝ 3/8, ծակող 6.5մմ, երկու ասեղանի: Որակի սերտիֆիկատներ ՝ ISO13485 կամ ГОСТ Р ИСО 13485 կամ համարժեք:  Արտադրություն` SMI ,Ethicon, Covidien ,BBraun</t>
  </si>
  <si>
    <t xml:space="preserve">Վիրաբուժական կարանյութ Ethibond     </t>
  </si>
  <si>
    <t>Վիրաբուժական կարանյութ Ethibond</t>
  </si>
  <si>
    <t>Վիրաբուժական կարանյութ նեյլոն</t>
  </si>
  <si>
    <t>Նեյլոնն օգտագործվում է հյուսվածքների հարթեցման և/կամ կապակցման համար, որն օգտագործվում է ակնաբուժության մեջ: Սինթետիկ ծագման մոնոթելային կարանյութ է՝ չներծծվող, կապույտ։ Պատրաստված է ալիֆատիկ պոլիամիդի հիման վրա նյութից՝ առանց հատուկ ծածկույթի։ Չափսը` ատրավմատիկ ասեղով վիրաբուժական Նեյլոն թել 10/0 (M0.2), 30 սմ:Արտադրող Ethicon, Covidien ,BBraun</t>
  </si>
  <si>
    <t>Ստերիլ վիրաբուժական թել, սինթետիկ, չներծծվող, մոնոմանրաթել, պատրաստված պոլիպրոպիլենի՝ սինթետիկ գծային պոլիոլեֆինի իզոտակտիկ բյուրեղային ստերեոիզոմերից: Թելը ներկված է հակապատկեր գույնով՝ վերքում տեսանելիությունը բարելավելու համար: Մետրիկ չափսը՝ 0.3, սովորական չափսը՝ 9/0 ծակող: Թելի երկարությունը՝ 13 սմ: Ասեղը պատրաստված է կոռոզիակայուն բարձր ամրության համաձուլվածքից, մշակված սիլիկոնով, որը նպաստում է ասեղի և հյուսվածքի միջև շփման նվազեցմանը և հեշտացնում է ասեղի անցումը հյուսվածքի միջով: Պողպատի տեսակը՝ 455: Ասեղն ունի այնպիսի կառուցվածք, որը մեծացնում է ասեղի պահոցում դրա ամրացման և տարբեր անկյուններով ամրացման հուսալիությունը՝ մարմնի կլորացված անկյունների շնորհիվ: Ասեղը ծակող է, շրջանը 3/8, 5 մմ երկարությամբ: Ասեղի մարմնի տրամագիծը 0.1524 մմ է: Ասեղի ծակող ծայրը ունի 45 աստիճան նեղացման անկյուն՝ ասեղի ավելի մեծ ամրություն և սրություն ապահովելու համար:Արտադրող Ethicon, Covidien ,BBraun ,SMI</t>
  </si>
  <si>
    <t>Ստերիլ վիրաբուժական թել, սինթետիկ, չներծծվող, մոնոմանրաթել, պատրաստված պոլիպրոպիլենի՝ սինթետիկ գծային պոլիոլեֆինի իզոտակտիկ բյուրեղային ստերեոիզոմերից: Թելը ներկված է հակապատկեր գույնով՝ վերքում տեսանելիությունը բարելավելու համար:  Ethicon 2790G PROLENE® պոլիպրոպիլենային կարաթել, կոնաձև ծայրով, չներծծվող, BV75-3, 6.5 մմ, 3/8" շրջագիծ, կապույտ մոնոմանրաթել, 5" = 13 սմ, չափս՝ 10-0 ծակող:Արտադրող Ethicon, Covidien ,BBraun ,SMI</t>
  </si>
  <si>
    <t>Թել 7-0 վիկրիլ</t>
  </si>
  <si>
    <t>Թել պոլիգլակտին  N 7/0, ասեղի տեսակը շպատելանման(Spatula) կրկնակի կողային սրվածքով, ստերիլ: Թելի բաղադրություն՝ պոլիգլակտին 910, համապոլիմեր, որը բաղկացած է 90% գլիկոլիդաթթու և 10% Լ–լակտիդ։ Թելի ծածկույթը՝ պոլիգլակտիդ և ստեարատ կալցի (&lt;1%) կամ համարժեք: Ամրության պահպանումը՝ մոտ 50% 21 օր անց, ամբողջությամբ ներծծվում է հիդրոլիզի միջոցով մինչև 70 օրվա ընթացքում։ Ասեղը՝ բարձրորակ չժանգոտվող մակնիշի պողպատից, սիլիկոնային ծածկույթով, կայունացնող հարթակով, երկու ծակող կողմերով, ատրավմատիկ։ Ասեղների չափը 6 մմ, կորությունը՝ 3/8 շրջագիծով, թելի երկարությունը ոչ պակաս, քան՝ 45 սմ։ Ֆորմատ՝ 1 հատ թել 2 ասեղով: Պետք է լինի նոր, չօգտագործված:Արտադրող Ethicon, Covidien ,BBraun, SMI</t>
  </si>
  <si>
    <t>Թել 6-0 վիկրիլ</t>
  </si>
  <si>
    <t xml:space="preserve">Թել պոլիգլակտին  N 6/0, ասեղի տեսակը շպատելանման(Spatula) կրկնակի կողային սրվածքով, ստերիլ: Թելի բաղադրություն՝ պոլիգլակտին 910, համապոլիմեր, որը բաղկացած է 90% գլիկոլիդաթթու և 10% Լ–լակտիդ։ Թելի ծածկույթը՝ պոլիգլակտիդ և ստեարատ կալցի (&lt;1%) կամ համարժեք: Ամրության պահպանումը՝ մոտ 50% 21 օր անց, ամբողջությամբ ներծծվում է հիդրոլիզի միջոցով մինչև 70 օրվա ընթացքում։ Ասեղը՝ բարձրորակ չժանգոտվող մակնիշի պողպատից, սիլիկոնային ծածկույթով, կայունացնող հարթակով, երկու կտրող կողմերով, ատրավմատիկ։ Ասեղների չափը 8 մմ, կորությունը՝ 1/4 շրջագիծով, թելի երկարությունը ոչ պակաս, քան՝ 45 սմ։ Ֆորմատ՝ 1 հատ թել 2 ասեղով: Պետք է լինի նոր, չօգտագործված:Արտադրող Ethicon, Covidien ,BBraun </t>
  </si>
  <si>
    <t>Քանակ</t>
  </si>
  <si>
    <t>200</t>
  </si>
  <si>
    <t>5000</t>
  </si>
  <si>
    <t>500</t>
  </si>
  <si>
    <t>Անձեռոցիկ խոնավ</t>
  </si>
  <si>
    <t xml:space="preserve"> Նպատակը` հիվանդների մաշկի նուրբ մաքրում և խնամք: 
Հիգենիկ անձեռոցիկներ ներծծված որևէ հիպոալերգիկ յուղով,հակասեպտիկ, հակաբակտերիալ նյութերով: Ոչնչացնում է բակտերիաների և մանրէների մինչև 99%: Անհատական փաթեթավորում, անձեռոցիկների մաքսիմալ քանակ 1փաթեթավորման մեջ, մատչելի օգտագործման ձև:Հանձնելու պահին պիտանիության ժամկետի 1/2  առկայություն:</t>
  </si>
  <si>
    <t>1500</t>
  </si>
  <si>
    <t>Բամբակ</t>
  </si>
  <si>
    <t>Բժշկական հիգրոսկոպիկ ոչ ստերիլ բամբակ, պատրաստված 100% բնական,էկոլոգիապես մաքուր բամբակյա մանրաթելից՝ սպիտակեցված քլոր չպարունակող նյութերով,  ոչ տոքսիկ: Փաթեթավորումը 100գ: Պիտանելիության ժամկետի  և որակի սերտիֆիկատների առկայություն:Հանձնելու պահին պիտանիության ժամկետի 1/2  առկայություն:</t>
  </si>
  <si>
    <t>2000</t>
  </si>
  <si>
    <t>Գատրիի քարտ</t>
  </si>
  <si>
    <t>Քարտ`  նորածինների սկրինինգի, նորածինների զանգվածային հետազոտության համար, որն ամենաարդյունավետ միջոցներից մեկն է` բացահայտելու ամենահաճախ հանդիպող բնածին և ժառանգական հիվանդությունները:Հանձնելու պահին պիտանիության ժամկետի 1/2  առկայություն:</t>
  </si>
  <si>
    <t>400</t>
  </si>
  <si>
    <t>3000</t>
  </si>
  <si>
    <t>Գլխարկ</t>
  </si>
  <si>
    <t>Միանվագ օգտագործման ,ոչ գործվածքային շնչող պոլիպրոպիլենային հյուսվածքից,առանձգական եզրով,ոչ ստերիլ՝ նախատեսված բժշկական, վիրաբուժական նպատակների համար, հիպոալերգիկ: Գույնը երկնագույն կամ սպիտակ,գոֆրաձև ծալված: Որակի սերտիֆիկատների առկայություն:Հանձնելու պահին պիտանիության ժամկետի 1/2  առկայություն:</t>
  </si>
  <si>
    <t>80000</t>
  </si>
  <si>
    <t xml:space="preserve">Դիմակ շնչառական թթվածնային </t>
  </si>
  <si>
    <t>Հարմարավետ է թթվածնային թերապիայի համար: Երկարավուն դեմքի դիմակ՝ երկարաժամկետ օգտագործման համար, փափուկ՝  հիվանդի հարմարավետության համար,կարգավորվող առաձգական ժապավեն և ներկառուցված քթի սեղմիչ՝ դիմակի ճշգրիտ տեղադրման համար: Դիմակ թափանցիկ պոլիվինիլքլորիդից թթվածնային տարողության հետ ամրանալու խողովակով,երկարությունը 2մ ունիվերսալ միակցիչով, չափսը L,XL:Հանձնելու պահին պիտանիության ժամկետի 1/2  առկայություն:</t>
  </si>
  <si>
    <t>Եռուղի երկարացուցիչով</t>
  </si>
  <si>
    <t xml:space="preserve">Եռակողմ փակվող փական՝ երկարացման խողովակով: Երկարացման խողովակ ՝ երեք ուղղությամբ փակվող փականով մի ծայրում և արական luer փականի միակցիչ մյուս ծայրում: Փափուկ, դիմացկուն, չկոտրվող PVC խողովակն ապահովում է հեղուկի անընդմեջ շարժումը: Խողովակի երկարությունը ՝ 10, 25, 50, 150սմ: Երկարացման խողովակի տրամագիծը ՝  I Ø 3.0 մմ, O Ø 4.1 մմ:Հանձնելու պահին պիտանիության ժամկետի 1/2  առկայություն:
</t>
  </si>
  <si>
    <t>Եռուղի կցորդով</t>
  </si>
  <si>
    <t>Եռուղի ինտեգրված պտտվող դիմացկուն PVC կցորդ-խողովակով,երկարությունը 10սմ,20սմ: Պտուտակային լուեր փականը ապահովում է անվտանգ և ապահով կապ այլ ստանդարտ համակարգերի լուերների հետ: Հանձնելու պահին պիտանիության ժամկետի 1/2  առկայություն:</t>
  </si>
  <si>
    <t>1000</t>
  </si>
  <si>
    <t>12000</t>
  </si>
  <si>
    <t xml:space="preserve">Երկարացուցիչ բարձր ճնշմամբ </t>
  </si>
  <si>
    <t>Փոքր տրամագծով, բարձր ճնշմամբ երկարացման խողովակ , որն հարմարավետ է բարձր ճնշմամբ մոնիտորինգի համար, դիմացկուն , չկոտրվող PVC խողովակ,մինչև 55 bar (800 psi) ճնշման համար: Ծավալը ՝ 1․0 մլ ամեն 100 սմ -ում: Ինֆուզիոն գծի երկարացուցիչ բարձր ճնշման Luer Lock փականներով (Մի ծայրում տեղադրված է արական luer փական , մյուս ծայրում ՝ իգական luer փական) 150-200սմ երկարությամբ- պլաստիկե ճկուն խողովակ ներսի տրամագիծը 1.5մմ, արտաքինը ՝ 2.7մմ:  Ստերիլ, ոչ տոքսիկ, ապիրոգեն:Հանձնելու պահին պիտանիության ժամկետի 1/2  առկայություն:</t>
  </si>
  <si>
    <t>10000</t>
  </si>
  <si>
    <t>Երկարացուցիչ</t>
  </si>
  <si>
    <t>Երկարացման խողովակ, որն հարմարավետ է ցածր ճնշմամբ կիրառությունների համար մինչև 4․5 bar (65 psi) ճնշման համար: Ինֆուզիոն գծի երկարությունը 200սմ-ից ավել,  պլաստիկե ճկուն խողովակ տրամագիծը ՝ I Ø 3.0 մմ և O Ø 4.1 մմ: Երկու կողմից  արական լուեր լոք փականներով: Ստերիլ, ոչ տոքսիկ, ապիրոգեն: Հանձնելու պահին պիտանիության ժամկետի 1/2  առկայություն:</t>
  </si>
  <si>
    <t>Բազմաֆունկցիոնալ երկարացման գիծ առանց ասեղի, փականով միլուսանցքանի</t>
  </si>
  <si>
    <t>Բարձր ճնշման ինֆուզիոն գիծ մի կողմից առանց ասեղի իգական լյուեր-կողպման փականով, իսկ մյուս կողմից արական լյուեր-կողպման միակցիչով, կախված միացումների քանակից, բաժանված է մեկ/երկու/եռակողմ: Կիսաթափանցիկ երկարացման գիծ,միակցիչ ներկառուցված փականներով,սեղմակ որը ապահովում է ինֆուզիոն հեղուկի կարճաժամկետ ընդհատում։ Արական ադապտերն օգտագործվում է լյուերի մուտքի միացումով լրացուցիչ դեղորայք միացնելու համար (եռակողմ ծորակներ, երկարացման գծեր, ներերակային ծայրամասային և կենտրոնական կաթետերներ, ներարկիչի պոմպեր և այլն): Արտաքին տրամագիծը 2մմ,ներքին տրամագիծը 1մմ, գծի երկարությունը 10սմ: Ստերիլ, ապիրոգեն, ոչ թունավոր: Հանձնելու պահին պիտանիության ժամկետի 1/2  առկայություն:</t>
  </si>
  <si>
    <t>Բազմաֆունկցիոնալ երկարացման գիծ առանց ասեղի, փականով եռլուսանցք</t>
  </si>
  <si>
    <t>Բարձր ճնշման ինֆուզիոն գիծ մի կողմից առանց ասեղի իգական լյուեր-կողպման փականով, իսկ մյուս կողմից արական լյուեր-կողպման միակցիչով, կախված միացումների քանակից, բաժանված է մեկ/երկու/եռակողմ: Կիսաթափանցիկ երկարացման գիծ,միակցիչ ներկառուցված փականներով,սեղմակ որը ապահովում է ինֆուզիոն հեղուկի կարճաժամկետ ընդհատում։ Արական ադապտերն օգտագործվում է լյուերի մուտքի միացումով լրացուցիչ դեղորայք միացնելու համար (եռակողմ ծորակներ, երկարացման գծեր, ներերակային ծայրամասային և կենտրոնական կաթետերներ, ներարկիչի պոմպեր և այլն): Արտաքին տրամագիծը 2մմ,ներքին տրամագիծը 1մմ, գծի երկարությունը 15սմ: Ստերիլ, ապիրոգեն, ոչ թունավոր: Հանձնելու պահին պիտանիության ժամկետի 1/2  առկայություն:</t>
  </si>
  <si>
    <t>Զոնդ նազոգաստրալ</t>
  </si>
  <si>
    <t>Նախատեսված է նազոգաստրալ ուղով սննդի փոխանցման և աղիքային սեկրեցիայի ասպիրացիայի համար:Ռենտգեն-կոնտրաստային նյութով կոնաձև փակ դիստալային վերջնամաս՝ ճիշտ տեղադրման համար, չորս կողային անցքեր: Փափուկ, դիմացկուն և չկոտրվող PVC խողովակներ,գունավոր կոդավորված: 
Երկարություն՝ 105 սմ,չափեր՝ 14 FG – 20 FG; Որակի սերտիֆիկատներ ՝ ISO13485 կամ ГОСТ Р ИСО 13485: Հանձնելու պահին պիտանիության ժամկետի 1/2  առկայություն:</t>
  </si>
  <si>
    <t>Զոնդ կերակրման</t>
  </si>
  <si>
    <t>Զոնդ սնուցող /կերակրման կատետեր/: Չափսերը ՝ 6Fr, 8Fr,  թվային նիշերով`ճշգրիտ խորությունը որոշելու համար:  Որակի սերտիֆիկատներ՝ ISO13485 կամ ГОСТ Р ИСО 13485:Հանձնելու պահին պիտանիության ժամկետի 1/2  առկայություն:</t>
  </si>
  <si>
    <t>Պլևրալ հեղուկի կուտակիչ տարա 1 խոռոչով</t>
  </si>
  <si>
    <t>Թաց արտածծման համար ունիվերսալ միախոռոչ պլևրալ հեղուկի կուտակիչ տարա՝ նախատեսված մեծահասակների և երեխաների կրծքավանդակի դրենաժի համար:Ունի արտածծման խոռոչ,որը ծառայում է որպես միակողմանի փական՝ թույլ տալով օդի արտահոսքը պլևրալ տարածքից:Ջրի համար նածխատեսված խոռոչը ,որը ծառայում է որպես մանոմետր,ինչպես նաև թույլ է տալիս  որոշել ջրային արտահոսքի աստիճանը:Պետք է ունենա հեղուկի կուտակման 1 խոռոչ՝ 2500մլ, պետք է ունենա նմուշառման համար ինքնափակվող դիաֆրագմա, հիվանդի համար խողովակ, հատակին դնելու  հարմարանք, որը ունի ավտոմատ փակման մեխանիզմ:Խողովակի սկզբնամասում պետք է առկա լինի մետաղական պաշտպանիչ հատված, որը կկանխի խողովակի արգելափակումը: Առկա է օդի արտահոսքի չափման աղյուսակ, առանց ասեղի խողովակային կցամաս ՝ նմուշառման համար և ATS պարկ: Պետք է լինի ստերիլ՝ մեկ անգամյա օգտագործման համար, չպետք է պարունակի լատեքս:Հանձնելու պահին պիտանիության ժամկետի 1/2  առկայություն:</t>
  </si>
  <si>
    <t>50</t>
  </si>
  <si>
    <t>Պլևրալ հեղուկի կուտակիչ տարա 2 խոռոչով</t>
  </si>
  <si>
    <t>Թաց արտածծման համար ունիվերսալ երկխոռոչ  պլևրալ հեղուկի կուտակիչ տարա՝ նախատեսված մեծահասակների և երեխաների կրծքավանդակի դրենաժի համար:Ունի արտածծման խոռոչ,որը ծառայում է որպես միակողմանի փական՝ թույլ տալով օդի արտահոսքը պլևրալ տարածքից:Ջրի համար նածխատեսված խոռոչը ,որը ծառայում է որպես մանոմետր,ինչպես նաև թույլ է տալիս  որոշել ջրային արտահոսքի աստիճանը:Պետք է ունենա հեղուկի կուտակման 2 խոռոչ՝ 950-1900մլ,պետք է ունենա նմուշառման համար ինքնափակվող դիաֆրագմա, հիվանդի համար խողովակ, հատակին դնելու  հարմարանք, որը ունի ավտոմատ փակման մեխանիզմ:Խողովակի սկզբնամասում պետք է առկա լինի մետաղական պաշտպանիչ հատված, որը կկանխի խողովակի արգելափակումը: Առկա է օդի արտահոսքի չափման աղյուսակ, առանց ասեղի խողովակային կցամաս ՝ նմուշառման համար և ATS պարկ: Պետք է լինի ստերիլ՝ մեկ անգամյա օգտագործման համար, չպետք է պարունակի լատեքս:Հանձնելու պահին պիտանիության ժամկետի 1/2  առկայություն:</t>
  </si>
  <si>
    <t>Բիպոլյար կոագուլյացիայի աղեղ</t>
  </si>
  <si>
    <t>Կտրող օղակով էլեկտրոդ, չափը 24/26 Fr, դեղին, երկբևեռ, էնդոսկոպի անկյուն 12°, պատյան տրամագիծը 8 մմ, ստերիլ, միանգամյա օգտագործման, ռեզեկտոսկոպի պատյանների համար KARL STORZ՝ 26040GP1:Հանձնելու պահին պիտանիության ժամկետի 1/2  առկայություն:</t>
  </si>
  <si>
    <t>15</t>
  </si>
  <si>
    <t>Տրանսուրետրալ ռեզեկցիայի  մոնոպոլյար կանթ</t>
  </si>
  <si>
    <t>Մոնոպոլյար տրանս-ուրետրալ ռեզեկտոսկոպի հատող և կոագուլյացնող կանթ N22: Բազմակի  օգտագործման համար: Համատեղելի Olympus  ապրանքանիշի մոնոպոլյար ռեզեկտոսկոպի հետ:Հանձնելու պահին պիտանիության ժամկետի 1/2  առկայություն:</t>
  </si>
  <si>
    <t>8</t>
  </si>
  <si>
    <t>Տրանսուրետրալ ռեզեկցիայի իրիգացիոն համակարգ</t>
  </si>
  <si>
    <t>Նախատեսված է տրանսուրետրալ ռեզեկցիաների ժամանակ իրրիգացիոն հեղուկը ռեզեկտոսկոպին միացնելու համար: Կազմված է երկու բերող խողովակներից, որոնք միանալով վերածվում են մեկ վերջնական ելքի խողովակի:Հանձնելու պահին պիտանիության ժամկետի 1/2  առկայություն:</t>
  </si>
  <si>
    <t>էնդոտրախեալ փող մանժետով</t>
  </si>
  <si>
    <t>Ինտուբացիոն խողովակ մանժետով, նախատեսված օռո և նազոտրախեալ ինտուբացիայի համար: Պատրաստված է թափանցիկ, թերմոպլաստիկ,  իմպլանտացիոն ոչ-տոքսիկ պոլիվինիլքլորիդից, մանժետը հատուկ գերնուրբ տեսակի: Փողի կտրվածքը կորացված, Մերֆիի անցքի առկայությամբ, Փողի երկայնական ռենտգեն պոզիտիվ գծի առկայությամբ: Չափսը`3-ից 5 ըստ պատվերի:Հանձնելու պահին պիտանիության ժամկետի 1/2  առկայություն:</t>
  </si>
  <si>
    <t>էնդոտրախեալ փող առանց մանժետի</t>
  </si>
  <si>
    <t>Ինտուբացիոն խողովակ առանց մանժետի, օռո-նազոտրախեալ Մեգիլ տիպի: չափսերը 2.0-ից 5.0 : Արտադրված է թափանցիկ, թերմոպլաստիկ, իմպլանտացիոն ոչ-տոքսիկ սիլիկոնացված պոլիվինիլքլորիդից, առանց մանժետի: Կայուն է բազմակի ծալումների նկատմամբ, որի շնորհիվ փողի լուսանցքի փակման վտանգը խիստ նվազեցված է: Ամբողջ երկայնքով ունի սանտիմետրային նշագրում, առանց հերթական թվերի բաց թողնման և ռենտգենկոնտրաստ երիզ: Չափսերը ըստ պատվերի:Հանձնելու պահին պիտանիության ժամկետի 1/2  առկայություն:</t>
  </si>
  <si>
    <t>Թասիկ երիկամաձև</t>
  </si>
  <si>
    <t>Օգտագործվում է բժշկական հաստատություններում՝ հիվանդներին դեղամիջոցներ, պիպետներ, ջերմաչափեր տեղափոխելու համար, կենսաբանական հեղուկների հավաքման և վիրաբուժական վիրահատությունների համար: Սկուտեղը դիմացկուն է բարձր ջերմաստիճանների և ախտահանիչների նկատմամբ: Նյութը՝ չժանգոտվող պողպատ; չափերը՝ 200х120х30մմ; ծավալը՝ 0,3;Հանձնելու պահին պիտանիության ժամկետի 1/2  առկայություն:</t>
  </si>
  <si>
    <t>Նախատեսված է տարբեր թերապևտիկ, կանխարգելիչ ընթացակարգերի և վիրաբուժական վիրահատությունների համար: Սկուտեղները պատրաստված են պոլիպրոպիլենից-թեթև և դիմացկուն,կոռոզիայի ենթակա չէ, ոչ թունավոր,դիմացկուն  հարվածների և անկումների նկատմամբ: չափերը՝ 210х100х 45մմ; ծավալը՝ 0,3;Հանձնելու պահին պիտանիության ժամկետի 1/2  առկայություն:</t>
  </si>
  <si>
    <t>300</t>
  </si>
  <si>
    <t>50000</t>
  </si>
  <si>
    <t>Տարա արտածծման</t>
  </si>
  <si>
    <t>Hi-Flow™ 3000 մլ կոշտ ասպիրացիոն տարա՝ հերմետիկ կափարիչով: Արդյունավետորեն զտում է աէրոզոլային միկրոօրգանիզմները և պինդ մասնիկները: Փականը անմիջապես փակվում է, երբ հեղուկը հասնում է ամենաբարձր կետին։Հանձնելու պահին պիտանիության ժամկետի 1/2  առկայություն:</t>
  </si>
  <si>
    <t>Ծայրակալ հոգնայի</t>
  </si>
  <si>
    <t>Միանվագ օգտագործման, ստերիլ, չափսը А2, А3 մատերիալը՝ բժշկական պոլիվինիլքլորիդ:Հանձնելու պահին պիտանիության ժամկետի 1/2  առկայություն:</t>
  </si>
  <si>
    <t>Լուբրիգել ստերիլ</t>
  </si>
  <si>
    <t>Ստերիլ անզգայացնող քսուկ գել:  Ստերիլ ջրային հիմքի վրա անզգայացնող քսուք գել՝ տեղային անզգայացնող ազդեցությամբ: Գելը կանխում է ցավը, նվազեցնում է վարակվելու վտանգը և զգալիորեն հեշտացնում է կատետերի, խողովակի տեղադրումը։ Բաղադրությունը 100 գ-ում` թորած ջուր, պրոպիլեն գլիկոլ, հիդրօքսիէթիլ ցելյուլոզա, 2 գ լիդոկաին հիդրոքլորիդ, 0,250 գ քլորիխիդին գլյուկոնատ - կոնցենտրացիան 20%, 0,060 գ մեթիլ հիդրօքսիբենզոատ, 0,025 գ պրոպիլ հիդրոքսիդ բենզոատ: Ծավալը առնվազն՝ 2,7գ։Հանձնելու պահին պիտանիության ժամկետի 1/2  առկայություն:</t>
  </si>
  <si>
    <t>6500</t>
  </si>
  <si>
    <t>Թթվածնային խողովակի երկարացուցիչ</t>
  </si>
  <si>
    <t>2,1 մետր երկարությամբ  խողովակ, որը նախատեսված է հուսալի և արդյունավետ թթվածին մատակարարելու համար: Խողովակը իդեալական է մի շարք բժշկական կիրառությունների համար՝ ապահովելով հուսալի կապ թթվածնի աղբյուրների և առաքման սարքերի միջև: Պատրաստված է դիմացկուն նյութերից,  պահպանելով ճկունությունն ու հարմարավետությունը օգտագործողի համար:  Խողովակի թափանցիկ դիզայնը թույլ է տալիս հեշտությամբ վերահսկել թթվածնի հոսքը: Խողովակի երկու կողմերում կան միանման ստանդարտ միակցիչներ:Հանձնելու պահին պիտանիության ժամկետի 1/2  առկայություն:</t>
  </si>
  <si>
    <t>Կատետեր արտածծման</t>
  </si>
  <si>
    <t>Կատետր ասպիրացիոն տարբեր խոռոչներից հեղուկի արտածծման համար, ատրավմատիկ դիստալ ծայրով,կողային անցքով, փականով, պատրաստված ոչ տոքսիկ պոլիվինիլքլորիդից,ստերիլ,անհատական փաթեթավորմամբ: Չափսերը ՝ 12Fr, 14Fr, 16Fr, 18Fr:  Որակի սերտիֆիկատներ ՝ ISO13485 կամ ГОСТ Р ИСО 13485:Հանձնելու պահին պիտանիության ժամկետի 1/2  առկայություն:</t>
  </si>
  <si>
    <t>25000</t>
  </si>
  <si>
    <t>Կատետր ասպիրացիոն,  տարբեր խոռոչներից հեղուկի արտածծման համար, փականով, պատրաստված ոչ տոքսիկ պոլիվինիլքլորիդից: Չափսերը ՝  6Fr, 8Fr, 10Fr:  Որակի սերտիֆիկատներ ՝ ISO13485 կամ ГОСТ Р ИСО 13485:Հանձնելու պահին պիտանիության ժամկետի 1/2  առկայություն:</t>
  </si>
  <si>
    <t xml:space="preserve">Կատետեր երակային </t>
  </si>
  <si>
    <t>Կաթետր երակային 20G 51մմ</t>
  </si>
  <si>
    <t>Թողունակությունը 59մլ/րոպե, 20Gx2'',  ա.տ.-1,1 (ն.տ.-0,8)x51մմ, երևացող ռենտգեն ճառագայթներով, առանց թևիկների:Հանձնելու պահին պիտանիության ժամկետի 1/2  առկայություն:</t>
  </si>
  <si>
    <t>Պերիֆերիկ երակային կատետեր ատրավմատիկ ծայրով, հիգիենիկ ներարկման ԼուերԼոկ պորտով, տեղադրված է թևիկների վրա, պատրաստված պոլիուրետանից, արտաքին դիամետր 0.6, երկարությունը 19մմ, հոսքի արագությունը 17մլ/ր: Չափսը 26G:Հանձնելու պահին պիտանիության ժամկետի 1/2  առկայություն:</t>
  </si>
  <si>
    <t>Կատետեր էմբոլեկտոմիայի /Ֆոգարտի/</t>
  </si>
  <si>
    <t>Էմբոլէկտոմիայի կաթետերը նախատեսված է զարկերակներից և երակներից թրոմբոէմբոլիկ զանգվածները անվտանգ հեռացնելու համար: Կաթետերը պատրաստված է կենսաբանորեն չեզոք առաձգական նյութից։ Բալոնը պատրաստված է լատեքսից, որը թույլ է տալիս դիմակայել պահանջվող ճնշմանը։ Բալոնի հարթ մակերեսը հեշտացնում է կաթետերի արագ տեղադրումը: Կաթետերը գունավոր կոդավորված են՝ ըստ չափսի, կաթետերը աստիճանավորված է 10 սմ ընդմիջումներով:Պատրաստված է չժանգոտվող պողպատից և հեշտացնում է կաթետերի ներմուծումը անոթի մեջ: Փափուկ, կլորացված ծայրը նվազագույնի է հասցնում անոթի պատի ծակման վտանգը: Կատետրի մյուս ծայրն ունի Luer-lock միակցիչ: Յուրաքանչյուր կաթետերի տրամագիծը և բալոնի չափը նշված է: Կատետերի երկ.40-80սմ: Չափսերը 3Fr-բալոնի արտաքին դիամետրը 6մմ 0.2մլ ծավալով, 4Fr-բալոնի արտաքին դիամետրը 8մմ 0.7մլ ծավալով ,  5Fr-բալոնի արտաքին դիամետրը 10մմ 1.5մլ ծավալով,6Fr-բալոնի արտաքին դիամետրը 12մմ  2մլ ծավալով`ըստ պահանջի:Հանձնելու պահին պիտանիության ժամկետի 1/2  առկայություն:,</t>
  </si>
  <si>
    <t xml:space="preserve">Թրոմբոէմբոլեկտոմիայի կաթետեր, Fogarty տիպի երկուղի </t>
  </si>
  <si>
    <t>Կաթետերները պատրաստված են կենսաբանորեն չեզոք առաձգական նյութից: Բալոնը պատրաստված է լատեքսից, որը թույլ է տալիս դիմակայել պահանջվող ճնշմանը։ Բալոնի մետաքսանման հարթ մակերեսը հեշտացնում է կաթետերի արագ տեղադրումը: Կաթետերները գունային կոդավորված են՝ համաձայն գունային միջազգային կոդի: Կաթետերը աստիճանավորված է, նշանները կիրառվում են 10 սմ ընդմիջումներով, Մանդրինը պատրաստված է չժանգոտվող պողպատից և հեշտացնում է կաթետերի մուտքը անոթ: Փափուկ, կլորացված ծայրը նվազագույնի է հասցնում անոթի պատի ծակման վտանգը: Կաթետերի մանրէազերծումն իրականացվում է գամմա ճառագայթման միջոցով։ Կաթետրի մյուս ծայրն ունի Luer-lock միակցիչ:Չափերն են 5F,6F,7F, կաթետերի երկարությունը՝10սմ,12սմ,14սմ, բալոնի ծավալը 0,6; 0,8; 1,5:Հանձնելու պահին պիտանիության ժամկետի 1/2  առկայություն:</t>
  </si>
  <si>
    <t>6000</t>
  </si>
  <si>
    <t>Կատետեր միզային եռաճյուղ</t>
  </si>
  <si>
    <t>Միզային եռաճյուղ Ֆոլի կաթետեր, հետվիրահատական: Պատրաստված է սիլիկոնացված լատեքսից, դեղին։ Գլանաձեւ տիպի ատրավմատիկ ծայրով: Երկու օվալաձև կողային դրենաժային անցք, որոնք գտնվում են մեկը մյուսի հետևում: Ձագար մեզի տոպրակի համար՝ նշված մխոցի չափսով և առաջարկվող ծավալով: Իրրիգացիոն փողով. Luer-Lock ներարկիչի փական: Չափսի գունային ծածկագիր: Երկարությունը 40 սմ, փուչիկ 30-50 մլ,կրկնակի ստերիլ անհատական ​​փաթեթավորում։ GOLD from Rush (Teleflex): Չափսերը 18Fr , 20Fr Roche  ֆիրմայի:Հանձնելու պահին պիտանիության ժամկետի 1/2  առկայություն:</t>
  </si>
  <si>
    <t>Կատետեր պորտային</t>
  </si>
  <si>
    <t>Оգտագործվում է Rh-կոնֆլիկտով նորածինների արյան փոխանակման համար (մոր և երեխայի արյան անհամատեղելիություն, այսինքն՝ այն դեպքերում, երբ ծայրամասային երակներում երեխային դեղամիջոցներ չեն կարող կիրառվել), ինչպես նաև նորածինների ինֆուզիոն թերապիայի համար: Պատրաստված է բժշկական թափանցիկ ջերմապլաստիկ ոչ թունավոր պոլիվինիլքլորիդից և ունի գծանշումներ և կողային մակերեսի վրա ռադիոթափանցիկ շերտ, ունի կլորացված ատրավմատիկ անցք մի ծայրի անցքով, որն ապահովում է պորտալարային երակի իդեալական առաջնային բուգիենացիա կատետրի մյուս ծայրում կա խրոցակով Luer cannula, որը նվազեցնում է մանրէային աղտոտման վտանգը: Յուրաքանչյուր 50 մմ-ում կան անջնջելի երկարության գծանշումներ:
Պորտալային կաթետերը ստերիլ է, պիրոգենազուրկ, ոչ թունավոր:
Պորտալային կաթետերի երկարությունը 50 սմ է (ներքին տրամագիծը 0,9 մմ, արտաքին տրամագիծը 1,67 մմ)։ Չափսերը` 4F, 5F:Հանձնելու պահին պիտանիության ժամկետի 1/2  առկայություն:</t>
  </si>
  <si>
    <t>Կեռ ամնիոտոմայի</t>
  </si>
  <si>
    <t>Ամնիոտոմայի մեմբրանային գինեկոլոգիական պերֆորատոր, պլաստասե(ստերիլ,ապիրոգեն,ոչ տոքսիկ) կեռ: Հանձնելու պահին պիտանիության ժամկետի 1/2  առկայություն:</t>
  </si>
  <si>
    <t>Կուտակիչ արյան արհեստական շրջանառության</t>
  </si>
  <si>
    <t>Արյան մշակման հավաքածու Autolog համակարգի համար մեկ աղբյուրի փաթեթ, որը բաղկացած է. 1. Արյան հավաքման ջրամբարից: 2. Արյան թափոններ հավաքելու ջրամբարի պայուսակ: 3. Միակցիչներ. 4. Ներծծման գիծ. 5. Լվացված կարմիր արյան բջիջների ջրամբար:Հանձնելու պահին պիտանիության ժամկետի 1/2  առկայություն:</t>
  </si>
  <si>
    <t>Հեմոստատիկ սպունգ</t>
  </si>
  <si>
    <t>Ներծծվող հեմոստատիկ նյութ օքսիգենացված վերականգնված ցելյուլոզայի հիման վրա: Պետք է կարողանա ֆիքսել ֆիբրինը իր մակերեսին, պետք է ունենա բակտերոցիդ հատկություն, թթվային Ph, հակաբակտերիալ ակտիվություն ավելի քան 40մանրենների դեմ: Պետք է ունենա հեմոստատիկ արդյունք 3-4րոպեում, ներծծվի 1-2 շաբաթվա ընթացքում: Նվազագույն անհրաժեշտ չափսերը 10.0սմ x 12սմ,թույլատրելի առավելագուն շեղումը 1%-ի չափով:Ստերիլ գործարանային փաթեթավորում:Հանձնելու պահին պիտանիության ժամկետի 1/2  առկայություն:</t>
  </si>
  <si>
    <t>Հեմոստատիկ սպունգ ներծծվող 3*5 սմ</t>
  </si>
  <si>
    <t>Liostip®-ը տեղային արագ հեմոստազի համար նախատեսված կոլագենային հեմոստատիկ սպունգ է 3*5սմ չափի:Հանձնելու պահին պիտանիության ժամկետի 1/2  առկայություն:</t>
  </si>
  <si>
    <t>Ձեռնոց բժշկական ոչ/ստերիլ</t>
  </si>
  <si>
    <t>Ձեռնոցներ զննման լատեքսից՝ ոչ ստերիլ առանց տալկի: Պատրաստված է լատեքսից, որն ունի բարձր ամրություն և առաձգականություն։ Չափսերը S, M, L ըստ պատվիրատուի պահանջի:  Որակի սերտիֆիկատներ ՝ ISO13485 կամ ГОСТ Р ИСО 13485:Հանձնելու պահին պիտանիության ժամկետի 1/2  առկայություն:</t>
  </si>
  <si>
    <t>200000</t>
  </si>
  <si>
    <t>Ներարկիչ 0,5մլ</t>
  </si>
  <si>
    <t>Միանգամյա օգտագործման ինսուլինային եռկոմպոնենտ ներարկիչ  չհանվող ասեղով 30G (0.30x8.0)  0.5 մլ:Հանձնելու պահին պիտանիության ժամկետի 1/2  առկայություն:</t>
  </si>
  <si>
    <t>360</t>
  </si>
  <si>
    <t>Ներարկիչ 20մլ</t>
  </si>
  <si>
    <t>Եռկոմպոնենտ ներարկիչ 20մլ, սանդղակը մինչև 24մլ 1մլ բաժանումներով, պատրաստված է պոլիպրոպիլենից, ասեղի պարամետրերը 21G*11/2,(0,8մմ*40մմ) (փաթեթի վրա պարտադիր նշումով), լուեր լոք համակարգի փականով (էքսցենտրիկ), մխոցը հակառակ ուղղությամբ քաշելուց արգելակվում է պաշտպանիչ օղակով:Հանձնելու պահին պիտանիության ժամկետի 1/2  առկայություն:</t>
  </si>
  <si>
    <t>Շպատել</t>
  </si>
  <si>
    <t>Շպատել փայտե ՝ ստերիլ: Երկարությունը ՝ 140մմ - 160մմ, լայնությունը՝ 16մմ- 20մմ:Հանձնելու պահին պիտանիության ժամկետի 1/2  առկայություն:</t>
  </si>
  <si>
    <t>Ծածկ բժշկական</t>
  </si>
  <si>
    <t>Նյարդավիրաբուժական միկրոսկոպի ստերիլ պոլիէթիլենային ծածկ անկյունային անցքով 70մմ շառավիղով,չափսը 155*260սմ:Հանձնելու պահին պիտանիության ժամկետի 1/2  առկայություն:</t>
  </si>
  <si>
    <t>Սավան հիգիենիկ</t>
  </si>
  <si>
    <t>Սավան հիգիենիկ ստերիլ՝ չափսը 1.2մ*2.4մ,անհատական փաթեթավորմամբ: Նյութը բազմաշերտ որ գործվածքային, պոլիպրոպիլենային թելերից, միացված ջերմային եղանակով,նուրբ,հիդրոֆիլ,օդաթափանց,ամուր(խտությունը 20գ/մ քառ.), պահպանում է ձևը:Հանձնելու պահին պիտանիության ժամկետի 1/2  առկայություն:</t>
  </si>
  <si>
    <t>Լապարասկոպիկ ստերիլ հավաքածու</t>
  </si>
  <si>
    <t>Սավան վիրահատական գործիքների սեղանի՝ 140*80սմ, սավան վիրահատական սեղանի՝ 210*140սմ, սավան՝ 320*270սմ անցքով՝ 30*25սմ և պարկով, անձեռոցիկ՝30*30սմ 4հ, խալաթ L, էնդոսկոպի  պաշտպանիչ ծածկ 200 × 13-17 սմ :Հանձնելու պահին պիտանիության ժամկետի 1/2  առկայություն:</t>
  </si>
  <si>
    <t xml:space="preserve">Սեղմիչ պորտի </t>
  </si>
  <si>
    <t>Պորտի սեղմիչ ՝ ստերիլ, մեկ անգամյա օգտագործման: Նախատեսված է նորածինների համար:  Որակի սերտիֆիկատներ ՝ ISO13485 կամ ГОСТ Р ИСО 13485 կամ համարժեք:Հանձնելու պահին պիտանիության ժամկետի 1/2  առկայություն:</t>
  </si>
  <si>
    <t>Նախահաշվային միավորի գին</t>
  </si>
  <si>
    <t>30</t>
  </si>
  <si>
    <t>80</t>
  </si>
  <si>
    <t xml:space="preserve">Ջրի մեկուսիչ </t>
  </si>
  <si>
    <t>Հոսքի տվիչ</t>
  </si>
  <si>
    <t>Ջրի փական</t>
  </si>
  <si>
    <t xml:space="preserve"> Լազերային ճառագայթային համակարգի գործիք վիրահատության համար բազմակի օգտագործման </t>
  </si>
  <si>
    <t>Անզգայացման և շնչառական Leon plus (REF0200010)ապարատի համար:</t>
  </si>
  <si>
    <t>SPIROLIFE հոսքի սենսոր (Բազմակի օգտագործման) MK01900 Drager Fabius pius (REF8606800-51)անզգայացման և շնչառական սարքի համար:</t>
  </si>
  <si>
    <t>Water lock անզգայացման և շնչառական Drager Fabius plus XL(REF8608555) սարքի համար:</t>
  </si>
  <si>
    <t>Վիրաբուժական սարք, լազերային հզորությամբ վիրաբուժական գործիք, որը նախատեսված է ընդհանուր/բազմակի վիրաբուժական լազերային համակարգին միանալու համար՝ տարբեր վիրաբուժական նպատակներով ինվազիվ ուղղորդման և լազերային էներգիայի մատակարարման համար,ներառյալ գոլորշիացումը, աբլացիան, կոագուլյացիան, հեմոստազը, փափուկ և աճառային հյուսվածքների հեռացումը, , դիսեկցիան և/կամ միզուղիների և լեղապարկի քարերի մասնատումը։ Սովորաբար սարքը զոնդի, բռնակի կամ ծայրակալի տեսքով է, որը հագեցած է օպտիկամանրաթելային նյութերով: Կարող է ներառվել նաև օպտիկամանրաթելային մալուխ: Սարքը բազմակի օգտագործման է: Երկարությունը 3մ,
ճկման նվազագույն շառավիղը 50մմ:</t>
  </si>
  <si>
    <t>20</t>
  </si>
  <si>
    <t>5</t>
  </si>
  <si>
    <t>Չներծծվող ստերիլ վիրաբուժական կարաթել`  պատրաստված պոլիմերից (էթիլեն տերեֆտալատ): Կարանյութը պատված է պոլիբութիլատով, ինչը նրան տալիս է հարթություն և հեշտ անցում հյուսվածքների միջով, ինչպես նաև մեծացնում է կաթելի մանիպուլյացիոն հատկությունները: Տեսակը 3/0, երկարությունը 75սմ, 1/2 ծակող 26-30մմ ասեղով:  Արտադրություն` Ethicon, Covidien ,BBraun</t>
  </si>
  <si>
    <t>Չներծծվող ստերիլ վիրաբուժական կարաթել`  պատրաստված պոլիմերից (էթիլեն տերեֆտալատ): Կարանյութը պատված է պոլիբութիլատով, ինչը նրան տալիս է հարթություն և հեշտ անցում հյուսվածքների միջով, ինչպես նաև մեծացնում է կաթելի մանիպուլյացիոն հատկությունները: Տեսակը 0, երկարությունը 75սմ, 1/2 ծակող 30-31մմ ասեղով:  Արտադրություն` Ethicon, Covidien ,BBraun</t>
  </si>
  <si>
    <t>Ֆիլտր բակտերովիրուսային</t>
  </si>
  <si>
    <t>Բակտերիովիրուսային ֆիլտր շնչառական կոնտուրի համար: Պատրաստված է թափանցիկ պլաստմասսայից, միացման չափսը 15/15-22, զտիչը բակտերիո-վիրուսային, ֆիլտրացիայի աստիճանը 99,999 % 24ժամ ԹԱՇ-ի համար, հոսքի դիմադրությունը 3,0սմ H2O, մեռյալ տարածությունը ոչ ավել 32մլ: Միանգամվա օգտագործման, ստերիլ է, ապիրոգեն, ոչ տոքսիկ:</t>
  </si>
  <si>
    <t>Խիտ չներկված բամբակյա գործվածքից պատրաստված փոխարինելի ֆիլտր ստերիլիզացիոն բիքսի համար: Ստերիլիզացման բիքսի ֆիլտրերը պատրաստված են հատուկ նյութից: Այս գործվածքը թույլ է տալիս օդային միջավայրի մանրէաբանական ֆիլտրացում: Ֆիլտրերը տեղադրվում են ստերիլիզացման տուփի մեջ՝ կափարիչի ներսից ,ստերիլիզացման տուփի ներքևի մասից, և ամրացվում են: Ֆիլտրերը երաշխավորված են դիմանալ առնվազն 60 ստերիլիզացման ցիկլի, որից հետո ենթակա են փոխարինման և ստերիլիզացված բժշկական իրերն ու նյութերը ստերիլ մնան մինչև 20օր ։ Ֆիլտրը կլոր, ամրացման անցքով,տրամագիծը 20,5սմ(KФ-9),կտորի հաստությունը՝ 1.4±0.2 մմ։:</t>
  </si>
  <si>
    <t>Բռնակ լապարոսկոպիկ բազմանվագ օգտագործման</t>
  </si>
  <si>
    <t>Բռնակ լապարոսկոպիկ էլեկտրովիրաբուժական- ուլտրաձայնային G11 գեներատորի համար HP054: ապարոսկոպիկ բռնակ պյեզոէլեկտրիկ էլեմենտներով, որը  ETHICON-ի գեներատորից  էլեկտրական էներգիան վերածում է բարձր հաճախության մեխանիկական տատանումների, որոնց հաճախությունը կազմում է 55,5 կՀց և որոնք փոխանցվում է ուլտրաձայնային  ծայրադիրների սայրին, որի արդյունքում սայրը տատանվում է երկայնական ուղղությամբ։ Բաղկացած է բռնակից, որը ունի ակոսավոր անցում ծայրադիրին միանալու համար և ճկուն մեկուսացված լարից, որի միջոցով միանում է գեներատորի դիմային մակերեսին գտնվող մուտքին։ Միացման մասում կա հատուկ գունային մակնանշում, որը հեշտացնում է ճիշտ միացումը փոխարկիչին։ Գեներատորին միանում է հատուկ փոխարկիչի միջոցով։ Առկա է ակտիվացիաների ներկառուցված հաշվիչ (95 ակտիվացիա)։ Բռնակին ամրացված ծայրադիրը հնարավոր է ակտիվացնել ծայրադիրի վրա գտնվող ձեռքի սեղմակների կամ ձեռքի ակտիվացման համար նախատեսված  շարժական ադապտորի միջոցով, որի վրա նույնպես տեղակայված են մինիմալ և մաքսիմալ անվանմամբ կոճակներ, որոնց յուրաքանչյուրի երկու կողմում առկա են max եվ min մակնշումներ։ Ծայրադիրները հնարավոր է նաև ակտիվացնել ոտքի առբերիչի միջոցով, որի վրա նույնպես առկա են  max եվ min կոճակները։Առկա է հնարավորություն բռնակի վիճակի թեսթավորման և սխալի դեպքում այդ սխալի կոդի արտածում գեներատորի դիսպլեյի վրա։ Ինչպես նաև առկա է սպեցիֆիկ ձայնային նշան բռնակի խափանման, բռնակը գեներատորին և կամ ծայրադիրին  սխալ միացման դեպքում։ Կարող է կիրառվել բաց և լապարոսկոպիկ վիրահատությունների համար նախատեսված ծայրադիրների հետ։ Առկա է ապահովիչ կափարիչ որպեսզի կանխի ակոսաերիզի վնասումը։ Մատակարարվում է ոչ ստերիլ։ Տուփում առկա է աշխատանքային մասի մեկ բանալի և մեկ ստուգողական ծայրադիր, որոնք նախատեսված են բռնակի աշխատունակության ադեկվատ թեսթավորման համար։ Բռնակի երաշխիքը 12 ամիս է։ Առկա է երաշխիքային կտրոն և ավտորիզացված երաշխիքային նամակ մատակարարման ժամանակ։</t>
  </si>
  <si>
    <t>Փակ ակտիվ դրենաժային համակարգ</t>
  </si>
  <si>
    <t>ՌԵԴՈՆ դրենաժով, միացված 500մլ վակուումային/զսպանակային տարային: Նոր է, չօգտագործված` 14CH/F</t>
  </si>
  <si>
    <t>ՌԵԴՈՆ դրենաժով, միացված 600մլ վակուումային/զսպանակային տարային: Նոր է, չօգտագործված` 16CH/F</t>
  </si>
  <si>
    <t>Սոնոգրաֆիայի թուղթ UPP-84S</t>
  </si>
  <si>
    <t>Sony UPP-84S - օրիգինալ փայլատ ջերմային թուղթ  Sony UPP-84S ջերմային թղթի ռուլոնի երկարությունը՝ 12,5 մ (թույլ է տալիս կատարել 107 ստանդարտ կադր, A7 ձևաչափով), լայնությունը՝ 84 մմ: Պատկերի պահպանման ժամկետը՝ 5 տարի:Հանձնելու պահին պիտանիության ժամկետի 1/2  առկայություն:</t>
  </si>
  <si>
    <t>100</t>
  </si>
  <si>
    <t>Սպեղանի կտորե, 5սմ*5մ</t>
  </si>
  <si>
    <t>Տեսակը՝ կպչուն ծածկույթով հիպոալերգիկ, կտորից, բարձր կպչողականությամբ: Չափսերը՝ 5սմ*5մ:  Որակի սերտիֆիկատների առկայություն:Հանձնելու պահին պիտանիության ժամկետի 1/2  առկայություն:</t>
  </si>
  <si>
    <t>Սպիրոգրաֆի պարագա</t>
  </si>
  <si>
    <t xml:space="preserve"> Սպիրոմետրի /փչող սարքի/ գլանաձև խողովակ-ծայրակալ: Միանգամյա օգտագօրծման, երկարությունը 7սմ, տրամագիծը 30մմ:  Հանձնելու պահին պիտանիության ժամկետի 1/2  առկայություն:</t>
  </si>
  <si>
    <t>Գործիք օրգանների և հյուսվածքների տարհանման համար</t>
  </si>
  <si>
    <t>էնդոսկոպիկ տարա՝  էնդոսկոպիկ խոռոչից օրգան կամ հյուսվածք հեռացնելու համար, տրամագիծը՝ 10 մմ։ Սարքի մեջ ներառված դանակը թույլ է տալիս թելով պայուսակն առանձնացնել գործիքից և հեշտությամբ հեռացնել դեղը համապատասխան տրամագծով մեկ այլ պորտով։ Պայուսակի նյութը պոլիուրեթանային է, այն հերմետիկորեն փակվում է և ապահովում  հուսալի մեկուսացում` կանխելով աղտոտումը: Պայուսակ -ցանցի տեսքով, չափսը՝ 6,4 x 15 սմ, ծավալը՝ 190 մլ, ավտոմատ կերպով բացվում է ուղղորդիչից  դուրս գալու ժամանակ ինտեգրված մետաղական հենարանի օղակի շնորհիվ՝ առանց գործիքներով լրացուցիչ ուղղելու անհրաժեշտության: Ցողունի վրա հակառեֆլեկտիվ ծածկույթ: Ոսկեգույն՝ գործիքի սեղանի վրա հեշտ նույնականացման համար: Միանգամյա օգտագործման, ստերիլ: Հանձնելու պահին պիտանիության ժամկետի 1/2  առկայություն:</t>
  </si>
  <si>
    <t xml:space="preserve">Էնդոսկոպիկ տարա՝ դեղը էնդոսկոպիկ խոռոչից հեռացնելու համար, տրամագիծը՝ 15 մմ։ Սարքի մեջ ներառված դանակը թույլ է տալիս թելով պարկն առանձնացնել գործիքից և հեշտությամբ հեռացնել պրեպարատը համապատասխան տրամագծով մեկ այլ անցքից։ Պարկի նյութը պոլիուրեթանային է, այն հերմետիկորեն փակվում է և ապահովում պրեպարատի հուսալի մեկուսացում` կանխելով աղտոտումը: Ցանցաձեւ պարկը, չափսերը՝ 12,5 x 20 սմ, ծավալը՝ 1500 մլ, ավտոմատ կերպով բացվում է հաղորդիչից հեռանալիս ինտեգրված մետաղական հենարանային օղակի շնորհիվ՝ առանց գործիքներով լրացուցիչ ուղղելու անհրաժեշտության։ Ցողունի վրա հակառեֆլեկտիվ ծածկույթ: Միանգամյա օգտագործման, ստերիլ: 
Ցողունի երկարությունը՝ 29,5 սմ։  Ծավալը՝ 1500 մլ:Հանձնելու պահին պիտանիության ժամկետի 1/2  առկայություն:
</t>
  </si>
  <si>
    <t>Սրտի բաբախի թուղթ</t>
  </si>
  <si>
    <t>Սոնոգրաֆիայի  ժապավեն, Չափսերը` 150մմ*90մմ*160մմ:Հանձնելու պահին պիտանիության ժամկետի 1/2  առկայություն:</t>
  </si>
  <si>
    <t>Տրանսդյուսեր երակային</t>
  </si>
  <si>
    <t>Ճնշման մոնիտորինգի հավաքածու ճնշման տվիչով միանվագ օգտագործման համար զարկերակային և երակային ճնշման ինվազիվ չափման: Երեք միանման տրանսդյուսեր 150սմ-ոց` կարմիր, կապույտ, դեղին գունավորմանբ:Հանձնելու պահին պիտանիության ժամկետի 1/2  առկայություն:</t>
  </si>
  <si>
    <t>Տոնոմետր</t>
  </si>
  <si>
    <t>Մեխանիկական սարք  արտերիալ ճնշումը չափելու համար,բաղկացած ուսային մանժետից, օդամղիչ տանձիկից, ստետոսկոպից և մոնոմետրից:Հանձնելու պահին պիտանիության ժամկետի 1/2  առկայություն:</t>
  </si>
  <si>
    <t xml:space="preserve">Հիգրոսկոպիկ կոնդենսատոր խոնավացուցիչը զտիչով (HCHF/HMEF) զտում է արտաշնչման և վիրուսային պարունակության իդեալական քանակությունը:  Համատեղելի է առաջատար շնչառական համակարգերի հետ: Ֆիլտրի նյութը պոլիպրոպիլեն է՝ լրացված կալցիումի քլորիդով (CaCl2) ներծծված պոլիուրեթանային փրփուրի շերտով։ Քաշը՝ 29 գ, ֆիլտրի ծավալը՝ 80 մլ, «մեռյալ տարածք»՝ 45 մլ, զտման արդյունավետ ժամանակը` առնվազն 24 ժամ, արդյունավետությունը մակընթացային ծավալում՝ 300-ից 1500 մլ, տման արդյունավետությունը (վիրուսային և բակտերիալ)՝ 99,9997%, զտման սկզբունքը՝ էլեկտրաստատիկ, ստանդարտ միակցիչներ 22 մմ/15 մմՀանձնելու պահին պիտանիության ժամկետի 1/2  առկայություն:
</t>
  </si>
  <si>
    <t>4000</t>
  </si>
  <si>
    <t>Կասետներ ունիվերսալ էնդոսկոպիկ կարող սարքերի համար</t>
  </si>
  <si>
    <t>Կասետ վերալիցքավորվող կարող գործիքի համար 60 մմ երկարությամբ երկշար գծային կարի կիրառման համար, ուղղանկյուն կեռերով, բաց կեռի բարձրությունը 3,5 մմ, նորմալ հաստության հյուսվածքի համար (աղիներ, ստամոքս, բլթակային բրոնխ և այլն), ներկված սովորական պրակտիկայի համաձայն: (կապույտ): Կասետը պարունակում է 21  սեղմիչ, որոնց ցողունի բարձրությունը 3,5 մմ է, երբ բաց է, և 1,5 մմ, երբ փակ է, դասավորված 2 շարքով շախմատային ձևով:  Սեղմակները պատրաստված են տիտանի մետաղալարից՝ 0,19 x 0,30 մմ ուղղանկյուն հատվածով;  սեղմակի ոտքերի ուղղանկյուն խաչմերուկը վերացնում է ցանկացած այլ ճկում, քան նշվածը (սեղմակի հետևի ուղղությամբ); կեռների մեջ խստացնող կողերի առկայությունը լրացուցիչ ամրություն է ստեղծում հյուսվածքների լարվածության բարձրացման պայմաններում: Ուղղանկյուն խաչմերուկով կեռներով մեկանգամյա օգտագործման փամփուշտները գունավոր կոդավորված են՝ դրանք տարբերելու համար, երբ օգտագործվում են տարբեր հաստության և խտության գործվածքների վրա. Հեշտ է կարդալ դաջված գծանշումները: Միանգամյա օգտագործման ձայներիզն ունի մատով բռնակ՝ վիրահատության ժամանակ հեշտ և արագ վերբեռնելու համար: Մատակարարվում է ստերիլ, հեշտ բացվող փաթեթներով՝ մեծ գծանշումներով արագ ընտրության համար: Կարող գործիքը տրամադրվում է անվճար:Հանձնելու պահին պիտանիության ժամկետի 1/2  առկայություն:</t>
  </si>
  <si>
    <t>Կասետ վերալիցքավորվող կարող գործիքի համար համար 60 մմ երկարությամբ երկշար գծային կարի կիրառման համար, ունի ուղղանկյուն կտրվածքի կեռեր, բաց կեռի բարձրությունը՝ 4,8 մմ, հաստացած հյուսվածքի համար (հիմնական բրոնխ, ուղիղ աղի, պիլորային ստամոքս և այլն), ներկված համապատասխան կերպով։ ընդհանուր ընդունված պրակտիկայով (կանաչ): Կասետը պարունակում է 21  սեղմիչ՝ բաց վիճակում 4,8 մմ ցողունի բարձրությամբ, փակ՝ 2,0 մմ, 2 շարքով դասավորված շաշկի ձևով։  Սեղմակները պատրաստված են տիտանի մետաղալարից՝ 0,24 x 0,35 մմ ուղղանկյուն հատվածով;  սեղմակի ոտքերի ուղղանկյուն խաչմերուկը վերացնում է ցանկացած այլ ճկում, քան նշվածը ( սեղմակի հետևի ուղղությամբ); կեռերի մեջ խստացնող կողերի առկայությունը լրացուցիչ ամրություն է ստեղծում հյուսվածքների լարվածության բարձրացման պայմաններում: Ուղղանկյուն խաչմերուկով կեռներով մեկանգամյա օգտագործման փամփուշտները գունավոր կոդավորված են՝ դրանք տարբերելու համար, երբ օգտագործվում են տարբեր հաստության և խտության գործվածքների վրա. Հեշտ է կարդալ դաջված գծանշումները: Միանգամյա օգտագործման ձայներիզն ունի մատով բռնակ՝ վիրահատության ժամանակ հեշտ և արագ վերբեռնելու համար: Մատակարարվում է ստերիլ, հեշտ բացվող փաթեթներով՝ մեծ գծանշումներով արագ ընտրության համար: Կարող գործիքը տրամադրվում է անվճար:Հանձնելու պահին պիտանիության ժամկետի 1/2  առկայություն:</t>
  </si>
  <si>
    <t>Կոմպոզիտային երկշերտ հակակպչուն պոլիմերային ցանց Կոմպոզիտում</t>
  </si>
  <si>
    <t>Ուղղանկյուն երկշերտ հակակպչուն վիրաբուժական ցանց՝ նախատեսված որովայնի ճողվածքների լապարոսկոպիկ բուժման համար, որը բաղկացած է մի կողմից ընդհանուր կոլագենային ոչ կպչուն, հիդրոֆիլային կլանվող թաղանթից և մյուս կողմից՝ եռաչափ պոլիեսթերային (պոլիեսթերային) ցանցից։ Բաղադրիչները ամուր կապված են միմյանց հետ: Թաղանթը դուրս է ցցված ցանցի եզրերից 5 մմ-ով` օրգանները ցանցի եզրերի հետ շփումից պաշտպանելու համար: Թաղանթը ներծծվում է վիրահատությունից հետո 20-րդ օրը։ Պոլիեսթերային ցանցի մեջ ներկառուցված են ամրացման թելեր: Ցանցի չափը 20*15 սմ է:Ցանցն ունի թափանցիկ, փափուկ առաջնային փաթեթավորում՝ ցանցի հեշտ իդենտիֆիկացման համար, և կոշտ արտաքին երկրորդային փաթեթավորում՝ օպտիմալ պահպանման համար։Հանձնելու պահին պիտանիության ժամկետի 1/2  առկայություն:</t>
  </si>
  <si>
    <t>6</t>
  </si>
  <si>
    <t>Ինքնաֆիքսվող պոլիէսթերային ցանց</t>
  </si>
  <si>
    <t>Կիսաներծծվող ինքնասոսնձվող կոմպոզիտային ցանց, որը բաղկացած է 50% պոլիպրոպիլենից կամ մոնոթելային պոլիեսթերից և 50% ներծծվող պոլիլակտաթթվից (PLA): Պոլիլակտաթթվի թելերը ցանցի ստորին մակերեսին միկրոկեռիկներ են ստեղծում, որոնք ապահովում են ցանցի սոսնձումը ճողվածքի հատվածին՝ Velcro սկզբունքով։ Կեռիկներով ամրացման ուժը թույլ է տալիս լրացուցիչ չծածկել ցանցը: Կարերի բացակայությունը վերացնում է նյարդի վնասվածքը:  Ցանցի քաշը մինչև պոլիլակտաթթվի ռեզորբցիան ​​80գ/մ2 է, 40գ/մ2 ռեզորբցիայից հետո ծակոտիների միջին չափը 1,7 մմ է։ Չափսը 15*15սմ:Հանձնելու պահին պիտանիության ժամկետի 1/2  առկայություն:</t>
  </si>
  <si>
    <t>Լապարոսկոպիկ ինքնաֆիքսվող ցանց</t>
  </si>
  <si>
    <t>Ինքնաֆիքսվող կոմպոզիտային կիսակլանվող ցանց աճուկային ճողվածքների լապարոսկոպիկ բուժման համար: Ցանցը 50% պոլիեսթեր է և 50% ներծծվող պոլիլակաթթու (PLA): Պոլիլակտաթթվի թելերը ցանցի ստորին մակերեսին միկրոկեռիկներ են ստեղծում, որոնք ապահովում են ցանցի սոսնձումը ճողվածքի հատվածին՝ Velcro սկզբունքով։ Կեռիկի ամրացման ուժը թույլ է տալիս շատ դեպքերում ցանցը լրացուցիչ չծածկել: Վիսցերալ կողմն ունի կոլագենի ծածկույթ, որը ներծծվում է 1 օրում։ Պոլիլակտաթթվի ռեզորբցիայի տեւողությունը 15 ամիս է։ Այս ծածկույթը թույլ է տալիս հեշտ տեղակայել ցանցը լապարոսկոպիկ եղանակով: Ցանցի քաշը 40գ/մ2 ռեզորբցիայից հետո ծակոտիների միջին չափը 1,7 մմ է։ Չափսը 15*10սմ:Հանձնելու պահին պիտանիության ժամկետի 1/2  առկայություն:</t>
  </si>
  <si>
    <t>Պոլիմերային ամրակներ</t>
  </si>
  <si>
    <t>Պոլիմերային ամրակներ քարթրիջով, յուրաքանչյուր քարտրիջում  6 հատիկ ամրակ, որը համարվում է մեկ միավոր: Ամրակների չափսերն են՝ M, ML, L, XL : Բոլոր չափերն ունեն գունավոր կոդավորում և նախատեսված են տարբեր տրամագծերի անոթների համար: CE և FDA  սերտիֆիկատների առկայություն: Կլիպատորները տրամադրվում են անվճար ըստ անհրաժեշտության:</t>
  </si>
  <si>
    <t>Հոսքի կարգավորիչի  հավաքածու IV</t>
  </si>
  <si>
    <t>Բժշկական պարագա` նշավորված հոսքի կարգավորիչ՝ սանդղակի տիպի ցուցիչով հեղուկի արդյունավետ կառավարման համար,ներերակային հեղուկի հոսքը կարգավորելու համար ինֆուզիոն համակարգից ներերակային կաթետերի մեջ: Կրկնակի սանդղակ 10%-ից պակաս խտությամբ հեղուկների և 10%-ից ավելի խտությամբ հեղուկների փոխանցման համար: Նախատեսված է 5 մլ/ժ-ից մինչև 250 մլ/ժ հոսքի մեխանիկական կառավարման համար: Ներկառուցված Y- միակցիչ լրացուցիչ դեղամիջոցների ներարկման համար: Արական և իգական Luer Lock միակցիչի առկայությունը այն համատեղելի է դարձնում այլ սարքերի հետ:Մ իանգամյա օգտագործման, ստերիլ և ապիրոգեն: Յուրաքանչյուր հավաքածու հագեցած է ստանդարտ անցքի IV երկարացման խողովակով՝ ապահովելու հեղուկի օպտիմալ հոսքը: Կոմպլեկտներն ունեն Luer lock միակցիչներ, որոնք ապահովում են անվտանգ և հուսալի միացումներ՝ նվազագույնի հասցնելով բժշկական պրոցեդուրաների ընթացքում արտահոսքի վտանգը: Լրացուցիչ հարմարության համար այս երկարացման հավաքածուները ներառում են նաև սլայդ սեղմակներ, որոնք թույլ են տալիս հեշտ վերահսկել հոսքը՝ բարձրացնելով  բժշկական գործողությունների արդյունավետությունը: IV ընդլայնման հավաքածու հոսքի կարգավորիչով, մեկ ներարկման պորտով, 20 դյույմ 3,0 մլ պրիմինգի ծավալով,խողովակի երկարությունը 45-52սմ:Հանձնելու պահին պիտանիության ժամկետի 1/2  առկայություն:</t>
  </si>
  <si>
    <t>Ծածկ կենտրոնական երակային կատետերի տեղադրման համար</t>
  </si>
  <si>
    <t>Ստերիլ ոչ գործվածքային: Նախատեսված տարբեր վիրաբուժական միջամտությունների համար: Չափսը 60սմ*80սմ  մեկ անցքով կենտրոնական մասում(10*10):  Անցքի առկայությունը պարտադիր է: Հանձնելու պահին պիտանիության ժամկետի 1/2  առկայություն:</t>
  </si>
  <si>
    <t>Տրախեոստոմիկ փող</t>
  </si>
  <si>
    <t>Blue Line Ultra տրախեոստոմիայի խողովակ՝ Soft-Seal մանժետով, վերին մանժետային տարածության սանացիայով: Նուրբ մանժետ «Soft-Seal» - ցածր ճնշում, բարձր ծավալ; դիմացկուն է ազոտի օքսիդի նկատմամբ: Մանժետի նոր, փափուկ և բարակ նյութը, փքվելուց հետո, սերտորեն տեղավորվում է շնչափողի լորձաթաղանթի բոլոր ծալքերին՝ ստեղծելով  հերմետիկ պատնեշ և նվազագույն ազդելով շնչափողի լորձաթաղանթի վրա։ Բարելավված թափանցիկ եզրային դիզայն՝ փափուկ և ճկուն հիվանդի հարմարավետության համար, բաց «պատուհան»՝ տրախեոստոմիայի հեշտ վերահսկման համար: Լողացող դիզայն՝ ամրացնող եզրը խողովակին միացնելու համար, որը չի խանգարում խողովակի մոտակա ծայրի տեղաշարժին լայնակի ուղղությամբ: Խողովակի անատոմիական ճկման անկյունը 105° է։ Պատրաստված է ջերմապլաստիկ PVC-ից: Չափսերը 7,0 (արտաքին տրամագիծը 10,5մմ, մանժետի տրամագիծը 24, փողի երկարությունը 70մմ), 7,5 (արտաքին տրամագիծը 11,3մմ, մանժետի տրամագիծը 30, փողի երկարությունը 73մմ), 8,0 (արտաքին տրամագիծը 11,9մմ, մանժետի տրամագիծը 30, փողի երկարությունը 75,5մմ),8,5 (արտաքին տրամագիծը 12,6մմ, մանժետի տրամագիծը 30, փողի երկարությունը 78մմ): Հանձնելու պահին պիտանիության ժամկետի 1/2  առկայություն:</t>
  </si>
  <si>
    <t>Դոպլեր ստացիոնար` պտղի բաբախի գրանցման համար</t>
  </si>
  <si>
    <t>Աշխատանքային հաճախականությունը 2ՄՀց,աշխատանքային ռեժիմը`իմպուլսային դոպլեր,ուլտրաձայնային ուժգնությունը 5մՎտ/սմ2 ոչ ավել,FHR չափում, չափման միջակայք 50-210զարկ/րոպե կամ 30-240զարկ/րոպե,հզորությունը 1Վտ, 69*52մմ TFT գունավոր էկրան,230D*177W*125H:Հանձնելու պահին պիտանիության ժամկետի 1/2  առկայություն:</t>
  </si>
  <si>
    <t>Տոնոմետր թվային</t>
  </si>
  <si>
    <t>Էլեկտրոնային սարք արտերիալ ճնշումը չափելու համար բազկի բաղկացած մանժետից,օդամղիչ տանձիկից և թվային էկրանով սարքից Omron M2 կամ M3 comfotr կամ X4 smart:</t>
  </si>
  <si>
    <t>Մանժետ տոնոմետրի</t>
  </si>
  <si>
    <t>Արտերիալ ճնշման չափման սարքի մանժետ նորածինների համար`3,6սմ,4-8սմ,6-11սմ:Հանձնելու պահին պիտանիության ժամկետի 1/2  առկայություն:</t>
  </si>
  <si>
    <t>Արյան պոլիէթիլենային պարկ</t>
  </si>
  <si>
    <t>Արյան պոլիէթիլենային պարկ 1000մլ տարողունակոթյամբ, պլազմայի հավաքման և պահպանման համար։ Գործող Fresenius kabi Aurora  սարքին համապատասխան։Հանձնելու պահին պիտանիության ժամկետի 1/2  առկայություն:</t>
  </si>
  <si>
    <t>Արյան վերցման խողովակային համակարգ</t>
  </si>
  <si>
    <t>Արյան վերցման խողովակային համակարգ։ Գործող Fresenius kabi Aurora  սարքին համապատասխն։Հանձնելու պահին պիտանիության ժամկետի 1/2  առկայություն:</t>
  </si>
  <si>
    <t>Նատրիումի ցիտրատի հակամակարդիչ լուծույթ, ACD-A 500 մլ</t>
  </si>
  <si>
    <t>Նատրիումի ցիտրատի հակամակարդիչ լուծույթ, ACD-A 500 մլ, պարունակությունը՝ նատրիումի ցիտրատ ոչ պակաս քան 22մգ; Գլուկոզա ոչ պակաս քան 24,5մգ; կիտրոնաթթու ոչ վել քան 8մգ; ներարկման ջուր ոչ ավել քան 500մլ։ 
Գործող Fresenius kabi Aurora  սարքին համապատասխան։Հանձնելու պահին պիտանիության ժամկետի 1/2  առկայություն:</t>
  </si>
  <si>
    <t>Միանգամյա օգտագործման կոնցենտրիկ ասեղային էլեկտրոդ՝ ԷՄԳ-ի համար</t>
  </si>
  <si>
    <t>Նախատեսված են կմախքային մկանների շարժիչ միավորների պոտենցիալները գրանցելու համար։ 37mm 0,45mm 26G NIHON KODEN սարքի համար:Հանձնելու պահին պիտանիության ժամկետի 1/2  առկայություն:</t>
  </si>
  <si>
    <t xml:space="preserve"> EMG էլեկտրոդ </t>
  </si>
  <si>
    <t>MyoJect 27G x 25 մմ ասեղ, EMG էլեկտրոդ Luer Lock միակցիչով և 30 դյույմ դեղին մետաղալարով:Հանձնելու պահին պիտանիության ժամկետի 1/2  առկայություն:</t>
  </si>
  <si>
    <t>MyoJect 25G x 50 մմ ասեղային էլեկտրոդ՝ Luer Lock միակցիչով և 30 դյույմանոց լարով՝ ներարկման և մոնիթորինգի համար կապույտ մետաղալարով:Հանձնելու պահին պիտանիության ժամկետի 1/2  առկայություն:</t>
  </si>
  <si>
    <t>Natus միանգամյա օգտագործման կպչուն էլեկտրոդները առանձնանում են բարձրագույն որակով և կայուն արդյունավետությամբ` EMG ուսումնասիրության պահանջների համար ։  Միանգամյա օգտագործման նախապես գելապատ մակերեսային էլեկտրոդներ, 20մմ X 25մմ, 1մ լար, 1.5մմ էգ՝ դիպչակայուն:Հանձնելու պահին պիտանիության ժամկետի 1/2  առկայություն:</t>
  </si>
  <si>
    <t>EMG մածուկ</t>
  </si>
  <si>
    <t>Էլեկտրաէնցեֆալոգրաֆիկ պաստա բարձր հաղորդականությամբ ր հատուկ մշակված մաշկին էլեկտրոդներ կպցնելու համար` առանց լրացուցիչ կպչուն սկավառակների: Կարող է օգտագործվել բոլոր տեսակի մակերեսային էլեկտրոդների համար: Քաշը առնվազն 400գ:Հանձնելու պահին պիտանիության ժամկետի 1/2  առկայություն:</t>
  </si>
  <si>
    <t xml:space="preserve"> MRT էլեկտրոդ</t>
  </si>
  <si>
    <t>Ceracarta RT 50 RFI TOP TRACE ունիվերսալ միանգամյա օգտագործման ԷՍԳ էլեկտրոդներ՝ պինդ գելով, երկարաժամկետ ԷՍԳ գրանցման համար։ Փրփրված պոլիէթիլենային հիմքը և խոնավության դիմացկուն սոսինձը երկար ժամանակով (մինչև 48 ժամ) ամուր ամրացնում են էլեկտրոդը հիվանդի մարմնին: Էլեկտրոդի ծածկույթը և հիպոալերգիկ սոսինձային հիմքը չեն առաջացնում մաշկի գրգռում: Ածխածնային էլեկտրոդի միակցիչը ամագնիսական է և ռենտգեն-բացասական, ինչը թույլ է տալիս վերահսկել ԷՍԳ-ն ռենտգեն հետազոտությունների, ՄՌՏ և ՀՏ հետազոտությունների ժամանակ։ Պինդ հիդրոգելը թույլ է տալիս ստանալ կայուն ԷՍԳ ազդանշան էլեկտրոդները տեղադրելուց հետո մեկ րոպեի ընթացքում։ Հիմքի տրամագիծը - 50 մմ:Հանձնելու պահին պիտանիության ժամկետի 1/2  առկայություն:</t>
  </si>
  <si>
    <t xml:space="preserve"> EMG էլեկտրոդ</t>
  </si>
  <si>
    <t>Մեկանգամյա օգտագործման ադհեզիվ Ag-AgCl pre-delled էլեկտրոդներ 20մմ*34մմ չափսի: Տուփում առնվազն 100հատ:Հանձնելու պահին պիտանիության ժամկետի 1/2  առկայություն:</t>
  </si>
  <si>
    <t>Ծալովի հիդրոֆիլ ոչ փայլուն ակրիլային միաբաղադրիչ ապագնդային ինտրօկուլյար ետխցիկային ոսպնյակ:ուլտրամանուշակագույն  և կապույտ լույսի նկատմամաբ զտիչներով, ասֆերիկ/առանց աբեռացիայի/: Ներակնային ոսպնյակի ընդհանուր տրամագիծը ՝  12.50 մմ, Ոսպնյակի օպտիկական մասի տրամագիծը ՝  6.00 մմ: Ներակնային ոսպնյակի օպտիկական նյութը ` Առանց փայլի հիդրոֆիլային ակրիլ ուլտրամանուշակագույն կլանիչով ;  ջրի պարունակությունը 26% 35°C ջերմաստիճանում։ Ներակնային ոսպնյակի օպտիկական մասի կառուցվածքը՝  բիկոնվեքս: Ներակնային ոսպնյակի օպտիկական մասի հետին մակերեսը՝ 360° էպիթելի բջջային պատնեշով: Ներակնային ոսպնյակի օպտիկական մասի  բեկման ինդեքսը՝ 1,40–1,43: Ներակնային ոսպնյակի օպտիկական մասի Abbe–ի թիվը՝  56: Հապտիկաի տեսակը՝ C մոդիֆիկացիա: Ներակնային ոսպնյակի հապտիկաների անկյունը՝  0°: Ներակնային ոսպնյակի A-կոնստանտը՝  Օպտիկական 118.4, Ուլտրաձայնային 118.1: Ոսպնյակի դիոպտերի աճման կարգը` Մեկ ամբողջական դիոպտրիայով՝  –20.0-ից +10.0  և +30.0 to +60.0,  Կես դիոպտրիայով՝ 10.0-ից +30,0:Հանձնելու պահին պիտանիության ժամկետի 1/2  առկայություն:</t>
  </si>
  <si>
    <t xml:space="preserve">Ծալովի հիդրոֆոբ ակրիլային միաբաղադրիչ հետինխցիկային ներակնային արհեստական ոսպնյակ, մանուշակագույն ֆիլտրով </t>
  </si>
  <si>
    <t>Ծալովի հիդրոֆոբ ակրիլային միաբաղադրիչ ապագնդային ինտրօկուլյար ետխցիկային ակրիսոֆ տեսակի ոսպնյակ ուլտրամանուշակագույն զտիչով: Միաբաղադրիչ ինտրաօկուլյար ոսպնյակը կազմված է 2-ֆենիլէթիլակրիլատից և 2-ֆենիլէթիլմետակրիլատից հատուկ տեսակի քրոմոֆորով, s-աձև հապտիկայի առկայությամբ և ամբողջ երկայնքով քառակուսի եզրերով: Հապտիկական էլեմենտի ձը՝ մոդիֆիկացված L տեսակի (ModifiedL StableForce): Օպտիկական մասի չափը՝ 6մմ: Ընդհանուր երկարությունը՝ 13մմ: Ջրի միջին հավասարակշռության պարունակությունը, որը ներծծվում է նյութի կողմից խոնավացման ընթացքում, ստերիլ ներակնային BSS լուծույթում  0,4%  37°C: Բեկման ինդեքսը՝ 1․55։ Հնարավոր օպտիկական ուժը՝ +6.0-30.0 D կես դիոպտրիայով, և +31.0-40.0 D` մեկ դիոպտրիայով։ Չափման միավորը՝ հատ։Հանձնելու պահին պիտանիության ժամկետի 1/2  առկայություն:</t>
  </si>
  <si>
    <t>Ծալովի հիդրոֆոբ ակրիլային միաբաղադրիչ ապագնդային ինտրօկուլյար ետխցիկային Կլարեոն տեսակի ոսպնյակ: Օպտիկայի և հապտիկ տարրերի նյութը՝ հիդրոֆոբ ակրիլատ/մետակրիլատ կոպոլիմեր՝ ուլտրամանուշակագույն և կապույտ լույսի զտիչներով։  Միաբաղադրիչ ինտրաօկուլյար ոսպնյակը ներկայացված է s-աձև հապտիկայի առկայությամբ և ամբողջ երկայնքով քառակուսի եզրերով: Հապտիկական էլեմենտի ձևը՝ մոդիֆիկացված L տեսակի (ModifiedL StableForce): Սպեկտրալ թափանցելիություն +20.0 դիոպտրիա օպտիկական հզորությամբ ներակնային ոսպնյակի համար 403 նմ ալիքի երկարությամբ (UV) լույսի 10%։ Օպտիկայի տեսակը Երկռուցիկ, ասֆերիկ առաջային մակերեսով։  Օպտիկական մասի չափը՝ 6մմ: Ընդհանուր երկարությունը՝ 13մմ: Ոսպնյակի առջևի մակերեսը  ասֆերիկ, ետևի մակերեսը՝ սֆերիկ։Ջրի միջին հավասարակշռության պարունակությունը, որը ներծծվում է նյութի կողմից խոնավացման ընթացքում, ստերիլ ներակնային BSS լուծույթում  1,5%  37°C: Բեկման ինդեքսը՝ 1․55։ Հնարավոր օպտիկական ուժը՝ +6.0-30.0 D կես դիոպտրիայով ։ A- constant` Եվրոպական 2017/745/EU դիրեկտիվի համաձայն պիտակավորված արտադրանքի համար օպտիկական A-constant 119.1 է, ուլտրաձայնային A- constant ՝ 118.8 (կարող է նշվել մեկ արժեք): Իմպլանտացիայի համակարգ`  ավտոմատացված, օդաճնշական AutonoMe ավտոմատացված սարք, որը ապահովում է ներակնային ոսպնյակի վերահսկվող տեղադրումը պարկուճային պարկի մեջ:  Օրիգինալ:  Նոր, չօգտագործված:
Չափման միավորը՝ հատ։Հանձնելու պահին պիտանիության ժամկետի 1/2  առկայություն:</t>
  </si>
  <si>
    <t>Սպեղանի ակնաբուժական</t>
  </si>
  <si>
    <t>Վիրակապ կպչուն, օվալ, ոչ գործվածքային էլաստիկ հիմքով,որը պահպանում է վերքը խոնավությունից: Արևապաշտպան բարձիկը 100% վիսկոզա: Հիպոալերգեն ծածկույթ,որը ապահովում է կայուն ֆիքսացիա և չի առաջացնում զգայուն մաշկի գրգռում: Չափսը 5.6x7.2սմ: Որակի սերտիֆիկատի առկայություն:Հանձնելու պահին պիտանիության ժամկետի 1/2  առկայություն:</t>
  </si>
  <si>
    <t>BSS լուծույթ</t>
  </si>
  <si>
    <t>BSS-10 PK ՎԻՐԱՀԱՏԱԿԱՆ ՀԵՂՈՒԿ BSS 500ML PLASTIC BOTTLE 10S: Շշի բարձրությունը՝ 18սմ:Հանձնելու պահին պիտանիության ժամկետի 1/2  առկայություն:</t>
  </si>
  <si>
    <t>Միկրովիրաբուժական դանակի տեսակը՝ թեք երկսայր, տարատեսակը՝ անվտանգ (safety),շեղբի լայնությունը՝ 2.4 մմ, շեղբը թեք, թեքությունը՝ 45 աստիճան: Շեղբի  նյութ` աուստենիտային չժանգոտվող պողպատ (պարունակում է նիկել և քրոմ): Շեղբը եռակի  սրված, սիլիկոնի ծածկույթով։ Բռնակի նյութ`պոլիբութիլենտերեֆտալատ (PBT):1 տուփի մեջ  6 հատ: Նոր է, չօգտագործված: Հանձնելու պահին պիտանիության ժամկետի 1/2  առկայություն:</t>
  </si>
  <si>
    <t>Միկրովիրաբուժական դանակի տեսակը՝ թեք երկսայր, տարատեսակը՝ անվտանգ (safety), շեղբի լայնությունը՝ 2.75 մմ, շեղբը թեք, թեքությունը՝ 45 աստիճան: Շեղբի  նյութ` աուստենիտային չժանգոտվող պողպատ (պարունակում է նիկել և քրոմ): Շեղբը եռակի  սրված, սիլիկոնի ծածկույթով։ Բռնակի նյութ`պոլիբութիլենտերեֆտալատ (PBT):1 տուփի մեջ  6 հատ: Նոր է, չօգտագործված: Հանձնելու պահին պիտանիության ժամկետի 1/2  առկայություն:</t>
  </si>
  <si>
    <t>Կիսակլոր ակնաբուժական դանակ 2.2</t>
  </si>
  <si>
    <t>Միկրվերիաբուժական դանակի տեսակը՝ թեք կիսակլոր, վերին սրմամբ,  տարատեսակը՝ անվտանգ (safety),շեղբի լայնությունը՝ 2.2 մմ, շեղբը թեք՝  թեքությունը 60 աստիճան: Շեղբի  նյութ` աուստենիտային չժանգոտվող պողպատ (պարունակում է նիկել և քրոմ): Շեղբը եռակի  սրված, սիլիկոնի ծածկույթով։ Բռնակի նյութ`պոլիբութիլենտերեֆտալատ (PBT):1 տուփում 6 հատ: Նոր է, չօգտագործված:Հանձնելու պահին պիտանիության ժամկետի 1/2  առկայություն:</t>
  </si>
  <si>
    <t>Ակնաբուժական դանակ MTS 15 SK</t>
  </si>
  <si>
    <t>Միկրովիրաբուժական դանակի տեսակը՝ ուղիղ միասայր: Միկրովիրաբուժական դանակի տարատեսակը՝ անվտանգ (safety): Միկրովիրաբուժական դանակի շեղբի թեքության աստիճանը՝ 15 աստիճան: Միկրովիրաբուժական դանակի շեղբը՝ ուղիղ: Շեղբի  նյութ` աուստենիտային չժանգոտվող պողպատ (պարունակում է նիկել և քրոմ): Շեղբը եռակի  սրված, սիլիկոնի ծածկույթով։ Բռնակի նյութ`պոլիբութիլենտերեֆտալատ (PBT):1 տուփի մեջ  6 հատ: Նոր է, չօգտագործված: Հանձնելու պահին պիտանիության ժամկետի 1/2  առկայություն:</t>
  </si>
  <si>
    <t>Ակնաբուժական դանակ     Side Port 1,0մմ</t>
  </si>
  <si>
    <t>Միկրովիրաբուժական դանակի տեսակը՝ Պարացենտեզի դանակ, շեղբի լայնությունը՝ 1,0 մմ, երկարությունը՝ 3,5մմ, շեղբը թեք, թեքությունը՝ 30 աստիճան: Շեղբի  նյութ`չժանգոտվող պողպատ (պարունակում է նիկել և քրոմ): Բռնակի նյութ`պոլիբութիլենտերեֆտալատ (PBT):1 տուփի մեջ  6 հատ: Նոր է, չօգտագործված: Հանձնելու պահին պիտանիության ժամկետի 1/2  առկայություն:</t>
  </si>
  <si>
    <t>Ակնաբուժ օղակ 12mm</t>
  </si>
  <si>
    <t>Կապսուլյար օղ,  նյութը՝ պոլիմեթիլմետակրիլատ (PMMA):Կապսուլյար օղի չափսը բաց վիճակում՝ 12.00 մմ, սեղմված վիճակում՝ 10.00 մմ: Կապսուլյար օղը թափանցիկ է (անգույն): Մատակարարելիս որակի սերտիֆիկատի/ների առկայությունը պարտադիր է: Պետք է լինի նոր, չօգտագործված: Հանձնելու պահին պիտանիության ժամկետի 1/2  առկայություն:</t>
  </si>
  <si>
    <t>Ակնաբուժ օղակ 13mm</t>
  </si>
  <si>
    <t>Կապսուլյար օղ,  նյութը՝ պոլիմեթիլմետակրիլատ (PMMA):Կապսուլյար օղի չափսը բաց վիճակում՝ 13.00 մմ, սեղմված վիճակում՝ 11.00 մմ: Կապսուլյար օղը թափանցիկ է (անգույն): Մատակարարելիս որակի սերտիֆիկատի/ների առկայությունը պարտադիր է: Պետք է լինի նոր, չօգտագործված: Հանձնելու պահին պիտանիության ժամկետի 1/2  առկայություն:</t>
  </si>
  <si>
    <t xml:space="preserve">Ակնաբուժական քարթրիջ </t>
  </si>
  <si>
    <t>Ակնաբուժական քարթրիջ C ։  Monarch III տեսակի ինտրաօկուլյար ոսպնյակների ներարկման  համար բռնակի C տեսակի քարթրիջ, մեկանգամյա օգտագործման: Օրիգինալ:  Նոր, չօգտագործված: Չափման միավորը՝ հատ։Հանձնելու պահին պիտանիության ժամկետի 1/2  առկայություն:</t>
  </si>
  <si>
    <t xml:space="preserve">Ակնաբուժական տամպոն </t>
  </si>
  <si>
    <t>Բամբակյա տամպոններ ստերիլ անհատական փաթեթավորմամբ :Հանձնելու պահին պիտանիության ժամկետի 1/2  առկայություն:</t>
  </si>
  <si>
    <t>Ապլիկատոր ստերիլ</t>
  </si>
  <si>
    <t>Ստերիլ բամբակյա ապլիկատորներ: Ստերիլ բամբակյա ծայրերով ապլիկատորները հատուկ նախատեսված են բժշկական օգտագործման համար: Յուրաքանչյուր ապլիկատոր առանձին փաթեթավորված և ստերիլիզացված է՝ մաքրությունն ու անվտանգությունն ապահովելու համար: Բարձրորակ բամբակյա ծայրերով և ամուր ձողերով դրանք ապահովում են հուսալի և ճշգրիտ կիրառում բժշկական միջամտությունների ժամանակ: Ձողի երկարությունը` 7,5-15սմ, բամբակյա գլխիկը 0.5 սմ, 1 սմ-ից մինչև 1.5 սմ:Հանձնելու պահին պիտանիության ժամկետի 1/2  առկայություն:</t>
  </si>
  <si>
    <t>Մունդշտուկ ատամի</t>
  </si>
  <si>
    <t>Մունդշտուկ ատամի։ Պաշտպանում է ճկուն էնդոսկոպները վնասվելուց հիվանդի կողմից կծվելու դեպքում, ինչպես նաև պաշտպանում է հիվանդին պատահական վնասվելուց պրոցեդուրայի ընթացքում։
Պատրաստված է ցածր խտության պոլիէթիլենից։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ամիս:Պահպանման պայմանները՝4-30C: Ֆիրմային նշանի առկայություն: ISO 9001 և ISO 13485 սերտիֆիկատների առկայություն: Հանձնելու պահին պիտանիության ժամկետի 1/2  առկայություն:</t>
  </si>
  <si>
    <t>Ստենտ լեղածորանի մետաղական</t>
  </si>
  <si>
    <t xml:space="preserve">Ստենտ լեղածորանի  նիտինոլային  լեղապարկի և դրա ծորանների էնդոսկոպիկ պրոթեզավորման համար՝ չարորակ և բարորակ նեղացումների և ուռուցքների դեպքում։ Չափսերը՝ 8x60mm, 8x80mm, 8x100mm։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ամիս:Պահպանման պայմանները՝4-30C: Ֆիրմային նշանի առկայություն: ISO 9001 և ISO 13485 սերտիֆիկատների առկայություն: Հանձնելու պահին պիտանիության ժամկետի 1/2  առկայություն:
</t>
  </si>
  <si>
    <t>Բռնակ /сачок/ նախատեսված օտար մարմինների հեռացման համար</t>
  </si>
  <si>
    <t>Էնդոսկոպիկ գործիք նախատեսված  ստամոքս-աղիքային տրակտից, այլ լորձաթաղանթից հյուսվածքների նմուշներ հավաքելու և օտար մարմիններ հեռացնելու համար: Այս գործիքն օգտագործվում է 1,8-2,3մմ ակոսներով, երկարությունը 1200-2300մմ։ Բռնակը միանգամյա օգտագործման գործիք է։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ամիս:Պահպանման պայմանները՝4-30C: Ֆիրմային նշանի առկայություն: ISO 9001 և ISO 13485 սերտիֆիկատների առկայություն: Հանձնելու պահին պիտանիության ժամկետի 1/2  առկայություն:</t>
  </si>
  <si>
    <t>Ասեղ-դանակ Էնդոսկոպիկ</t>
  </si>
  <si>
    <t>Ասեղ-դանակէնդոսկոպիկ/disposable 3-lumen needle-knife tome with 3-ring handle/։ Մեկանգամյա օգտագործման 3-լուսանցքային  հատող՝ 3 օղակաձև բռնակով։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ամիս:Պահպանման պայմանները՝4-30C: Ֆիրմային նշանի առկայություն: ISO 9001 և ISO 13485 սերտիֆիկատների առկայություն: Հանձնելու պահին պիտանիության ժամկետի 1/2  առկայություն:</t>
  </si>
  <si>
    <t xml:space="preserve">Կատետեր դիլատացիոն </t>
  </si>
  <si>
    <t>Կատետեր դիլատացիոն/Billary 7/5 Fr,effective length 200cm,TTS/ նախատեսված  էնդոսկոպի անցուղով անցկացնելու համար պրոցեդուրայի ընթացքում։
Լեղուղիների կատետերները օգտագործվում են տարբեր պրոցեդուրաների համար, այդ թվում՝լեղուղիների դրենաժ, լեղուղեղային համակարգից լեղուղու դուրս մղման համար, հաճախ, երբ կա խցանում կամ խոչընդոտ,լեղուղիների լայնացում,լեղուղիների նեղացած հատվածները լայնացնելու համար, հնարավոր է՝ քարերը կամ այլ խցանումները հեռացնելու համար,քարերի հեռացում։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ամիս:Պահպանման պայմանները՝4-30C: Ֆիրմային նշանի առկայություն: ISO 9001 և ISO 13485 սերտիֆիկատների առկայություն: Հանձնելու պահին պիտանիության ժամկետի 1/2  առկայություն:</t>
  </si>
  <si>
    <t xml:space="preserve">Ստենտ կերակրափողի  Esophageal stent set nitinol </t>
  </si>
  <si>
    <t xml:space="preserve">Ստենտ կերակրափողի։ Չափսերը՝ 20x26x60mm, 20x26x80mm, 20x26x100mm ծածկված և ոչ ծածկված։ Կերակրափողի էնդոսկոպիկ ստենտները  խողովակավոր ցանցային (կամ գործված) կառուցվածքով, հիմնականում գլանաձև ձև ունեցող, իմպլանտացվող բժշկական սարքեր են, որոնք վերականգնում և պահում են խոռոչ օրգանների լուսանցքը և ապահովում են պաթոլոգիական գործընթացով նեղացած տարածքի ընդլայնումը: Ստենտները ապահովում են ֆիզիոլոգիական հեղուկների անցանելիությունը՝ ընդլայնելով խոռոչ օրգանի լուսանցքը:
Ստենդավորման ազդեցությունը ուժեղ և երկարատև է, և կրկնակի ստենոզի կամ պերֆորացիայի ռիսկը նույնպես նվազում է:
Ստենտի նյութ՝ Նիտինոլ: Ռենտգենկոնտրաստ մարկերներով: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ամիս:Պահպանման պայմանները՝4-30C: Ֆիրմային նշանի առկայություն: ISO 9001 և ISO 13485 սերտիֆիկատների առկայություն: Հանձնելու պահին պիտանիության ժամկետի 1/2  առկայություն:
</t>
  </si>
  <si>
    <t xml:space="preserve">Ակցան տաք  բիոպսիայի համար </t>
  </si>
  <si>
    <t>Ակցան տաք  բիոպսիայի համար / biopsy forceps/ օվալաձև բաժակներով  նախատեսված հիվանդի ստամոքս-աղիքային տրակտից բջջային (հյուսվածքային) նմուշներ հավաքելու համար՝ հետագա հետազոտության, էլեկտրոկոագուլյացիայի և փոքր պոլիպների հեռացման համար: Հնարավորություն է տալիս արագ և հուսալի էլեկտրոկոագուլյացիա իրականացնել  էնդոսկոպիկ դիսեկցիայի ժամանակ: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ամիս:Պահպանման պայմանները՝4-30C: Ֆիրմային նշանի առկայություն: ISO 9001 և ISO 13485 սերտիֆիկատների առկայություն: Հանձնելու պահին պիտանիության ժամկետի 1/2  առկայություն:</t>
  </si>
  <si>
    <t>Ստենտ հաստ աղիքի մետաղյա</t>
  </si>
  <si>
    <t>էնդոսկոպիկ ինքնաընդարձակվող ստենտ նախատեսված հաստ աղիքի և աղիների լուսանցքի պրոթեզավորման համար՝ ստենտավորման ժամանակ, երբ հայտնաբերվում են ստենոզ, ուռուցքներ կամ նեղացումներ։ Չափսերը՝ 20x26x60mm, 20x26x80mm, 20x26x100mm չծածկված։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ամիս:Պահպանման պայմանները՝4-30C: Ֆիրմային նշանի առկայություն: ISO 9001 և ISO 13485 սերտիֆիկատների առկայություն: Հանձնելու պահին պիտանիության ժամկետի 1/2  առկայություն:</t>
  </si>
  <si>
    <t>Մարկեր էնդոսկոպիկ</t>
  </si>
  <si>
    <t>Մարկեր /Black eye/ ռենտգենկոնտրաստ նախատեսված էնդոսկոպիկ միջամտությունների ընթացքում օգտագործելու համար։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ամիս:Պահպանման պայմանները՝4-30C: Ֆիրմային նշանի առկայություն: ISO 9001 և ISO 13485 սերտիֆիկատների առկայություն: Հանձնելու պահին պիտանիության ժամկետի 1/2  առկայություն:</t>
  </si>
  <si>
    <t xml:space="preserve">Ստենտ ենթաստամոքսային գեղձի </t>
  </si>
  <si>
    <t>Էնդոսկոպիկ պլաստիկ ստենտ լեղածորանի և ենթաստամոքսային գեղձի ծորանի  պրոթեզավորման համար: Այն տեղադրվում է դուոդենոսկոպի և ներմուծման համակարգի օգնությամբ։  Ստենտը պատրաստված է հատուկ պոլիմերային նյութից, որը չի լուծվում և համատեղելի է մարդու մարմնի հետ՝ առանց մերժման ռեակցիա առաջացնելու:
Ստենտն ունի ուղիղ ձև՝ մեջտեղում ծռվածությամբ:  Ստենտի ընտրությունը յուրաքանչյուր դեպքում անհատական է, ամեն ինչ կախված է նեղացման չափից և դիրքից: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ամիս:Պահպանման պայմանները՝4-30C: Ֆիրմային նշանի առկայություն: ISO 9001 և ISO 13485 սերտիֆիկատների առկայություն: Հանձնելու պահին պիտանիության ժամկետի 1/2  առկայություն:</t>
  </si>
  <si>
    <t xml:space="preserve">Ուղղորդիչ էնդոսկոպիկ  </t>
  </si>
  <si>
    <t>Ուղղորդիչ էնդոսկոպիկ գերճկուն, դիմացկուն է ոլորմանը։ Չափսերը՝ 0,025, 0,035inch
Նյութ՝ NITINOL, ստերիլ փաթեթավորմամբ
Փափուկ դիստալ ծայր (5 սմ)
Նիտինոլային ուղղորդիչի տեֆլոնային ծածկույթով դիզայնը ապահովում է ավելի լավ մանևրելու և ոլորապտույտ հատվածների անցման վերահսկողություն: Արտադրանքի գերառաձգական նյութը այն դարձնում է դիմացկուն ոլորմանը: Հիդրոֆիլ ծածկույթով տրավմատիկ դիստալ ծայրը թույլ է տալիս հեշտացնել կոնուլյացիան: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ամիս:Պահպանման պայմանները՝4-30C: Ֆիրմային նշանի առկայություն: ISO 9001 և ISO 13485 սերտիֆիկատների առկայություն: Հանձնելու պահին պիտանիության ժամկետի 1/2  առկայություն:</t>
  </si>
  <si>
    <t xml:space="preserve">Լեղածորանի ստենտի ներդրման համակարգ </t>
  </si>
  <si>
    <t>Լեղածորանի ստենտի ներդրման համակարգ/Onestep Introducer system for plastic stents upto a length of 40cm,8,5fr,accepted guide wire 0,35inch / մինչև 40 սմ երկարությամբ, 8,5Fr, 0,35 դյույմ տրամագծով ուղղորդիչ մետաղալարով պլաստիկ ստենտների, մեկ քայլով։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ամիս:Պահպանման պայմանները՝4-30C: Ֆիրմային նշանի առկայություն: ISO 9001 և ISO 13485 սերտիֆիկատների առկայություն: Հանձնելու պահին պիտանիության ժամկետի 1/2  առկայություն:</t>
  </si>
  <si>
    <t>Լեղածորանի ստենտի ներդրման համակարգ</t>
  </si>
  <si>
    <t>Լեղածորանի ստենտի ներդրման համակարգ/ Onestep Introducer system for plastic stents upto a length of 40cm,11,5fr,accepted guide wire 0,05inch / մինչև 40 սմ երկարությամբ, 11,5Fr, 0,05 դյույմ տրամագծով ուղղորդիչ մետաղալարով պլաստիկ ստենտների, մեկ քայլով։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ամիս:Պահպանման պայմանները՝4-30C: Ֆիրմային նշանի առկայություն: ISO 9001 և ISO 13485 սերտիֆիկատների առկայություն: Հանձնելու պահին պիտանիության ժամկետի 1/2  առկայություն:</t>
  </si>
  <si>
    <t>Ստենտներ լեղածորանի պլաստիկ</t>
  </si>
  <si>
    <t>Էնդոսկոպիկ պլաստիկ ստենտ/ Plastic stent made of PE,curved,light blue,radiopaque, flaps at bothends/ լեղապարկի լեղածորանի պրոթեզավորման համար՝ ուռուցքի ստենոզի կամ խցանման դեպքում: Ուղիղ 2,3 мм (7Fr) 90 мм, 2,8 мм (8,5Fr)
90 мм, 3,3 мм (10Fr) 90 мм, 3,3 мм (10Fr) 80 мм։ Այն տեղադրվում է դուոդենոսկոպի և ներմուծման համակարգի օգնությամբ։ Լեղածորանի ստենտները նախատեսված են լեղապարկի ծորանի վերականգնման և ջրահեռացման համար: Ստենտը պատրաստված է հատուկ պոլիմերային նյութից, որը չի լուծվում և համատեղելի է մարդու մարմնի հետ՝ առանց մերժման ռեակցիա առաջացնելու:
Ստենտն ունի ուղիղ ձև՝ մեջտեղում ծռվածությամբ: Ստենտի առջևի և հետևի մասում կան ցցեր, որոնց միջև հեռավորությունը որոշում է ստենտի երկարությունը: Ստենտի ընտրությունը յուրաքանչյուր դեպքում անհատական է, ամեն ինչ կախված է նեղացման չափից և դիրքից: Տրամագիծը  10Fr, աշխատանքային երկարությունը՝ 7 սմ։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ամիս:Պահպանման պայմանները՝4-30C: Ֆիրմային նշանի առկայություն: ISO 9001 և ISO 13485 սերտիֆիկատների առկայություն: Հանձնելու պահին պիտանիության ժամկետի 1/2  առկայություն:</t>
  </si>
  <si>
    <t xml:space="preserve">Ստենտներ լեղածորանի պլաստիկ </t>
  </si>
  <si>
    <t>Էնդոսկոպիկ պլաստիկ ստենտ/Plastic stent made of PE, straight, light blue, radiopaque, flaps at both ends, 10Fr, workinglenght 9cm, total length 11cm, inlet quide /  լեղապարկի լեղածորանի պրոթեզավորման համար՝ ուռուցքի ստենոզի կամ խցանման դեպքում: Այն տեղադրվում է դուոդենոսկոպի և ներմուծման համակարգի օգնությամբ։  Լեղածորանի ստենտները նախատեսված են լեղապարկի ծորանի վերականգնման և ջրահեռացման համար: Ստենտը պատրաստված է հատուկ պոլիմերային նյութից, որը չի լուծվում և համատեղելի է մարդու մարմնի հետ՝ առանց մերժման ռեակցիա առաջացնելու:
Ստենտն ունի ուղիղ ձև՝ մեջտեղում ծռվածությամբ: Ստենտի առջևի և հետևի մասում կան ցցեր, որոնց միջև հեռավորությունը որոշում է ստենտի երկարությունը: Ստենտի ընտրությունը յուրաքանչյուր դեպքում անհատական է, ամեն ինչ կախված է նեղացման չափից և դիրքից: Տրամագիծը  10Fr, աշխատանքային երկարությունը՝ 9 սմ։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ամիս:Պահպանման պայմանները՝4-30C: Ֆիրմային նշանի առկայություն: ISO 9001 և ISO 13485 սերտիֆիկատների առկայություն: Հանձնելու պահին պիտանիության ժամկետի 1/2  առկայություն:</t>
  </si>
  <si>
    <t>Էնդոսկոպիկ պլաստիկ ստենտ/ Plastic stent made of PE, curved, light blue, radiopaque, flaps at both ends, Ø  10Fr, workinglenght 7cm, totallength 9cm, inlet quide /  լեղապարկի լեղածորանի պրոթեզավորման համար՝ ուռուցքի ստենոզի կամ խցանման դեպքում: Այն տեղադրվում է դուոդենոսկոպի և ներմուծման համակարգի օգնությամբ։  Լեղածորանի ստենտները նախատեսված են լեղապարկի ծորանի վերականգնման և ջրահեռացման համար: Ստենտը պատրաստված է հատուկ պոլիմերային նյութից, որը չի լուծվում և համատեղելի է մարդու մարմնի հետ՝ առանց մերժման ռեակցիա առաջացնելու:
Ստենտն ունի ուղիղ ձև՝ մեջտեղում ծռվածությամբ: Ստենտի առջևի և հետևի մասում կան ցցեր, որոնց միջև հեռավորությունը որոշում է ստենտի երկարությունը: Ստենտի ընտրությունը յուրաքանչյուր դեպքում անհատական է, ամեն ինչ կախված է նեղացման չափից և դիրքից: Տրամագիծը  10Fr, աշխատանքային երկարությունը՝ 7 սմ։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ամիս:Պահպանման պայմանները՝4-30C: Ֆիրմային նշանի առկայություն: ISO 9001 և ISO 13485 սերտիֆիկատների առկայություն: Հանձնելու պահին պիտանիության ժամկետի 1/2  առկայություն:</t>
  </si>
  <si>
    <t xml:space="preserve">Բալոն լեղածորանը լայնացնող </t>
  </si>
  <si>
    <t>Բալոն լեղածորանը լայնացնող/Disposable multistage dilation ballon incl.stylus with atraumatic and hydrophillic tip TTS,7Fr,230cm long,accepted guide wire 0,035inch, diam. 8-10mm, 10-12mm /։Գործարկվում է էնդոսկոպի անմիջական տեսողության ներքո: Միանգամյա օգտագործման բազմաստիճան լայնացման բալոն գրիչով, ատրավմատիկ և հիդրոֆիլային ծայրով, TTS, 7Fr, 230 սմ երկարությամբ, ուղղորդիչ մետաղալար 0,035 դյույմ։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ամիս:Պահպանման պայմանները՝4-30C: Ֆիրմային նշանի առկայություն: ISO 9001 և ISO 13485 սերտիֆիկատների առկայություն: Հանձնելու պահին պիտանիության ժամկետի 1/2  առկայություն:</t>
  </si>
  <si>
    <t xml:space="preserve">Ստենտ լեղածորանի պլաստիկ ստերիլ թեք միանվագ օգտագործման  Ամստերդամ </t>
  </si>
  <si>
    <t>Պլաստիկ ստենտներ՝ ռենտգենյան կոնտրաստներով՝ ուղիղ, կոր, կրկնակի կոր, կոր թերթիկներով, ուղիղ թերթիկներով՝ մարդու լեղուղիների համակարգի անցանելիությունը վերականգնելու և պահպանելու համար։  Ամստերդամ՝3,3 мм (10Fr) 90 мм, 2,3 мм (7Fr)90 мм։ Pigtail` 2,3 мм (7Fr) 100 мм, 3,3 мм (10Fr)
110 мм
Ստենտի տրամագիծ (Fr/mm): 8.5/2.83։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ամիս:Պահպանման պայմանները՝4-30C: Ֆիրմային նշանի առկայություն: ISO 9001 և ISO 13485 սերտիֆիկատների առկայություն: Հանձնելու պահին պիտանիության ժամկետի 1/2  առկայություն:</t>
  </si>
  <si>
    <t xml:space="preserve">Լիթէքստրակտոր բալոնային </t>
  </si>
  <si>
    <t>Էնդոսկոպիկ գործիք բալոնային ընդարձակիչ՝ լիթէքստրակտոր լիթոտրիպսիայի ժամանակ լեղաքարերի կոնտրաստային ներարկման և լիթոէքստրակցիայի համար։ Բալոնի տրամագիծը 11,5-14-16mm։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ամիս:Պահպանման պայմանները՝4-30C: Ֆիրմային նշանի առկայություն: ISO 9001 և ISO 13485 սերտիֆիկատների առկայություն: Հանձնելու պահին պիտանիության ժամկետի 1/2  առկայություն:</t>
  </si>
  <si>
    <t>Լիթատրիպտոր</t>
  </si>
  <si>
    <t>Էնդոսկոպիկ գործիք լիթատրիպտոր  օգտագործվում է լեղաքարային հիվանդության ժամանակ քարերը մանրացնելու համար: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ամիս:Պահպանման պայմանները՝4-30C: Ֆիրմային նշանի առկայություն: ISO 9001 և ISO 13485 սերտիֆիկատների առկայություն: Հանձնելու պահին պիտանիության ժամկետի 1/2  առկայություն:</t>
  </si>
  <si>
    <t>Լիգատուրա</t>
  </si>
  <si>
    <t>Էնդոսկոպիկ թել Endoloop  օգտագործում է էնդոսկոպիկ միջամտությունների ժամանակ, հիմնականում պոլիպէկտոմիայի (պոլիպների հեռացում) և հեմոստազի (արյունահոսությունը դադարեցնելու) համար: Էնդոլոպը՝ կաթետերին ամրացված թելի օղակը, տեղադրվում է պոլիպի ցողունի շուրջը, ամրացվում է՝ արյան մատակարարումը կտրելու համար, ապա ազատվում, որին հաճախ հաջորդում է պոլիպէկտոմիան: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ամիս:Պահպանման պայմանները՝4-30C: Ֆիրմային նշանի առկայություն: ISO 9001 և ISO 13485 սերտիֆիկատների առկայություն: Հանձնելու պահին պիտանիության ժամկետի 1/2  առկայություն:</t>
  </si>
  <si>
    <t>Բալոն կերակրափողը լայնացնող</t>
  </si>
  <si>
    <t>Բալոն կերակրափողը լայնացնող։ Չափսը՝ 55x18-19-20mm։ Սովորաբար գործարկվում է էնդոսկոպի անմիջական տեսողության ներքո: Միանգամյա օգտագործման բազմաստիճան լայնացման բալոն գրիչով, ատրավմատիկ և հիդրոֆիլային ծայրով, ուղղորդիչ մետաղալարով։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ամիս:Պահպանման պայմանները՝4-30C: Ֆիրմային նշանի առկայություն: ISO 9001 և ISO 13485 սերտիֆիկատների առկայություն: Հանձնելու պահին պիտանիության ժամկետի 1/2  առկայություն:</t>
  </si>
  <si>
    <t>Զամբյուղ քարահեռացման</t>
  </si>
  <si>
    <t>Էնդոսկոպիկ գործիք զամբյուղ քարեր կոտրելու և հեռացնելու համար
Զամբյուղի մետաղական մասերը պատրաստված են բարելավված հատկություններով հակակոռոզիոն պողպատից, որը թույլ է տալիս հաջողությամբ պահել քարերը։ Արտադրանքի աշխատանքային մասի դիզայնը հատուկ պատրաստված է զամբյուղի ձևը ավելի լավ պահպանելու համար։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ամիս:Պահպանման պայմանները՝4-30C: Ֆիրմային նշանի առկայություն: ISO 9001 և ISO 13485 սերտիֆիկատների առկայություն: Հանձնելու պահին պիտանիության ժամկետի 1/2  առկայություն:</t>
  </si>
  <si>
    <t xml:space="preserve">Գենբոքս/Genbox jar/ </t>
  </si>
  <si>
    <t>Կոնտյներ  2,5լիտր տարողությամբ  անաէրոբ,միկրոաէրոֆիլ և կապնոֆիլ մանրէների համար,գազագեներատորների շնորհիվ,աճի պայմանների ստեղծման համար :Կոնտեյների տարողությունը 12 պետրիի թաս/90մմ տրամ/:Համապատասխան միջավայրը ապահովելու համար անհրաժեշտ է 1 գազագեներատոր:Արտադրանքը պետք է լինի եվրոպական արտադրության ,ունենա ISO 9001,ISO 13485 և որակի հավաստագրեր:</t>
  </si>
  <si>
    <t>C. albicans / C. glabrata / C. crusei միաժամանակյա հայտնաբերման ՊՇՌ հավաքածու</t>
  </si>
  <si>
    <t xml:space="preserve">Ռեագենտների հավաքածու՝ նախատեսված C. albicans-ի, C. glabrata-ի և C. crusei-ի ԴՆԹ-ի՝ կլինկական նմուշներում միաժամանակյա հայտնաբերման համար՝ ՊՇՌ մեթոդի միջոցով։
Նախատեսված է առնվազն 110 նմուշների համար։
Հավաքը նախատեսված է մուլտիպլեքսային հայտնաբերման համար (Բոլոր հարուցիչների առկայությունը որոշվում է միաժամանակ, 1 ռեակցիայի իրականացմամբ՝ միևնույն փորձանոթում):
Հավաքածուն ադապտացված է Rotor-Gene Q սարքի հետ աշխատելու համար։ Հավաքածուն մատակարարելիս պետք է տրամադրել Rotor-Gene սարքի ծրագրավորման, ինչպես նաև դրա միջոցով արդյունքների վերլուծության մանրամասն հրահանգները։
Հավաքի սպեցիֆիկությունը՝ 100% բոլոր հարուցիչների համար։
Հավաքածուն պետք է պարունակի ՊՇՌ անցկացման արդյունավետության ստուգիչ և հնարավորություն ունենա նաև ստուգել ԴՆԹ-ի էքստրակցիայի արդունավետությունը՝ անջատման հավաքում ներառված ստուգիչի միջոցով։
Հավաքի զգայունությունը՝ առնվազն 100 գենոմային համարժեք/մլ
Հավաքի ՊՇՌ խառնուրդի մի մասը պետք է մատակարարվի՝ արդեն իսկ լցված 0․2 մլ ծավալով ՊՇՌ փորձանոթների մեջ։
Մատակարարը պետք է իրականացնի թեստի ծրագրավորումը, անձնակազմի ուսուցումը՝ թեստի անցկացման բոլոր փուլերի և արդյունքների վերլուծության համար։ </t>
  </si>
  <si>
    <t>Norovirus GI / GII հայտնաբերման ՊՇՌ հավաքածու</t>
  </si>
  <si>
    <t xml:space="preserve">Ռեագենտների հավաքածու՝ նախատեսված Norovirus GI / GII  ՌՆԹ-ի՝ կլինիկական նմուշներում միառժամանակյա հայտնաբերման համար, 1 փորձանոթում՝ ՊՇՌ մեթոդի միջոցով։
Նախատեսված է առնվազն 60 նմուշների համար։
Հավաքածուն ադապտացված է Rotor-Gene Q սարքի հետ աշխատելու համար։ Հավաքածուն մատակարարելիս պետք է տրամադրել Rotor-Gene սարքի ծրագրավորման, ինչպես նաև դրա միջոցով արդյունքների վերլուծության մանրամասն հրահանգները։
Հավաքի սպեցիֆիկությունը՝ 100%։
Հավաքածուն պետք է պարունակի նուկլեինաթթուների անջատման արդյունավետության ստուգիչ և ՊՇՌ անցկացման արդյունավետության ստուգիչ։  Հավաքի ՊՇՌ խառնուրդի մի մասը պետք է մատակարարվի՝ արդեն իսկ լցված 0․2 մլ ծավալով ՊՇՌ փորձանոթների մեջ։
 Մատակարարը պետք է իրականացնի թեստի ծրագրավորումը, անձնակազմի ուսուցումը՝ թեստի անցկացման բոլոր փուլերի և արդյունքների վերլուծության համար։ </t>
  </si>
  <si>
    <t>տուփ</t>
  </si>
  <si>
    <t>Bordetella multi-հայտնաբերման ՊՇՌ հավաքածու</t>
  </si>
  <si>
    <t xml:space="preserve">Ռեագենտների հավաքածու՝ նախատեսված Bordetella pertussis,Bordetella parapertussis и Bordetella bronchiseptica  նուկլեինաթթուների՝ կլինիկական նմուշներում հայտնաբերման համար՝ ՊՇՌ մեթոդի միջոցով։ Հավաքը նախատեսված է մուլտիպլեքսային հայտնաբերման համար (Բոլոր հարուցիչների առկայությունը որոշվում է միաժամանակ, 1 ռեակցիայի իրականացմամբ՝ միևնույն փորձանոթում:
Նախատեսված է առնվազն 55 նմուշների համար։
Հավաքածուն ադապտացված է Rotor-Gene Q սարքի հետ աշխատելու համար։ Հավաքածուն մատակարարելիս պետք է տրամադրել Rotor-Gene սարքի ծրագրավորման, ինչպես նաև դրա միջոցով արդյունքների վերլուծության մանրամասն հրահանգները։
Հավաքի սպեցիֆիկությունը՝ 100%։
Հավաքածուն պետք է պարունակի նուկլեինաթթուների անջատման արդյունավետության ստուգիչ և ՊՇՌ անցկացման արդյունավետության ստուգիչ։  Հավաքի ՊՇՌ խառնուրդի մի մասը պետք է մատակարարվի՝ արդեն իսկ լցված 0․2 մլ ծավալով ՊՇՌ փորձանոթների մեջ։
 Մատակարարը պետք է իրականացնի թեստի ծրագրավորումը, անձնակազմի ուսուցումը՝ թեստի անցկացման բոլոր փուլերի և արդյունքների վերլուծության համար։ </t>
  </si>
  <si>
    <t>Ֆիլտրով ծայրակալ; 10 մկլ</t>
  </si>
  <si>
    <t xml:space="preserve">Ծայրակալներ ավտոմատ դոզատոր պիպետի համար: 10 մկլ, Ֆիլտրով, ստերիլ(free DNA/RNA): Նախատեսված է ՊՇՌ լաբորատորիայում հեղուկի ավտոմատ չափման աշխատանքների համար: Ավտոկլավացվող։Համապատասխանելիոություն հնարավորինս մեծ թվով ֆիրմաների ավտոմատ կաթոցիկների:Գույնը սպիտակ(թափանցիկ) : Նվազագույն երկարությունը 45մմ։  Յուրաքանչյուր տուփի վրա լինի մակնշում ծավալի, ժամկետի և լոտի վերաբերյալ: Յուրաքանչյուր լոթի հետ պետք է ներկայացնել տվյալ լոթի որակի ստուգման հավաստագիրը։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ամիս:Ֆորմատ՝96 հատ`դասավորված պլաստիկե փակվող տուփում, յուրաքանչյուր տուփ ունենա անհատական փաթեթավորում:Պահպանման պայմանները՝4-30°C:Ֆիրմային նշանի առկայություն: ISO 9001 և ISO 13485 սերտիֆիկատների առկայություն: </t>
  </si>
  <si>
    <t>Ֆիլտրով ծայրակալ; 50 մկլ</t>
  </si>
  <si>
    <t xml:space="preserve">Ծայրակալներ ավտոմատ դոզատոր պիպետի համար: 50մկլ Ֆիլտրով, ստերիլ(free DNA/RNA): Նախատեսված է ՊՇՌ լաբորատորիայում հեղուկի ավտոմատ չափման աշխատանքների համար: Ավտոկլավացվող։Համապատասխանելիոություն հնարավորինս մեծ թվով ֆիրմաների ավտոմատ կաթոցիկների:Գույնը սպիտակ(թափանցիկ) : Յուրաքանչյուր տուփի վրա լինի մակնշում ծավալի, ժամկետի և լոտի վերաբերյալ: Յուրաքանչյուր լոթի հետ պետք է ներկայացնել տվյալ լոթի որակի ստուգման հավաստագիրը։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ամիս:Ֆորմատ՝96 հատ`դասավորված պլաստիկե փակվող տուփում, յուրաքանչյուր տուփ ունենա անհատական փաթեթավորում:Պահպանման պայմանները՝4-30°C:Ֆիրմային նշանի առկայություն: ISO 9001 և ISO 13485 սերտիֆիկատների առկայություն: </t>
  </si>
  <si>
    <t>Ֆիլտրով ծայրակալ; 100 մկլ</t>
  </si>
  <si>
    <t xml:space="preserve">Ծայրակալներ ավտոմատ դոզատոր պիպետի համար: 100մկլ Ֆիլտրով, ստերիլ(free DNA/RNA): Նախատեսված է ՊՇՌ լաբորատորիայում հեղուկի ավտոմատ չափման աշխատանքների համար: Ավտոկլավացվող։ Համապատասխանելիոություն հնարավորինս մեծ թվով ֆիրմաների ավտոմատ կաթոցիկների:Գույնը սպիտակ(թափանցիկ) : Յուրաքանչյուր տուփի վրա լինի մակնշում ծավալի, ժամկետի և լոտի վերաբերյալ:
Յուրաքանչյուր լոթի հետ պետք է ներկայացնել տվյալ լոթի որակի ստուգման հավաստագիրը։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ամիս:Ֆորմատ՝96 հատ`դասավորված պլաստիկե փակվող տուփում, յուրաքանչյուր տուփ ունենա անհատական փաթեթավորում:Պահպանման պայմանները՝4-30°C:Ֆիրմային նշանի առկայություն: ISO 9001 և ISO 13485 սերտիֆիկատների առկայություն: </t>
  </si>
  <si>
    <t>Հակաշիճուկ Anti-E  MolterClone</t>
  </si>
  <si>
    <t xml:space="preserve">Մոնոկլոնալ հակաշիճուկ Anti Е - Ig M, С2 կլոն: Ֆորմատ՝ 1x5 մլ։ Նախատեսված է ORTHO® BioVue  Workstation իմմունոլոգիական անալիզատորի համար: Գործարանային փաթեթավորմամբ: </t>
  </si>
  <si>
    <t>Հակաշիճուկ Anti-e  MolterClone</t>
  </si>
  <si>
    <t xml:space="preserve">Մոնոկլոնալ հակաշիճուկ Anti е -Ig M, MS16, MS21, MS63 կլոն: Ֆորմատ՝ 1x5մլ: Նախատեսված է ORTHO® BioVue  Workstation իմմունոլոգիական անալիզատորի համար։ Գործարանային փաթեթավորմամբ: </t>
  </si>
  <si>
    <t xml:space="preserve">Ներակնային փափուկ ոսպնյակ HumanOptics  </t>
  </si>
  <si>
    <t xml:space="preserve">AutonoMe ավտոմատ սարք՝ նախապես լիցքավորված հիդրոֆոբ ակրիլային  ասֆերիկ ներակնային ոսպնյակով </t>
  </si>
  <si>
    <t xml:space="preserve">Ակնաբուժական դանակ կեռատոմ 2,4մմ  </t>
  </si>
  <si>
    <t xml:space="preserve">Ակնաբուժական դանակ կեռատոմ 2,75մմ </t>
  </si>
  <si>
    <t>Ծալովի հիդրոֆոբ ոչ փայլուն ակրիլային միաբաղադրիչ ապագնդային ինտրօկուլյար ետխցիկային ոսպնյակ ուլտրամանուշակագույն լույսի նկատմամաբ զտիչով, ասֆերիկ/առանց աբեռացիայի/: Ներակնային ոսպնյակի ընդհանուր տրամագիծը ՝  13.00 մմ: Ոսպնյակի օպտիկական մասի տրամագիծը ՝  6.00 մմ: Ներակնային ոսպնյակի օպտիկական նյութը ` հիդրոֆոբ ակրիլ ասֆերիկ (-0,1 մկմ բացասական շեղումով)։ ուլտրամանուշակագույն  լույսի նկատմամաբ զտիչով։ Լույսի թափանցելիությունը՝  ≥98%։ Ապակեանցման ջերմաստիճանը՝ -2°C։ Ներակնային ոսպնյակի օպտիկական մասի կառուցվածքը՝  Երկուռուցիկ (բիկոնվեքս)։ Ներակնային ոսպնյակի օպտիկական մասի հետին մակերեսը՝ 360° էպիթելի բջջային պատնեշով։ Ներակնային ոսպնյակի օպտիկական մասի  բեկման ինդեքսը՝  1,53 (35°C)։ Հապտիկաի տեսակը՝  Arms2fit C-Loop  մոդիֆիկացիա։ Ներակնային ոսպնյակի հապտիկաների անկյունը՝  0°։ Ներակնային ոսպնյակի օպտիկական A-կոնստանտը՝ 118.0։ Ոսպնյակի դիոպտերի աճման կարգը` Կես դիոպտրիայով (0.5D)` 0.0-ից +32,0։ Նախապես լիցքավորված միանգամյա օգտագործման ներարկման համակարգ (PRELOADED)։ Կտրվածք՝ 2.2 մմ-ից  2.4 մմ տրամագծով ։</t>
  </si>
  <si>
    <t xml:space="preserve">Ներակնային փափուկ ոսպնյակ </t>
  </si>
  <si>
    <t>Նատրիումի հիալուրոնատ վիսկոէլաստիկ  1.8%  ակնային լուծույթ ապակե ներարկիչի մեջ 1.1 մլ տարողությամբ։  Բուֆերային ֆիզիոլոգիական լուծույթի կազմը՝ Նատրիումի քլորիդ, նատրիումի հիդրոֆոսֆատ դոդեկահիդրատ, նատրիումի դիհիդրոֆոսֆատ դիհիդրատ և ներարկման ջուր: Մոլեկուլյար զանգվածը՝ 2.500.000- 3․000․000 դալտոն։  Դինամիկ մածուցիկություն՝ 200.000 – 300.000  mPa.s։ Օսմոլյարությունը` 300 - 350 mOsm/kg։ Ph` 6.8 - 7.6: Կանյուլայի չափը՝ 27G։ Պահպանման ջերմաստիճանը՝ 2-25 °C:                                                                                                                                                                    Անվտանգության և արդյունավետության պահանջներ՝ համապատասխանություն Directive 93/42 CEE հրահանգներին (Medical Devices Directive, MDD)։ Նոր է, չօգտագործված: Հանձնելու պահին ամբողջ պիտանիության ժամկետի առնվազն 1/2-ի առկայություն:</t>
  </si>
  <si>
    <t>Նատրիումի հիալուրոնատ վիսկոէլաստիկ 1,8%</t>
  </si>
  <si>
    <t>Չներծծվող, ակնաբուժական թել ՝ պատրաստված նայլոնից (Nylon), երկու ատրավմատիկ ասեղներով։ Թելի հաստություն (USP)` 10-0: Թելի նյութը՝ միաթելիկ սև նայլոն (monoﬁlament nylon)։  Թելի երկարությունը ոչ պակաս, քան 30 սմ (12″)։  Ասեղը՝ բարձրորակ չժանգոտվող մակնիշի պողպատից, երկու կտրող կողմերով, ատրավմատիկ։ Ասեղի տեսակը շպատելանման(Spatula) կրկնակի կողային սրվածքով, ստերիլ: Ասեղների երկարությունը` 6.0 մմ, տրամագիծը` 0.14 մմ, կորությունը՝ 3/8 շրջագիծով։ Ֆորմատ՝ 1 հատ թել 2 ասեղով: Պետք է լինի նոր, չօգտագործված: FDA և CE վկայականը պարտադիր է։</t>
  </si>
  <si>
    <t>Չներծծվող, ակնաբուժական թել ՝ պատրաստված նայլոնից (Nylon), ատրավմատիկ ասեղով։ Թելի հաստություն (USP)`9-0: Թելի նյութը՝ միաթելիկ սև նայլոն (monoﬁlament nylon)։  Թելի երկարությունը ոչ պակաս, քան 40 սմ (16″)։  Ասեղը՝ բարձրորակ չժանգոտվող մակնիշի պողպատից, երկու կտրող կողմերով, ատրավմատիկ։ Ասեղի տեսակը շպատելանման(Spatula) կրկնակի կողային սրվածքով, ստերիլ: Ասեղի երկարությունը` 6.0 մմ, տրամագիծը` 0.2 մմ, կորությունը՝ 3/8 շրջագիծով։ Ֆորմատ՝ 1 հատ թել 1 ասեղով: Պետք է լինի նոր, չօգտագործված:  FDA-ի կողմից հաստատված, CE վկայականը պարտադիր է։</t>
  </si>
  <si>
    <t>Արհեստական, ներծծվող վիրաբուժական թել՝ պատրաստված պոլիգլիկոլաթթվից (Polyglycolic Acid, PGA) , երկու ատրավմատիկ ասեղներով, ստերիլ: Թելի հաստություն (USP)` 6/0: Թելի բաղադրություն՝ 100% պոլիգլիկոլաթթու։ Թելի կառուցվածքը՝ հյուսված, գույնը՝ մանուշակագույն։ Թելի ծածկույթը՝ պոլիկապրոլակտոն և ստեարատ կալցի կամ համարժեք: Ամրության պահպանումը՝ մոտ 75–78 % 14-րդ օրը, 60–70 % 21-րդ օրը սկզբնական ամրությունից։ Ամբողջությամբ ներծծվում է հիդրոլիզի միջոցով 60–90 օրվա ընթացքում։ Թելի երկարությունը ոչ պակաս, քան՝ 45 սմ (18″)։  Ասեղը՝ բարձրորակ չժանգոտվող մակնիշի պողպատից, սիլիկոնային ծածկույթով, երկու կտրող կողմերով, ատրավմատիկ։ Ասեղի տեսակը շպատելանման(Spatula) կրկնակի կողային սրվածքով: Ասեղների երկարությունը՝ 8 մմ, տրամագիծը՝ 0.33 մմ, կորությունը՝ 1/4 շրջագիծով։, Ֆորմատ՝ 1 հատ թել 2 ասեղով: Պետք է լինի նոր, չօգտագործված: FDA-ի կողմից հաստատված, CE վկայականը պարտադիր է։</t>
  </si>
  <si>
    <t>Արհեստական, ներծծվող վիրաբուժական թել՝ պատրաստված պոլիգլիկոլաթթվից (Polyglycolic Acid, PGA),  երկու ատրավմատիկ ասեղներով, ստերիլ: Թելի հաստություն (USP)` 7-0: Թելի բաղադրություն՝ 100% պոլիգլիկոլաթթու։ Թելի կառուցվածքը՝ հյուսված, գույնը՝ մանուշակագույն։ Թելի ծածկույթը՝ պոլիկապրոլակտոն և ստեարատ կալցի կամ համարժեք: Ամրության պահպանումը՝ մոտ 75–78 % 14-րդ օրը, 60–70 % 21-րդ օրը սկզբնական ամրությունից։ Ամբողջությամբ ներծծվում է հիդրոլիզի միջոցով 60–90 օրվա ընթացքում։ Թելի երկարությունը ոչ պակաս, քան՝ 30 սմ (12″)։ Ասեղը՝ բարձրորակ չժանգոտվող մակնիշի պողպատից, սիլիկոնային ծածկույթով,  երկու կտրող կողմերով, ատրավմատիկ։ Ասեղի տեսակը շպատելանման(Spatula), կրկնակի կողային սրվածքով, ստերիլ: Ասեղների երկարությունը՝ 6.5 մմ, տրամագիծը՝ 0.23մմ, կորությունը՝ 3/8 շրջագիծով։, Ֆորմատ՝ 1 հատ թել 2 ասեղով: Պետք է լինի նոր, չօգտագործված: FDA-ի կողմից հաստատված, CE վկայականը պարտադիր է։</t>
  </si>
  <si>
    <t>Չներծծվող, ակնաբուժական թել ՝ պատրաստված նայլոնից (Nylon), երկու ատրավմատիկ ասեղներով։ Թելի հաստություն (USP)` 10-0: Թելի նյութը՝ միաթելիկ սև նայլոն (monoﬁlament nylon)։  Թելի երկարությունը ոչ պակաս, քան 30 սմ (12″)։  Ասեղը՝ բարձրորակ չժանգոտվող մակնիշի պողպատից, երկու կտրող կողմերով, ատրավմատիկ։ Ասեղի տեսակը շպատելանման(Spatula) կրկնակի կողային սրվածքով, ստերիլ: Ասեղների երկարությունը` 6.0 մմ, տրամագիծը` 0.15 մմ, կորությունը՝ 3/8 շրջագիծով։ Ֆորմատ՝ 1 հատ թել 2 ասեղով: Պետք է լինի նոր, չօգտագործված: FDA-ի կողմից հաստատված, CE վկայականը պարտադիր է։</t>
  </si>
  <si>
    <t>Թել նեյլոն</t>
  </si>
  <si>
    <t>Թել վիկրիլ</t>
  </si>
  <si>
    <t>ընդհանուր գին</t>
  </si>
  <si>
    <t>Կարաթել</t>
  </si>
  <si>
    <t xml:space="preserve">Կարաթել  </t>
  </si>
  <si>
    <t>զույգ</t>
  </si>
  <si>
    <t>Բաղադրությունը- իրենից ներկայացնում է կանաչ գույնի, բուրանյութի հոտով թափանցիկ հեղուկ խտանյութ: Որպես ազդող նյութեր` պարունակում է N,N-դիդեցիլ-N-մեթիլ-պոլի(օքսիէթիլ) ամոնիումի պրոպիոնատ (ՉԱՄ), դիդեցիլ դիմեթիլ ամոնիումի քլորիդ (ՉԱՄ), ֆերմենտների համալիր (լիպազա, ալֆա-ամիլազա, պրոտեազա), ինչպես նաև ֆունկցիոնալ բաղադրամասեր՝ ՄԱՆ (մակերեսային ակտիվ նյութեր),  ներկանյութ, բուրանյութ, ջուր և այլն: Ներկայացվող ապրանքը պետք է պարունակի նաև կոռոզիայի ինհիբիտորներ (կազմի մեջ կոռոզիոն ինհիբիտորի առկայությունը պետք է հաստատվի օգտագործման հրահանգով):
Առաջարկվող ախտահանիչ նյութը իր բաղադրությունում չպետք է պարունակի որպես ակտիվ բաղադրիչներ քլոր, ալկոհոլ:
Փաթեթավորումը- 1լիտր կամ այլ ծավալի  պոլիէթիլենային տարա համապատասխան չափիչ բաժակով:                          
1լիտր խտանյութից պատրաստվի մինչև 0,5%-անոց, ոչ պակաս , քան  200 լիտր  աշխատանքային լուծույթ, որը կապահովի հակաբակտերիալ ՝գրամդրական և գրամբացասական մանրէների (ներառյալ՝ տուբերկուլյոզի միկոբակտերիաները),  հակավիրուսային (ներառյալ արտաընդերային հեպատիտները, ՄԻԱՎ-վարակը, պոլիոմիելիտը), A գրիպի H5N1, H1N1տեսակները) և հակասնկային (այդ թվում` կանդիդա և դերմատոֆիտիա, բորբոսասնկեր) ազդեցությունը մինչև 5-30 րոպեում (ինչը հաստատված լինի ՀՀ Առողջապահության նախարարության կողմից հաստատված  մեթոդական հրահանգներով), ինչպես նաև օժտված լինի ակտիվությամբ հատուկ վտանգավոր վարակների (ժանտախտի, խոլերայի, տուլարեմիայի, լեգիոնելոզի) հարուցիչների նկատմամբ:  :   
Աշխատանքային լուծույթի պատրաստման համար պահանջվող ջերմաստիճանը պետք է լինի՝ ոչ պակաս քան 15C-ից մինչև ոչ ավել քան 25C-ը:
Աշխատանքային լուծույթի պիտանելիությունը   լինի 10 օր-ից ոչ պակաս, նախատեսված  բազմակի օգտագործման համար:  Մատակարարման պահին խտանյութի ժամկետի 1/2-ի առկայություն                                                                                                                       
Ախտահանիչ նյութի pH - 7,8-8,8:
Վերջնական օգտագործման համար ստացվող ախտահանիչ նյութի աշխատանքային լուծույթի արժեքը ստանալու համար, հաշվարկները կատարվելու են համաձայն ՀՀ Առողջապահության նախարարության կողմից հաստատված  համապատասխան մեթոդական հրահանգների և ՀՀ-ում գործող սանիտարական նորմերի՝ հիմք ընդունելով հակաբակտերիալ (ներառյալ տուբերկուլյոզը), հակավիրուսային և  հակասնկային ախտահանման ռեժիմները:
Վտանգավորության աստիճանը- 4-րդ, 5-րդ դաս: 
Ունենա որակի հավաստագիր,  ՀՀ ԱՆ  օգտագործման մեթոդական հրահանգ,  պետք է երաշխավորված լինի կամ Storz, կամ Olympus, կամ Fujinon, կամ Pentex բժշկական սարքավորումներ արտադրող ընկերությունների կողմից՝ նյութի պատճառով սարքավորման խափանումից խուսափելու համար։</t>
  </si>
  <si>
    <t xml:space="preserve">*Գնորդն իրավունք ունի տարվա ընթացքում պարվիրել առավելագույն ընդհանուր քանակից քիչ քանակ, որը չի կարող հանգեցնել պայմանագրի կողմերի պարտականությունների ոչ պատշաճ կատարման: </t>
  </si>
  <si>
    <t xml:space="preserve">Наименование </t>
  </si>
  <si>
    <t xml:space="preserve">Технические характеристики </t>
  </si>
  <si>
    <t xml:space="preserve"> Единица</t>
  </si>
  <si>
    <t>измерения Количество</t>
  </si>
  <si>
    <t xml:space="preserve"> Цена за единицу  </t>
  </si>
  <si>
    <t xml:space="preserve"> Ориентировочная цена </t>
  </si>
  <si>
    <t>2% раствор хлоргексидина</t>
  </si>
  <si>
    <t>Полистирол</t>
  </si>
  <si>
    <t>Глицерин</t>
  </si>
  <si>
    <t>Цитокол</t>
  </si>
  <si>
    <t>Хирургический кетгутовый шовный материал</t>
  </si>
  <si>
    <t>Хирургический полипропиленовый шовный материал</t>
  </si>
  <si>
    <t>Хирургический шовный материал из полипропилена</t>
  </si>
  <si>
    <t>Хирургический шовный материал из полиглактина</t>
  </si>
  <si>
    <t>Хирургический шовный материал из этибонда</t>
  </si>
  <si>
    <t>Хирургический шовный материал из нейлона</t>
  </si>
  <si>
    <t>Концентрированное дезинфицирующее средство, предназначенное для дезинфекции и предварительной стерилизации эндоскопов и медицинских изделий (ДМИ).</t>
  </si>
  <si>
    <t>Хирургический полиглактиновый шовный материал</t>
  </si>
  <si>
    <t>Каратель</t>
  </si>
  <si>
    <t>Нить Vicryl 7-0</t>
  </si>
  <si>
    <t>Нить Vicryl 6-0</t>
  </si>
  <si>
    <t>Водяное уплотнение</t>
  </si>
  <si>
    <t>Датчик потока</t>
  </si>
  <si>
    <t>Водяной клапан</t>
  </si>
  <si>
    <t>Лазерная система, многоразовый хирургический инструмент</t>
  </si>
  <si>
    <t>Бактериовирусный фильтр</t>
  </si>
  <si>
    <t>Многоразовый тканевый фильтр</t>
  </si>
  <si>
    <t>Многоразовая лапароскопическая рукоятка</t>
  </si>
  <si>
    <t>Закрытая активная дренажная система</t>
  </si>
  <si>
    <t>Мягкая интраокулярная линза</t>
  </si>
  <si>
    <t>Вискоэластичный раствор гиалуроната натрия 1,8%</t>
  </si>
  <si>
    <t>Нейлоновая нить</t>
  </si>
  <si>
    <t>Нить Vicryl</t>
  </si>
  <si>
    <t>Влажные салфетки</t>
  </si>
  <si>
    <t>Хлопок</t>
  </si>
  <si>
    <t>Карточка Gutre</t>
  </si>
  <si>
    <t>Шапочка</t>
  </si>
  <si>
    <t>Копирующая маска</t>
  </si>
  <si>
    <t>С трехходовой удлинительной трубкой</t>
  </si>
  <si>
    <t>С трехходовым соединителем</t>
  </si>
  <si>
    <t>Удлинительная трубка высокого давления</t>
  </si>
  <si>
    <t>Удлинительная трубка</t>
  </si>
  <si>
    <t>Многофункциональная удлинительная линия без иглы, с клапаном, многоканальная</t>
  </si>
  <si>
    <t>Многофункциональная удлинительная линия без иглы, с клапаном, трехканальная</t>
  </si>
  <si>
    <t>Назогастральный зонд</t>
  </si>
  <si>
    <t>Трубка для кормления</t>
  </si>
  <si>
    <t>Контейнер для сбора плевральной жидкости с 1 полостью</t>
  </si>
  <si>
    <t>Контейнер для сбора плевральной жидкости с 2 полостями</t>
  </si>
  <si>
    <t>Биполярная коагуляционная дуга</t>
  </si>
  <si>
    <t>Монополярная канюля для трансуретральной резекции</t>
  </si>
  <si>
    <t>Система ирригации для трансуретральной резекции</t>
  </si>
  <si>
    <t>Эндотрахеальная трубка с манжетой</t>
  </si>
  <si>
    <t>Эндотрахеальная трубка без манжеты</t>
  </si>
  <si>
    <t>Таз Ренди</t>
  </si>
  <si>
    <t>Контейнер для отсасывания</t>
  </si>
  <si>
    <t>Наконечник для отсасывания</t>
  </si>
  <si>
    <t>Стерильный Lubrigel</t>
  </si>
  <si>
    <t>Удлинитель кислородной трубки</t>
  </si>
  <si>
    <t>Отсасывающий катетер</t>
  </si>
  <si>
    <t>Венозный катетер 20G 51 мм</t>
  </si>
  <si>
    <t>Венозный катетер</t>
  </si>
  <si>
    <t>Катетер для эмболэктомии /Фогарти/</t>
  </si>
  <si>
    <t>Катетер для тромбоэмболэктомии, бифуркационный типа Фогарти</t>
  </si>
  <si>
    <t>Катет для мочевыводящих путей</t>
  </si>
  <si>
    <t>Портальный катетер</t>
  </si>
  <si>
    <t>Скобы для амниотомии</t>
  </si>
  <si>
    <t>Сборник крови для искусственного кровообращения</t>
  </si>
  <si>
    <t>Гемостатическая губка</t>
  </si>
  <si>
    <t>Гемостатическая губка-абсорбент 3*5 см</t>
  </si>
  <si>
    <t>Медицинская нестерильная/стерильная перчатка</t>
  </si>
  <si>
    <t>Шприц 0,5 мл</t>
  </si>
  <si>
    <t>Шприц 20 мл</t>
  </si>
  <si>
    <t>Скальпель</t>
  </si>
  <si>
    <t>Медицинский чехол</t>
  </si>
  <si>
    <t>Гигиеническая салфетка</t>
  </si>
  <si>
    <t>Стерильный набор для лапароскопии</t>
  </si>
  <si>
    <t>Портальный зажим</t>
  </si>
  <si>
    <t>Сонографическая бумага UPP-84S</t>
  </si>
  <si>
    <t>Стеклянная салфетка, 5 см * 5 м</t>
  </si>
  <si>
    <t>Футляр для спирографа</t>
  </si>
  <si>
    <t>Инструмент для эвакуации органов и тканей</t>
  </si>
  <si>
    <t>Бумага для измерения сердцебиения</t>
  </si>
  <si>
    <t>Венозный преобразователь</t>
  </si>
  <si>
    <t>Тонометр</t>
  </si>
  <si>
    <t>Бактеровирусный фильтр</t>
  </si>
  <si>
    <t>Кассеты для универсальных эндоскопических устройств</t>
  </si>
  <si>
    <t>Композитная двухслойная антиадгезивная полимерная сетка Композит</t>
  </si>
  <si>
    <t>Самофиксирующаяся полиэфирная сетка</t>
  </si>
  <si>
    <t>Лапароскопическая самофиксирующаяся сетка</t>
  </si>
  <si>
    <t>Полимерные зажимы</t>
  </si>
  <si>
    <t>Набор регуляторов потока для внутривенных инъекций</t>
  </si>
  <si>
    <t>Крышка для установки центрального венозного катетера</t>
  </si>
  <si>
    <t>Трахеостомическая трубка</t>
  </si>
  <si>
    <t>Стационарный допплер для регистрации частоты сердечных сокращений плода</t>
  </si>
  <si>
    <t>Цифровой тонометр</t>
  </si>
  <si>
    <t>Манжета тонометра</t>
  </si>
  <si>
    <t>Полиэтиленовый мешок для крови</t>
  </si>
  <si>
    <t>Система трубок для сбора крови</t>
  </si>
  <si>
    <t>Антикоагулянтный раствор цитрата натрия, ACD-A 500 мл</t>
  </si>
  <si>
    <t>Одноразовый концентрический игольчатый электрод для ЭМГ</t>
  </si>
  <si>
    <t>Электрод ЭМГ</t>
  </si>
  <si>
    <t>Паста ЭМГ</t>
  </si>
  <si>
    <t>Электрод МРТ</t>
  </si>
  <si>
    <t>ЭМГ Электрод</t>
  </si>
  <si>
    <t>Мягкая интраокулярная линза HumanOptics</t>
  </si>
  <si>
    <t>Складная гидрофобная акриловая однокомпонентная интраокулярная линза задней камеры с фиолетовым фильтром</t>
  </si>
  <si>
    <t>Автоматическое устройство AutonoMe с предварительно заполненной гидрофобной акриловой асферической интраокулярной линзой</t>
  </si>
  <si>
    <t>Стеклянная линза для офтальмологических линз</t>
  </si>
  <si>
    <t>Раствор BSS</t>
  </si>
  <si>
    <t>Офтальмологический нож-кератом 2,4 мм</t>
  </si>
  <si>
    <t>Офтальмологический нож-кератом 2,75 мм</t>
  </si>
  <si>
    <t>Полуслепой офтальмологический нож 2,2 мм</t>
  </si>
  <si>
    <t>Офтальмологический нож MTS 15 SK</t>
  </si>
  <si>
    <t>Боковой порт офтальмологического ножа 1,0 мм</t>
  </si>
  <si>
    <t>Офтальмологическое кольцо 12 мм</t>
  </si>
  <si>
    <t>Офтальмологическое кольцо 13 мм</t>
  </si>
  <si>
    <t>Офтальмологический картридж</t>
  </si>
  <si>
    <t>Офтальмологический тампон</t>
  </si>
  <si>
    <t>Стерильный аппликатор</t>
  </si>
  <si>
    <t>Стоматологический мундштук</t>
  </si>
  <si>
    <t>Мундштук для зубов</t>
  </si>
  <si>
    <t>Металлический стент для желчного протока</t>
  </si>
  <si>
    <t>Рукоятка /сачок/ для удаления инородных тел</t>
  </si>
  <si>
    <t>Иглонож для эндоскопии</t>
  </si>
  <si>
    <t>Катетерная дилатация</t>
  </si>
  <si>
    <t>Нитиноловый набор для установки пищеводного стента</t>
  </si>
  <si>
    <t>Горячие биопсийные щипцы</t>
  </si>
  <si>
    <t>Металлический стент для толстой кишки</t>
  </si>
  <si>
    <t>Эндоскопический маркер</t>
  </si>
  <si>
    <t>Панкреатический стент</t>
  </si>
  <si>
    <t>Эндоскопический направляющий инструмент</t>
  </si>
  <si>
    <t>Система доставки стента в желчный проток</t>
  </si>
  <si>
    <t>Пластиковые стенты в желчный проток</t>
  </si>
  <si>
    <t>Баллонный дилататор для желчного протока</t>
  </si>
  <si>
    <t>Пластиковый стерильный наклонный одноразовый пластиковый стент для желчного протока Amsterdam</t>
  </si>
  <si>
    <t>Экстракторный цилиндр Lyte</t>
  </si>
  <si>
    <t>Литатриптер</t>
  </si>
  <si>
    <t>Лигатура</t>
  </si>
  <si>
    <t>Баллонный пищеводный дилататор</t>
  </si>
  <si>
    <t>Корзина для удаления камней</t>
  </si>
  <si>
    <t>Банка Genbox/</t>
  </si>
  <si>
    <t>Набор для одновременного обнаружения C. albicans / C. glabrata / C. crusei методом ПЦР</t>
  </si>
  <si>
    <t>Набор для обнаружения норовируса GI / GII методом ПЦР</t>
  </si>
  <si>
    <t>Набор для множественного обнаружения Bordetella методом ПЦР</t>
  </si>
  <si>
    <t>Наконечник фильтра; 10 мкл</t>
  </si>
  <si>
    <t>Наконечник фильтра; 50 мкл</t>
  </si>
  <si>
    <t>Наконечник фильтра; 100 мкл</t>
  </si>
  <si>
    <t>Антителочная сыворотка Anti-E MolterClone</t>
  </si>
  <si>
    <t>Антителочная сыворотка Anti-e MolterClone</t>
  </si>
  <si>
    <t>*Покупатель имеет право отгрузить в течение года меньшее количество товара, чем максимально допустимое общее количество, что не должно приводить к ненадлежащему исполнению обязательств сторон договора.</t>
  </si>
  <si>
    <t>«Состав представляет собой прозрачный жидкий концентрат зеленого цвета с приятным запахом. В качестве активных ингредиентов он содержит N,N-дидецил-N-метил-поли(оксиэтил)аммоний пропионат (CHAM), дидецилдиметиламмоний хлорид (CHAM), комплекс ферментов (липаза, альфа-амилаза, протеаза), а также функциональные компоненты: поверхностно-активные вещества (ПАВ), краситель, отдушку, воду и др. Представленный продукт также должен содержать ингибиторы коррозии (наличие ингибитора коррозии в составе должно быть подтверждено инструкцией по применению).
Предлагаемое дезинфицирующее средство не должно содержать хлор или спирт в качестве активных ингредиентов в своем составе.
Упаковка - полиэтиленовая емкость объемом 1 литр или иным объемом с соответствующим мерным стаканчиком.
Из 1 литра концентрата следует приготовить рабочий раствор до 0,5%, не менее 200 литров, который обеспечит антибактериальное действие: на грамположительные и грамотрицательные бактерии (включая микобактерии туберкулеза), противовирусное действие (включая внекишечный гепатит, ВИЧ)» Противогрибковое (включая кандидоз, полиомиелит), грипп A H5N1, штаммы H1N1) и противогрибковое (включая кандидоз и дерматофитоз, плесневые грибы) действие в течение 5-30 минут (что подтверждено методическими указаниями, утвержденными Министерством здравоохранения Республики Армения), а также активность против возбудителей особо опасных инфекций (чума, холера, туляремия, легионеллез).
Температура, необходимая для приготовления рабочего раствора, должна быть от 15°C до 25°C.
Срок годности рабочего раствора не менее 10 дней, предназначен для многократного использования. Наличие 1/2 концентрата на момент поставки.
pH дезинфицирующего средства - 7,8-8,8.
Для получения значения pH рабочего раствора дезинфицирующего средства для конечного использования расчеты будут производиться в соответствии с соответствующими методическими указаниями, утвержденными Министерством здравоохранения Республики Армения, и действующими санитарными нормами Республики Армения, на основе по антибактериальным (включая туберкулез), противовирусным и противогрибковым режимам дезинфекции.
Уровень опасности - 4-й, 5-й класс.
Должен иметь сертификат качества, методическую инструкцию по применению Министерства здравоохранения Республики Армения, гарантироваться производителем медицинского оборудования Storz, Olympus, Fujinon или Pentex во избежание поломок оборудования из-за материала.</t>
  </si>
  <si>
    <t>Состав: 2% спиртовой раствор биглюконата хлоргексидина (70%)</t>
  </si>
  <si>
    <t>Средство для фиксации, покрытия и длительного хранения образцов тканей. Клей MM 24</t>
  </si>
  <si>
    <t>Трехатомный спирт - органическое соединение. Химически чистая, бесцветная, без запаха, вязкая жидкость.</t>
  </si>
  <si>
    <t>Спрей, используемый для замораживания образцов для гистологического анализа.</t>
  </si>
  <si>
    <t>Тип: рассасывающийся шовный материал из натурального сырья, стерильный. Рассасывание в тканях 7-30 дней. Нить № 0 (4 метрические): длина нити: 75-90 см. Тип иглы: 1/2 прокалывающая, 40 мм. Сертификаты качества: ISO13485 или ГОСТ Р ISO 13485 или эквивалентные.</t>
  </si>
  <si>
    <t>Нерассасывающийся шовный материал Prolene 3/0, длина 75 см, игла для прокалывания 22 мм, полукруг, синяя нить. Prolene — это монофиламентный синтетический нерассасывающийся стерильный хирургический шовный материал, изготовленный из изотактического кристаллического стереоизомера полипропилена, синтетического линейного полиолефина. Производитель: ETHICON, Covidien, BBraun.</t>
  </si>
  <si>
    <t>Нерассасывающийся шовный материал Prolene 3/0, длина 90 см, игла для прокалывания 26 мм, полукруг, синяя нить. Prolene — это монофиламентный синтетический нерассасывающийся стерильный хирургический шовный материал, изготовленный из изотактического кристаллического стереоизомера полипропилена, синтетического линейного полиолефина. Производитель: ETHICON, Covidien, BBraun.</t>
  </si>
  <si>
    <t>Стерильный, нерассасывающийся, монофиламентный хирургический шовный материал из полипропилена и полиэтилена, без покрытия. Тип нити: 4/0, с 2 иглами, длина: 90 см. Тип иглы: 1/2, прокол 17 мм. Сертификаты качества: ISO13485 или ГОСТ R ISO 13485. Производство: ETHICON, Covidien, BBraun.</t>
  </si>
  <si>
    <t>Стерильная, нерассасывающаяся, монофиламентная хирургическая нить из полипропилена и полиэтилена, без покрытия. Нить: 6/0, длина: 75 см. Тип иглы: 1/2, прокол 13 мм, с 2 иглами. Сертификаты качества: ISO13485 или ГОСТ R ISO 13485 или эквивалентные. Производитель: ETHICON, Covidien, BBraun.</t>
  </si>
  <si>
    <t>Стерильная, нерассасывающаяся, монофиламентная хирургическая нить из полипропилена и полиэтилена, без покрытия. Нить: 7/0, длина 60 см. Тип иглы: 1/2 или 3/8, прокол 8 мм, 2 иглы. Сертификаты качества: ISO13485 или ГОСТ Р ISO 13485 или эквивалентные. Производитель: ETHICON, Covidien, BBraun.</t>
  </si>
  <si>
    <t>Синтетический рассасывающийся стерильный шовный материал, состоящий из 90% гликолида и 10% L-лактида. Рассасывание начинается с потери прочности на разрыв, за которой следует потеря веса. Вся первоначальная прочность на разрыв теряется через 4-5 недель после имплантации. Полное рассасывание шовного материала VICRYL обычно происходит в течение 56-70 дней. Игла 3/0 (2,0 метрическая) 26 мм, 1/2 36 мм SH, длина прокола или прокола/отрезания 75 см. Производитель: Ethicon, Covidien, BBraun</t>
  </si>
  <si>
    <t>Стерильный синтетический тканый шовный материал со средним периодом рассасывания, на основе полиглактина 910. Рассасывается путем гидролиза и обеспечивает предсказуемое заживление раны. Потеря прочности нити в узле на 50% через 21 день; полное рассасывание - от 56 до 70 дней. Игла размера 4/0, диаметр прокола 22 1/2 дюйма, длина 70 см. Производитель: Ethicon, Covidien, BBraun</t>
  </si>
  <si>
    <t>Стерильный синтетический тканый шовный материал со средним периодом рассасывания, на основе полиглактина 910. Рассасывается путем гидролиза и обеспечивает предсказуемое время заживления раны. Потеря прочности нити в узле на 50% через 21 день; полное рассасывание - от 56 до 70 дней. Нить: 5/0, длина 70 см. Тип иглы: 1/2, диаметр отверстия 17 мм. Сертификаты качества: ISO13485 или ГОСТ R ISO 13485 или эквивалентные. Производитель: Ethicon, Covidien, BBraun.</t>
  </si>
  <si>
    <t>Тип: рассасывающаяся синтетическая полифиламентная нить, стерильная. Нить: 7/0, длина 30-45 см. Тип иглы: 3/8, диаметр отверстия 6,5 мм, двухствольная. Сертификаты качества: ISO13485 или ГОСТ R ISO 13485 или эквивалентные. Производитель: SMI, Ethicon, Covidien, BBraun.</t>
  </si>
  <si>
    <t>Нерассасывающаяся стерильная хирургическая нить из полимера (этилентерефталата). Нить покрыта полибутилатом, что придает ей гладкость и облегчает прохождение через ткани, а также улучшает манипуляционные свойства капельницы. Тип 3/0, длина 75 см, 1/2 с иглой 26-30 мм. Производитель: Ethicon, Covidien, BBraun.</t>
  </si>
  <si>
    <t>Нерассасывающаяся стерильная хирургическая нить из полимера (этилентерефталата). Нить покрыта полибутилатом, что придает ей гладкость и облегчает прохождение через ткани, а также улучшает манипуляционные свойства капельницы. Тип 0, длина 75 см, 1/2 с иглой 30-31 мм. Производитель: Ethicon, Covidien, BBraun.</t>
  </si>
  <si>
    <t>Нейлон используется для разглаживания и/или перевязки тканей в офтальмологии. Монофиламентная нерассасывающаяся синтетическая нить. Изготовлена ​​из материала на основе алифатического полиамида, без специального покрытия. Размер: Атравматичная игла, хирургическая нейлоновая нить 10/0 (M0.2), 30 см. Производитель: Ethicon, Covidien, BBraun.</t>
  </si>
  <si>
    <t>Стерильная хирургическая нить, синтетическая, нерассасывающаяся, монофиламентная, изготовлена ​​из полипропилена, изотактического кристаллического стереоизомера синтетического линейного полиолефина. Нить окрашена в контрастный цвет для улучшения видимости в ране. Метрический размер: 0.3, стандартный размер: 9/0 для пирсинга. Длина нити: 13 см. Игла изготовлена ​​из коррозионностойкого высокопрочного сплава, обработанного кремнием, что помогает уменьшить трение между иглой и тканью и облегчает прохождение иглы через ткань. Тип стали: 455. Игла имеет структуру, повышающую надежность ее фиксации в иглодержателе и фиксацию под разными углами благодаря закругленным углам корпуса. Игла прокалывающая, диаметр кольца 3/8 дюйма, длина 5 мм. Диаметр корпуса иглы 0,1524 мм. Прокалывающий кончик иглы имеет конусность 45 градусов для обеспечения большей прочности и остроты иглы. Производитель: Ethicon, Covidien, BBraun, SMI.</t>
  </si>
  <si>
    <t>Стерильная хирургическая нить, синтетическая, нерассасывающаяся, монофиламентная, изготовлена ​​из полипропилена, изотактического кристаллического стереоизомера синтетического линейного полиолефина. Нить окрашена в контрастный цвет для улучшения видимости в ране. Шовный материал Ethicon 2790G PROLENE® из полипропилена, с заостренным кончиком, нерассасывающийся, BV75-3, 6,5 мм, окружность 3/8 дюйма, синий монофиламент, 5 дюймов = 13 см, перфоратор размера 10-0. Производитель: Ethicon, Covidien, BBraun, SMI.</t>
  </si>
  <si>
    <t>Датчик потока SPIROLIFE (многоразовый) MK01900 для анестезиологического и дыхательного аппарата Drager Fabius pius (REF8606800-51).</t>
  </si>
  <si>
    <t>Шовный материал из полиглактина N 7/0, игла-шпатель с двусторонней заточкой, стерильный. Состав шовного материала: полиглактин 910, сополимер, состоящий из 90% гликолевой кислоты и 10% L-лактида. Покрытие шовного материала: полиглактин и стеарат кальция (&lt;1%) или эквивалент. Сохранность: приблизительно 50% через 21 день, полностью рассасывается путем гидролиза в течение 70 дней. Игла: высококачественная нержавеющая сталь, силиконовое покрытие, со стабилизирующей платформой, две стороны для прокалывания, атравматичная. Размер иглы: 6 мм, кривизна: окружность 3/8 дюйма, длина нити не менее 45 см. Формат: 1 нить с 2 иглами. Должна быть новой, неиспользованной. Производитель: Ethicon, Covidien, BBraun, SMI</t>
  </si>
  <si>
    <t>Нить из полиглактина N 6/0, игла типа «шпатель» с двусторонней заточкой, стерильная. Состав нити: полиглактин 910, сополимер, состоящий из 90% гликолевой кислоты и 10% L-лактида. Покрытие нити: полиглактин и стеарат кальция (&lt;1%) или эквивалент. Сохранение прочности: около 50% через 21 день, полностью рассасывается путем гидролиза в течение 70 дней. Игла: высококачественная нержавеющая сталь, силиконовое покрытие, со стабилизирующей платформой, с двумя режущими кромками, атравматичная. Размер иглы: 8 мм, изгиб: 1/4 окружности, длина нити не менее 45 см. Формат: 1 нить с 2 иглами. Должна быть новой, неиспользованной. Производитель: Ethicon, Covidien, BBraun.</t>
  </si>
  <si>
    <t>Для анестезиологического и респираторного устройства Leon plus (REF0200010).</t>
  </si>
  <si>
    <t>Водозащитный клапан для анестезиологического и дыхательного аппарата Drager Fabius plus XL (REF8608555).</t>
  </si>
  <si>
    <t>«Хирургический инструмент, лазерный хирургический инструмент, предназначенный для подключения к общей/многоканальной хирургической лазерной системе для обеспечения инвазивного контроля и лазерной энергии для различных хирургических целей, включая вапоризацию, абляцию, коагуляцию, гемостаз, удаление мягких и хрящевых тканей, рассечение и/или фрагментацию камней в мочевом пузыре и желчном пузыре. Как правило, устройство представляет собой зонд, рукоятку или наконечник, оснащенный волоконно-оптическими материалами. Также может быть включен волоконно-оптический кабель. Устройство многоразовое. Длина 3 м,</t>
  </si>
  <si>
    <t>минимальный радиус изгиба 50 мм».</t>
  </si>
  <si>
    <t>Бактериовирусный фильтр для дыхательного контура. Изготовлен из прозрачного пластика, размер соединения 15/15-22, бактерио-вирусный фильтр, степень фильтрации 99,999% в течение 24 часов TNV, сопротивление потоку 3,0 см H2O, мертвое пространство не более 32 мл. Одноразовый, стерильный, апирогенный, нетоксичный.</t>
  </si>
  <si>
    <t>RADON с дренажом, подключенный к вакуумному/пружинному контейнеру объемом 500 мл. Новый, неиспользованный: 14CH/F</t>
  </si>
  <si>
    <t>RADON с дренажом, подключенный к вакуумному/пружинному контейнеру объемом 600 мл. Новый, неиспользованный: 16CH/F</t>
  </si>
  <si>
    <t>Складная гидрофобная акриловая однокомпонентная асферическая интраокулярная линза задней камеры с антибликовым покрытием и фильтром от ультрафиолетового излучения, асферическая/без аберраций/. Общий диаметр интраокулярной линзы: 13,00 мм. Диаметр оптической части линзы: 6,00 мм. Оптический материал интраокулярной линзы: гидрофобный акриловый асферический (с отрицательным отклонением -0,1 мкм). С УФ-фильтром. Светопропускание: ≥98%. Температура стекловидного тела: -2°C. Структура оптической части интраокулярной линзы: двояковыпуклая. Задняя поверхность оптической части интраокулярной линзы: 360° с эпителиальным клеточным барьером 360°. Показатель преломления оптической части интраокулярной линзы: 1,53 (35°C). Тип гаптиков: модификация Arms2fit C-Loop. Угол гаптиков интраокулярной линзы: 0°. Оптическая А-константа интраокулярной линзы: 118,0. Порядок увеличения диоптрий линзы: половина диоптрии (0,5D) от 0,0 до +32,0. Предварительно загруженная одноразовая инъекционная система (PRELOADED). Диаметр реза: от 2,2 мм до 2,4 мм.</t>
  </si>
  <si>
    <t>1,8% офтальмологический раствор гиалуроната натрия в стеклянном шприце объемом 1,1 мл. Состав буферного физиологического раствора: хлорид натрия, додекагидрат гидрофосфата натрия, дигидрат дигидрофосфата натрия и вода для инъекций. Молекулярная масса: 2 500 000–3 000 000 дальтон. Динамическая вязкость: 200 000–300 000 мПа·с. Осмолярность: 300–350 мОсм/кг. pH: 6,8–7,6. Размер канюли: 27G. Температура хранения: 2–25 °C. Требования к безопасности и эффективности: соответствие Директиве 93/42 CEE (Директива о медицинских изделиях, MDD). Новый, неиспользованный. Не менее половины полного срока годности на момент поставки.</t>
  </si>
  <si>
    <t>Нерассасывающийся офтальмологический шовный материал из нейлона с двумя атравматичными иглами. Толщина нити (USP): 10-0. Материал нити: монофиламентная черная нейлоновая нить. Длина нити: не менее 30 см (12 дюймов). Игла: высококачественная нержавеющая сталь, с двумя режущими кромками, атравматичная. Тип иглы: шпательчатая с двусторонней заточкой, стерильная. Длина иглы: 6,0 мм, диаметр: 0,14 мм, кривизна: окружность 3/8 дюйма. Формат: 1 нить с 2 иглами. Должна быть новой, неиспользованной. Требуется сертификация FDA и CE.</t>
  </si>
  <si>
    <t>Нерассасывающаяся офтальмологическая шовная нить из нейлона с двумя атравматичными иглами. Калибр нити (USP): 10-0. Материал нити: монофиламентный черный нейлон. Длина нити: не менее 30 см (12″). Игла: высококачественная нержавеющая сталь, с двумя режущими кромками, атравматичная. Тип иглы: шпательчатая с двусторонней заточкой, стерильная. Длина иглы: 6,0 мм, диаметр: 0,15 мм, кривизна: 3/8 окружности. Формат: 1 нить с 2 иглами. Должна быть новой, неиспользованной. Одобрено FDA, требуется сертификат CE.</t>
  </si>
  <si>
    <t>Нерассасывающаяся офтальмологическая шовная нить из нейлона с атравматичной иглой. Калибр нити (USP): 9-0. Материал нити: монофиламентный черный нейлон. Длина нити: не менее 40 см (16″). Игла: высококачественная нержавеющая сталь, с двумя режущими кромками, атравматичная. Тип иглы: шпательчатая с двусторонней заточкой, стерильная. Длина иглы: 6,0 мм, диаметр: 0,2 мм, кривизна: окружность 3/8 дюйма. Формат: 1 нить с 1 иглой. Должна быть новой, неиспользованной. Одобрено FDA, требуется сертификат CE.</t>
  </si>
  <si>
    <t>Искусственная рассасывающаяся хирургическая нить из полигликолевой кислоты (полигликолевая кислота, PGA), с двумя атравматичными иглами, стерильная. Калибр нити (USP): 6/0. Состав нити: 100% полигликолевая кислота. Структура нити: тканая, цвет: фиолетовый. Покрытие нити: поликапролактон и стеарат кальция или эквивалент. Сохранение прочности: приблизительно 75–78% на 14-й день, 60–70% на 21-й день от первоначальной прочности. Полностью рассасывается путем гидролиза в течение 60–90 дней. Длина нити не менее 45 см (18 дюймов). Игла: высококачественная нержавеющая сталь, с силиконовым покрытием, с двумя режущими кромками, атравматичная. Тип иглы: шпательчатая с двусторонней заточкой. Длина иглы: 8 мм, диаметр: 0,33 мм, кривизна: 1/4 окружности. Формат: 1 нить с 2 иглами. Должна быть новой, неиспользованной. Одобрено FDA, требуется сертификат CE.</t>
  </si>
  <si>
    <t>Назначение: бережное очищение и уход за кожей пациентов.</t>
  </si>
  <si>
    <t>Синтетическая рассасывающаяся хирургическая нить из полигликолевой кислоты (PGA), с двумя атравматичными иглами, стерильная. Размер нити (USP): 7-0. Состав нити: 100% полигликолевая кислота. Структура нити: плетеная, цвет: фиолетовый. Покрытие нити: поликапролактон и стеарат кальция или эквивалент. Сохранение прочности: приблизительно 75–78% на 14-й день, 60–70% на 21-й день от первоначальной прочности. Полностью рассасывается путем гидролиза в течение 60–90 дней. Длина нити не менее 30 см (12 дюймов). Игла: высококачественная нержавеющая сталь, с силиконовым покрытием, двусторонняя, атравматичная. Тип иглы: шпательчатая, двусторонняя, стерильная. Длина иглы: 6,5 мм, диаметр: 0,23 мм, кривизна: 3/8 окружности. Формат: 1 нить с 2 иглами. Должна быть новой, неиспользованной. Одобрено FDA, требуется сертификат CE.</t>
  </si>
  <si>
    <t>Гигиенические салфетки, пропитанные гипоаллергенным маслом, антисептическими и антибактериальными веществами. Уничтожают до 99% бактерий и микробов. Индивидуальная упаковка, максимальное количество салфеток в 1 упаковке, удобное использование. Срок годности 1/2 на момент доставки.</t>
  </si>
  <si>
    <t>Карточка для скрининга новорожденных, массового обследования новорожденных, являющегося одним из наиболее эффективных средств выявления наиболее распространенных врожденных и наследственных заболеваний. Срок годности 1/2 на момент доставки.</t>
  </si>
  <si>
    <t>Одноразовая, нетканая, дышащая полипропиленовая ткань с эластичным краем, нестерильная, предназначена для медицинских, хирургических целей, гипоаллергенная. Цвет синий или белый, гофрированная, складчатая. Наличие сертификатов качества. Срок годности 1/2 на момент доставки.</t>
  </si>
  <si>
    <t>Удобна для кислородной терапии. Прочная лицевая маска для длительного использования, мягкая для комфорта пациента, с регулируемым эластичным ремешком и встроенным носовым зажимом для точной посадки маски. Маска изготовлена ​​из прозрачного поливинилхлорида с трубкой для подключения к кислородному баллону, длиной 2 м с универсальным соединителем, размеры L, XL. Срок годности 1/2 на момент доставки.</t>
  </si>
  <si>
    <t>Трехходовой запорный кран с удлинительной трубкой. Удлинительная трубка с трехходовым запорным краном на одном конце и штекерным соединителем Luer Lock на другом конце. Мягкая, прочная, небьющаяся трубка из ПВХ обеспечивает непрерывный поток жидкости. Длина трубки: 10, 25, 50, 150 см. Диаметр удлинительной трубки: I Ø 3,0 мм, O Ø 4,1 мм. Срок годности 1/2 от срока поставки.</t>
  </si>
  <si>
    <t>Встроенный трехходовой поворотный фитинг с прочной соединительной трубкой из ПВХ, длина 10 см, 20 см. Ввинчивающийся клапан Luer обеспечивает надежное соединение с соединителями Luer других стандартных систем. Срок годности 1/2 от срока поставки.</t>
  </si>
  <si>
    <t>Удлинительная трубка малого диаметра для высокого давления, подходит для контроля высокого давления, прочная, небьющаяся трубка из ПВХ, для давления до 55 бар (800 psi). Объем: 1,0 мл на 100 см³. Удлинительная трубка для инфузионной линии с клапанами Luer Lock высокого давления (штекер Luer Lock на одном конце, гнездо Luer Lock на другом) длиной 150-200 см — гибкая пластиковая трубка с внутренним диаметром 1,5 мм и внешним диаметром 2,7 мм. Стерильная, нетоксичная, апирогенная. Срок годности 1/2 на момент поставки.</t>
  </si>
  <si>
    <t>Удлинительная трубка, подходящая для применения при низком давлении до 4,5 бар (65 psi). Длина инфузионной линии более 200 см, диаметр пластиковой гибкой трубки: I Ø 3,0 мм и O Ø 4,1 мм. С штекерами Luer Lock с обеих сторон. Стерильная, нетоксичная, апирогенная. Срок годности 1/2 на момент поставки. Инфузионная линия высокого давления с безыгольным гнездом Luer Lock с одной стороны и штекером Luer Lock с другой стороны, в зависимости от количества соединений, делится на одно-, двух- и трехходовую. Полупрозрачная удлинительная линия, соединитель со встроенными клапанами, зажим, обеспечивающий кратковременное прерывание инфузионной жидкости. Мужской адаптер используется для подключения дополнительных лекарственных препаратов с входным соединением типа Luer (трехходовые краны, удлинительные линии, внутривенные периферические и центральные катетеры, шприцевые насосы и т. д.). Внешний диаметр 2 мм, внутренний диаметр 1 мм, длина линии 10 см. Стерильно, апирогенно, нетоксично. Срок годности 1/2 на момент поставки.</t>
  </si>
  <si>
    <t>Инфузионная линия высокого давления с безыгольным внутренним клапаном Luer-lock с одной стороны и наружным соединителем Luer-lock с другой стороны, в зависимости от количества соединений, делится на одно-, двух- и трехходовую. Полупрозрачная удлинительная линия, соединитель со встроенными клапанами, зажим, обеспечивающий кратковременное прерывание инфузионной жидкости. Переходник с наружной резьбой используется для подключения дополнительных лекарственных препаратов с разъемом Люэра (трехходовые краны, удлинительные линии, внутривенные периферические и центральные катетеры, шприцевые насосы и т. д.). Наружный диаметр 2 мм, внутренний диаметр 1 мм, длина линии 15 см. Стерильный, апирогенный, нетоксичный. Срок годности 1/2 на момент поставки.</t>
  </si>
  <si>
    <t>Предназначен для назогастрального питания и аспирации кишечных выделений. Конический дистальный конец закрыт рентгеноконтрастным материалом для правильного размещения, четыре боковых отверстия. Мягкая, прочная и небьющаяся трубка из ПВХ, цветовая маркировка.</t>
  </si>
  <si>
    <t>Зонд для энтерального питания / питательные катетеры/. Размеры: 6Fr, 8Fr, с числовой маркировкой для определения точной глубины. Сертификаты качества: ISO13485 или ГОСТ Р ISO 13485. Срок годности 1/2 на момент поставки.</t>
  </si>
  <si>
    <t>Универсальный однокамерный контейнер для сбора плевральной жидкости методом влажной аспирации, предназначенный для дренирования грудной клетки у взрослых и детей. Имеет аспирационную полость, которая служит односторонним клапаном, позволяющим воздуху выходить из плевральной полости. Полость, предназначенная для воды, которая служит манометром, а также позволяет определять степень утечки воды. Должен иметь 1 полость для сбора жидкости объемом 2500 мл, самозакрывающуюся диафрагму для отбора проб, трубку для пациента, напольную стойку с автоматическим механизмом закрытия. В начале трубки должен быть металлический защитный элемент, предотвращающий закупорку трубки. В комплекте имеется таблица измерения утечки воздуха, безыгольный фитинг для отбора проб и мешок АТС. Должен быть стерильным, одноразовым, без латекса. Срок годности – 1/2 срока годности на момент доставки.</t>
  </si>
  <si>
    <t>Универсальный двухкамерный контейнер для сбора плевральной жидкости методом влажной аспирации, предназначенный для дренирования грудной клетки у взрослых и детей. Имеет аспирационную полость, которая служит односторонним клапаном, позволяющим воздуху выходить из плевральной полости. Полость, предназначенная для воды, которая служит манометром и также позволяет определять степень утечки воды. Должен иметь 2 полости для сбора жидкости: 950-1900 мл, самозакрывающуюся диафрагму для отбора проб, трубку для пациента, устройство для размещения на полу с автоматическим механизмом закрытия. В начале трубки должна быть металлическая защитная секция, предотвращающая ее закупорку. В комплекте таблица измерения утечки воздуха, безыгольный соединитель для отбора проб и пакет ATS. Должен быть стерильным, одноразовым, без латекса. Срок годности – 1/2 срока годности на момент доставки.</t>
  </si>
  <si>
    <t>Режущий кольцевой электрод, размер 24/26 Fr, желтый, биполярный, угол эндоскопа 12°, диаметр оболочки 8 мм, стерильный, одноразовый, для оболочек резектоскопов KARL STORZ: 26040GP1. Половина срока годности на момент поставки.</t>
  </si>
  <si>
    <t>Режущее и коагулирующее лезвие для монополярного трансуретрального резектоскопа N22. Многоразового использования. Совместимо с монополярными резектоскопами Olympus. Половина срока годности на момент поставки.</t>
  </si>
  <si>
    <t>Предназначено для подключения ирригационной жидкости к резектоскопу во время трансуретральных резекций. Состоит из двух подающих трубок, которые при соединении образуют одну конечную выходную трубку. Половина срока годности на момент поставки.</t>
  </si>
  <si>
    <t>Интубационная трубка с манжетой, предназначенная для ороназотрахеальной интубации. Изготовлен из прозрачного, термопластичного, имплантируемого нетоксичного поливинилхлорида, манжета специального ультратонкого типа. Изогнутый наконечник с отверстием Мерфи, с продольной рентгеноконтрастной линией на конце. Размеры: от 3 до 5 по заказу. Срок годности 1/2 на момент поставки.</t>
  </si>
  <si>
    <t>Интубационная трубка без манжеты, оро-назотрахеальная типа Мегилла: размеры от 2,0 до 5,0. Изготовлена ​​из прозрачного, термопластичного, имплантируемого нетоксичного силиконизированного поливинилхлорида, без манжеты. Устойчива к многократному складыванию, благодаря чему значительно снижается риск закупорки просвета трубки. Имеет сантиметровую маркировку по всей длине, без пропусков серийных номеров и рентгеноконтрастный край. Размеры по заказу. Срок годности 1/2 на момент поставки.</t>
  </si>
  <si>
    <t>Используется в медицинских учреждениях для транспортировки лекарств, пипеток, термометров к пациентам, для сбора биологических жидкостей и хирургических операций. Лоток устойчив к высоким температурам и дезинфицирующим средствам. Материал: нержавеющая сталь; размеры: 200х120х30 мм; объем: 0,3; срок годности 1/2 от срока поставки.</t>
  </si>
  <si>
    <t>Предназначен для различных терапевтических, профилактических процедур и хирургических операций. Лотки изготовлены из полипропилена – легкого и прочного, не подверженного коррозии, нетоксичного, ударопрочного и устойчивого к падениям. Размеры: 210х100х45 мм; объем: 0,3; срок годности 1/2 от срока поставки.</t>
  </si>
  <si>
    <t>Жесткий аспирационный контейнер Hi-Flow™ объемом 3000 мл с герметичной крышкой. Эффективно фильтрует аэрозольные микроорганизмы и твердые частицы. Клапан закрывается мгновенно, когда жидкость достигает верхней точки. Срок годности 1/2 от срока поставки.</t>
  </si>
  <si>
    <t>Одноразовый, стерильный, размер A2, A3, материал: медицинский поливинилхлорид. Срок годности 1/2 от срока поставки.</t>
  </si>
  <si>
    <t>Стерильная анестезирующая мазь-гель. Стерильная анестезирующая мазь-гель на водной основе с местным анестезирующим действием. Гель предотвращает боль, снижает риск инфекции и значительно облегчает установку катетеров и трубок. Состав на 100 г: дистиллированная вода, пропиленгликоль, гидроксиэтилцеллюлоза, 2 г гидрохлорида лидокаина, 0,250 г глюконата хлоргексидина - концентрация 20%, 0,060 г метилгидроксибензоата, 0,</t>
  </si>
  <si>
    <t>Аспирационный катетер для отсасывания жидкости из различных полостей, с атравматичным дистальным наконечником, боковым отверстием, клапаном, изготовлен из нетоксичного поливинилхлорида, стерильный, в индивидуальной упаковке. Размеры: 12Fr, 14Fr, 16Fr, 18Fr. Сертификаты качества: ISO13485 или ГОСТ Р ISO 13485. Срок годности 1/2 на момент поставки.</t>
  </si>
  <si>
    <t>Аспирационный катетер для отсасывания жидкости из различных полостей, с клапаном, изготовлен из нетоксичного поливинилхлорида. Размеры: 6Fr, 8Fr, 10Fr. Сертификаты качества: ISO13485 или ГОСТ Р ISO 13485. Срок годности 1/2 на момент поставки.</t>
  </si>
  <si>
    <t>Скорость потока 59 мл/мин, 20Gx2'', ат.т.-1.1 (н.т.-0.8)x51 мм, рентгеноконтрастный, без крылышек. Срок годности 1/2 на момент поставки.</t>
  </si>
  <si>
    <t>Периферический венозный катетер с атравматичным наконечником, гигиеничным инъекционным портом LuerLock, установленный на крылышках, изготовлен из полиуретана, внешний диаметр 0,6 мм, длина 19 мм, скорость потока 17 мл/мин. Размер 26G. Срок годности 1/2 на момент поставки.</t>
  </si>
  <si>
    <t>Эмболектомический катетер предназначен для безопасного удаления тромбоэмболических образований из артерий и вен. Катетер изготовлен из биологически нейтрального эластичного материала. Баллон изготовлен из латекса, что позволяет ему выдерживать необходимое давление. Гладкая поверхность баллона облегчает быстрое введение катетера. Катетеры имеют цветовую маркировку по размеру, градуировка катетера производится с интервалом 10 см. Изготовлен из нержавеющей стали и облегчает введение катетера в сосуд. Мягкий закругленный наконечник минимизирует риск прокола стенки сосуда. На другом конце катетера имеется соединитель Luer-lock. Указан диаметр каждого катетера и размер баллона. Длина катетера: 40-80 см. Размеры: 3Fr – внешний диаметр баллона 6 мм, объем 0,2 мл; 4Fr – внешний диаметр баллона 8 мм, объем 0,7 мл; 5Fr – внешний диаметр баллона 10 мм, объем 1,5 мл; 6Fr – внешний диаметр баллона 12 мм, объем 2 мл – по запросу. Срок годности 1/2 на момент поставки.</t>
  </si>
  <si>
    <t>Катетер изготовлен из биологически нейтрального эластичного материала. Баллон изготовлен из латекса, что позволяет ему выдерживать необходимое давление. Шелковисто-гладкая поверхность баллона облегчает быстрое введение катетера. Катетеры имеют цветовую маркировку в соответствии с международным цветовым кодом. Катетер градуированный, метки нанесены с интервалом 10 см, оправка изготовлена ​​из нержавеющей стали и облегчает введение катетера в сосуд. Мягкий закругленный наконечник минимизирует риск перфорации стенки сосуда. Катетер стерилизован гамма-излучением. На другом конце катетера имеется соединитель Luer-lock. Размеры: 5F, 6F, 7F, длина катетера: 10 см, 12 см, 14 см, объем цилиндра: 0,6; 0,8; 1,5. Срок годности 1/2 на момент поставки.</t>
  </si>
  <si>
    <t>Мочевой приток Фолея, послеоперационный. Изготовлен из силиконизированного латекса, желтого цвета. С атравматичным наконечником цилиндрического типа. Два овальных боковых дренажных отверстия, расположенных одно за другим. Воронка для мочеприемника с указанием размера поршня и рекомендуемого объема. С ирригационной трубкой. Замок для шприца Luer-Lock. Цветовая кодировка размеров. Длина 40 см, объем баллона 30-50 мл, двойная стерильная индивидуальная упаковка. GOLD от Rush (Teleflex): размеры 18Fr, 20Fr от Roche. Срок годности 1/2 на момент доставки.</t>
  </si>
  <si>
    <t>«Используется для обмена крови у новорожденных с резус-конфликтом (несовместимость крови матери и ребенка, т.е. в случаях, когда лекарственные препараты нельзя вводить ребенку в периферические вены), а также для инфузионной терапии у новорожденных. Изготовлен из медицинского прозрачного термопластичного нетоксичного поливинилхлорида, имеет маркировку и рентгенопрозрачный слой на боковой поверхности, имеет закругленное атравматическое отверстие с отверстием на одном конце, что обеспечивает идеальный первичный ангиогенез пупочной вены. На другом конце катетера находится канюля Люэра с заглушкой, что снижает риск бактериального загрязнения. Имеются несмываемые метки длины каждые 50 мм.</t>
  </si>
  <si>
    <t>Портальный катетер стерильн, апирогенен, нетоксичен.</t>
  </si>
  <si>
    <t>Длина портального катетера составляет 50 см (внутренний диаметр 0,9 мм, внешний диаметр 1,67 мм). Размеры: 4F, ​​5F: Срок годности 1/2 на момент…» Доставка.</t>
  </si>
  <si>
    <t>Лиостип® — коллагеновая гемостатическая губка для быстрого местного гемостаза, размером 3*5 см. Срок годности — половина срока годности на момент поставки.</t>
  </si>
  <si>
    <t>Смотровые перчатки из латекса, нестерильные, без талька. Изготовлены из латекса, обладающего высокой прочностью и эластичностью. Размеры S, M, L по требованию заказчика. Сертификаты качества: ISO13485 или ГОСТ Р ISO 13485. Срок годности — половина срока годности на момент поставки.</t>
  </si>
  <si>
    <t>Одноразовый инсулиновый трехкомпонентный шприц с несъемной иглой 30G (0,30x8,0) 0,5 мл. Срок годности — половина срока годности на момент поставки.</t>
  </si>
  <si>
    <t>Трехкомпонентный шприц 20 мл, с делениями до 24 мл по 1 мл, изготовлен из полипропилена, параметры иглы 21G*11/2 (0,8 мм*40 мм) (с обязательной маркировкой на упаковке), с клапаном системы Люэра (эксцентриковым), поршень блокируется от обратного хода защитным кольцом. Срок годности 1/2 на момент поставки.</t>
  </si>
  <si>
    <t>Деревянный шпажка, стерильный. Длина: 140–160 мм, ширина: 16–20 мм. Срок годности 1/2 на момент поставки.</t>
  </si>
  <si>
    <t>Стерильный полиэтиленовый чехол для нейрохирургического микроскопа с угловым отверстием радиусом 70 мм, размер 155*260 см. Срок годности 1/2 на момент поставки.</t>
  </si>
  <si>
    <t>Гигиеническая стерильная простыня, размер 1,2 м*2,4 м, в индивидуальной упаковке. Материал представляет собой многослойную тканую полипропиленовую нить, термосклеенную, мягкую, гидрофильную, воздухопроницаемую, прочную (плотность 20 г/м2), сохраняет форму. Срок годности – половина срока годности на момент поставки.</t>
  </si>
  <si>
    <t>Скатерть для хирургического стола: 140*80 см, скатерть для хирургического стола: 210*140 см, скатерть для хирургического стола: 320*270 см с отверстием: 30*25 см и пакетом, салфетка: 30*30 см (4 шт.), халат L, защитный чехол для эндоскопа 200 × 13-17 см. Срок годности – половина срока годности на момент поставки.</t>
  </si>
  <si>
    <t>Зажим для порта: стерильный, одноразовый. Предназначен для новорожденных. Сертификаты качества: ISO13485 или ГОСТ Р ISO 13485 или эквивалентные. Срок годности – половина срока годности на момент поставки.</t>
  </si>
  <si>
    <t>Sony UPP-84S - оригинальная матовая термобумага. Длина рулона термобумаги Sony UPP-84S: 12,5 м (достаточно для печати 107 стандартных кадров формата A7), ширина: 84 мм. Срок хранения изображения: 5 лет. Половина срока годности на момент поставки.</t>
  </si>
  <si>
    <t>Эндоскопический контейнер для извлечения органа или ткани из эндоскопической полости диаметром 10 мм. Нож, входящий в комплект устройства, позволяет отсоединить мешок с резьбой от инструмента, что обеспечивает простое извлечение образца через другое отверстие соответствующего диаметра. Мешок изготовлен из полиуретана; он плотно закрывается и обеспечивает надежную изоляцию, предотвращая загрязнение. Сетчатый мешок размером 6,4 x 15 см и объемом 190 мл автоматически раскрывается при выходе из направляющей благодаря встроенному металлическому опорному кольцу, что исключает необходимость дополнительной регулировки с помощью инструментов: антибликовое покрытие на стержне. Золотистого цвета для легкой идентификации на инструментальном столе. Одноразовый, стерильный. Оставшийся срок годности на момент поставки:</t>
  </si>
  <si>
    <t xml:space="preserve">Эндоскопический контейнер для извлечения препарата из эндоскопической полости диаметром 15 мм. Нож, входящий в комплект устройства, позволяет отделить мешочек с резьбой от инструмента и легко извлечь образец через другое отверстие подходящего диаметра. Сетчатый мешок размером 12,5 x 20 см и объемом 1500 мл автоматически открывается при отсоединении от проводника благодаря встроенному металлическому опорному кольцу, без необходимости дополнительной регулировки с помощью инструментов. Антибликовое покрытие на стержне: одноразовый, стерильный: </t>
  </si>
  <si>
    <t>Лента для ультразвукового исследования, размеры: 150 мм * 90 мм * 160 мм. Срок годности истекает в половине случаев на момент доставки.</t>
  </si>
  <si>
    <t>Комплект для измерения артериального и венозного давления с датчиком давления для одноразового инвазивного измерения. Три одинаковых датчика длиной 150 см: красный, синий, желтый. Срок годности истекает в половине случаев на момент доставки.</t>
  </si>
  <si>
    <t>Механическое устройство для измерения артериального давления, состоящее из манжеты на плечо, воздушного насоса, стетоскопа и манометра. Срок годности истекает в половине случаев на момент доставки.</t>
  </si>
  <si>
    <t>Гигроскопический конденсаторный увлажнитель с фильтром (HCHF/HMEF) фильтрует оптимальное количество выдыхаемого воздуха и вирусных частиц. Совместим с ведущими системами искусственной вентиляции легких. Фильтрующий материал – полипропилен, заполненный слоем пенополиуретана, пропитанного хлоридом кальция (CaCl2). Вес: 29 г, объем фильтра: 80 мл, «мертвое пространство»: 45 мл, эффективное время фильтрации: не менее 24 часов, эффективность при дыхательном объеме: от 300 до 1500 мл, эффективность удаления (вирусов и бактерий): 99,9997%, принцип фильтрации: электростатический, стандартные соединители 22 мм/15 мм, половина срока годности на момент поставки.</t>
  </si>
  <si>
    <t>Кассета для перезаряжаемой канюли для наложения двухрядного линейного шва длиной 60 мм, с прямоугольными скобами, высота открытой скобы 3,5 мм, для тканей нормальной толщины (кишечник, желудок, долевые бронхи и т. д.), окрашена в соответствии со стандартной практикой (синим цветом). Кассета содержит 21 скобу с высотой стержня 3,5 мм в открытом состоянии и 1,5 мм в закрытом, расположенные в 2 ряда в шахматном порядке. Скобы изготовлены из титановой проволоки с прямоугольным сечением 0,19 x 0,30 мм; прямоугольное сечение ножек скоб исключает любое изгибание, кроме указанного (в направлении задней части скобы); наличие ребер жесткости в скобах обеспечивает дополнительную прочность в условиях повышенного натяжения тканей. Одноразовые картриджи со скобами прямоугольного сечения имеют цветовую маркировку для их различения при использовании на тканях различной толщины и плотности. Выдавленные метки легко читаются. Одноразовая кассета имеет выемку для пальца для легкой и быстрой перезарядки во время операции. Поставляется в стерильных, легко открывающихся упаковках с крупными метками для быстрого выбора. Инструмент для снятия скоб предоставляется бесплатно. Срок годности составляет 1/2 от срока годности на момент поставки.</t>
  </si>
  <si>
    <t>Кассета для многоразового инструмента для наложения двухрядного линейного шва длиной 60 мм с прямоугольными скобами, высотой открытой скобы 4,8 мм, для утолщенных тканей (главный бронх, прямая кишка, пилорический отдел желудка и др.), окрашена в соответствии с общепринятой практикой (зеленым цветом). Кассета содержит 21 зажим высотой стержня 4,8 мм в открытом состоянии и 2,0 мм в закрытом состоянии, расположенные в шахматном порядке в 2 ряда. Зажимы изготовлены из титановой проволоки с прямоугольным сечением 0,24 х 0,35 мм; прямоугольное сечение ножек зажимов исключает любой изгиб, кроме указанного (в направлении задней части зажима); наличие ребер жесткости в зажимах создает дополнительную прочность в условиях повышенного натяжения ткани. Одноразовые картриджи со скобами прямоугольного сечения имеют цветовую кодировку для их различения при использовании на тканях различной толщины и плотности. Легко читаемая рельефная маркировка. Одноразовая кассета имеет выемку для пальца для легкой и быстрой перезагрузки во время операции. Поставляется в стерильных, легко открываемых упаковках с крупной маркировкой для быстрого выбора. Может быть предоставлена ​​бесплатно. Срок годности 1/2 на момент доставки.</t>
  </si>
  <si>
    <t>Полурассасывающаяся самоклеящаяся композитная сетка, состоящая из 50% полипропилена или моноволоконного полиэстера и 50% рассасывающейся полимолочной кислоты (PLA). Нити полимолочной кислоты образуют микрокрючки на нижней поверхности сетки, которые обеспечивают адгезию сетки к грыжевой области по принципу «липучки». Прочность крючков позволяет избежать дополнительного покрытия сетки. Отсутствие швов исключает повреждение нервов. Вес сетки до рассасывания полимолочной кислоты составляет 80 г/м2, после рассасывания — 40 г/м2, средний размер пор — 1,7 мм. Размер 15*15 см. Срок годности 1/2 на момент поставки.</t>
  </si>
  <si>
    <t>Самофиксирующаяся композитная полурассасывающаяся сетка для лапароскопического лечения паховых грыж. Сетка состоит из 50% полиэстера и 50% рассасывающейся полимолочной кислоты (PLA). Нити полимолочной кислоты образуют микрокрючки на нижней поверхности сетки, которые обеспечивают адгезию сетки к грыжевой области по принципу «липучки». Прочность крючка в большинстве случаев позволяет не покрывать сетку дополнительным слоем. Висцеральная сторона имеет коллагеновое покрытие, которое рассасывается в течение 1 дня. Длительность рассасывания полимолочной кислоты составляет 15 месяцев. Это покрытие облегчает лапароскопическую установку сетки. Плотность сетки составляет 40 г/м2, средний размер пор после рассасывания — 1,7 мм. Размер 15*10 см. Срок годности — 1/2 на момент поставки.</t>
  </si>
  <si>
    <t>Полимерные зажимы с картриджем, каждый картридж содержит 6 зажимов, что считается одной единицей. Размеры зажимов: M, ML, L, XL. Все размеры имеют цветовую кодировку и предназначены для сосудов разного диаметра. Имеются сертификаты CE и FDA. Клипсеры предоставляются бесплатно по мере необходимости.</t>
  </si>
  <si>
    <t>Стерильный нетканый материал. Предназначен для различных хирургических процедур. Размер 60 см * 80 см с одним отверстием в центральной части (10 * 10). Наличие отверстия обязательно. 1/2 срока годности на момент поставки. Трахеостомическая трубка Blue Line Ultra с манжетой Soft-Seal, обеспечивающая дезинфекцию верхнего пространства манжеты. Мягкая манжета Soft-Seal – низкое давление, большой объем; устойчива к закиси азота. Новый мягкий и тонкий материал манжеты после надувания плотно прилегает ко всем складкам слизистой оболочки трахеи, создавая герметичный барьер и минимально воздействуя на слизистую оболочку трахеи. Улучшенная конструкция прозрачного края – мягкий и гибкий для комфорта пациента, открытое «окно» для удобного наблюдения за трахеостомией. Плавающая конструкция для соединения фиксирующего фланца с трубкой, которая не препятствует перемещению проксимального конца трубки в поперечном направлении. Анатомический угол изгиба трубки составляет 105°. Изготовлена ​​из термопластичного ПВХ. Размеры: 7.0 (наружный диаметр 10,5 мм, диаметр манжеты 24 мм, длина трубки 70 мм), 7.5 (наружный диаметр 11,3 мм, диаметр манжеты 30 мм, длина трубки 73 мм), 8.0 (наружный диаметр 11,9 мм, диаметр манжеты 30 мм, длина трубки 75,5 мм), 8.5 (наружный диаметр 12,6 мм, диаметр манжеты 30 мм, длина трубки 78 мм). Срок годности 1/2 на момент поставки.</t>
  </si>
  <si>
    <t>Рабочая частота 2 МГц, режим работы: импульсный допплер, интенсивность ультразвука не более 5 мВт/см², измерение ЧСС плода, диапазон измерения 50-210 ударов/мин или 30-240 ударов/мин, мощность 1 Вт, цветной TFT-экран 69*52 мм, размеры 230D*177W*125H: срок годности до 1/2 года на момент родов.</t>
  </si>
  <si>
    <t>Электронное устройство для измерения артериального давления, состоящее из манжеты на руку, дефибриллятора и устройства с цифровым дисплеем Omron M2 или M3 comfotr или X4 smart.</t>
  </si>
  <si>
    <t>Манжета устройства для измерения артериального давления у новорожденных: 3,6 см, 4-8 см, 6-11 см. Срок годности до 1/2 года на момент родов.</t>
  </si>
  <si>
    <t>Полиэтиленовый пакет для крови емкостью 1000 мл для сбора и хранения плазмы. Совместим с устройством Fresenius kabi Aurora. Срок годности 1/2 на момент поставки.</t>
  </si>
  <si>
    <t>Система пробирок для сбора крови. Совместима с устройством Fresenius kabi Aurora. Срок годности 1/2 на момент поставки.</t>
  </si>
  <si>
    <t>Антикоагулянтный раствор цитрата натрия, ACD-A 500 мл, состав: цитрат натрия не менее 22 мг; глюкоза не менее 24,5 мг; лимонная кислота не более 8 мг; вода для инъекций не более 500 мл.
Совместима с устройством Fresenius kabi Aurora. Срок годности 1/2 на момент поставки.</t>
  </si>
  <si>
    <t>Предназначен для регистрации потенциалов двигательных единиц скелетных мышц. Устройство NIHON KODEN 37 мм 0,45 мм 26G. Срок годности 1/2, доступно на момент поставки.</t>
  </si>
  <si>
    <t>Игла MyoJect 27G x 25 мм, электрод ЭМГ с разъемом Luer Lock и желтым проводом длиной 30 дюймов. Срок годности 1/2, доступно на момент поставки.</t>
  </si>
  <si>
    <t>Игла-электрод MyoJect 25G x 50 мм с разъемом Luer Lock и синим проводом длиной 30 дюймов для инъекций и мониторинга. Срок годности 1/2, доступно на момент поставки.</t>
  </si>
  <si>
    <t>Электроэнцефалографическая паста с высокой проводимостью, специально разработанная для прикрепления электродов к коже без дополнительных клейких дисков. Может использоваться для всех типов поверхностных электродов. Вес не менее 400 г. Срок годности 1/2 на момент поставки.</t>
  </si>
  <si>
    <t>Одноразовые адгезивные электроды Natus отличаются высочайшим качеством и стабильной работой для проведения ЭМГ-исследований. Одноразовые предварительно гелевые поверхностные электроды, 20 мм x 25 мм, провод 1 м, гнездо 1,5 мм, защита от вскрытия. Срок годности 1/2, доступен на момент поставки.</t>
  </si>
  <si>
    <t>Универсализированы одноразовые электроды ЭКГ Ceracarta RT 50 RFI TOP TRACE с твердым гелем для длительной записи ЭКГ. Вспененная полиэтиленовая основа и влагостойкий клей надежно фиксируют электрод на теле пациента в течение длительного времени (до 48 часов). Покрытие электрода и гипоаллергенная клейкая основа не вызывают раздражения кожи. Карбоновый электродный коннектор немагнитный и рентгеноконтрастный, что позволяет контролировать ЭКГ во время рентгенологических исследований, МРТ и КТ. Твердый гидрогель позволяет получить стабильный сигнал ЭКГ в течение минуты после установки электродов. Диаметр основания - 50 мм. Срок годности 1/2 на момент поставки.</t>
  </si>
  <si>
    <t>Одноразовые клейкие электроды Ag-AgCl с предварительно установленными электродами 20 мм*34 мм. Минимум 100 шт. в коробке. Половина срока годности на момент доставки.</t>
  </si>
  <si>
    <t>Складная гидрофильная акриловая однокомпонентная асферическая интраокулярная линза задней камеры глаза с антибликовым покрытием: с УФ- и синими светофильтрами, асферическая/без аберраций. Общий диаметр интраокулярной линзы: 12,50 мм, диаметр оптической части линзы: 6,00 мм. Оптический материал интраокулярной линзы: антибликовый гидрофильный акрил с УФ-поглотителем; содержание воды 26% при 35°C. Структура оптической части интраокулярной линзы: двояковыпуклая. Задняя поверхность оптической части интраокулярной линзы покрыта эпителиальным клеточным барьером на 360°. Показатель преломления оптической части интраокулярной линзы составляет 1,40–1,43. Число Аббе оптической части интраокулярной линзы — 56. Тип гаптики — модификация С. Угол гаптики интраокулярной линзы — 0°. А-константа интраокулярной линзы: оптическая 118,4, ультразвуковая 118,1. Порядок увеличения диоптрий линзы: одна полная диоптрия от –20,0 до +10,0 и от +30,0 до +60,0, половина диоптрии от 10,0 до +30,0. Срок годности 1/2 на момент поставки.</t>
  </si>
  <si>
    <t>Складная гидрофобная акриловая однокомпонентная асферическая интраокулярная линза задней камеры типа Acrisof с УФ-фильтром. Однокомпонентная интраокулярная линза состоит из 2-фенилэтилакрилата и 2-фенилэтилметакрилата со специальным типом хромофора, имеет S-образную гаптику и квадратные края по всей длине. Тактильный элемент относится к модифицированному L-типу (ModifiedL StableForce). Размер оптической части составляет 6 мм. Общая длина — 13 мм. Среднее равновесное содержание воды, поглощаемой материалом при смачивании в стерильном интраокулярном растворе BSS, составляет 0,4% при 37°C. Показатель преломления — 1,55. Возможная оптическая сила: +6,0–30,0 D в полдиоптрии и +31,0–40,0 D в одну диоптрию. Единица измерения: шт. Срок годности — 1/2 на момент поставки.</t>
  </si>
  <si>
    <t>«Складная гидрофобная акриловая однокомпонентная асферическая интраокулярная линза задней камеры типа Clarion. Материал оптики и гаптики — гидрофобный акрилат/метакрилатный сополимер с фильтрами ультрафиолетового и синего света. Однокомпонентная интраокулярная линза представлена ​​с S-образным гаптиком и квадратными краями по всей длине. Форма гаптического элемента — модифицированный L-тип (ModifiedL StableForce). Спектральное пропускание для интраокулярной линзы с оптической силой +20,0 диоптрий на длине волны 403 нм (УФ) составляет 10%. Тип оптики — бинокулярный, с асферической передней поверхностью. Размер оптической части: 6 мм. Общая длина: 13 мм. Передняя поверхность линзы — асферическая, задняя поверхность — сферическая. Среднее равновесное содержание воды, поглощаемой материалом во время гидратации в стерильном 1,5% интраокулярном растворе BSS при 37°C.» Показатель преломления: 1,55. Возможная оптическая сила: +6,0-30,0 D в полудиоптриях. A-константа: для изделий, маркированных в соответствии с Европейской директивой 2017/745/ЕС, оптическая A-константа составляет 119,1, ультразвуковая A-константа — 118,8 (может быть указано одно значение). Система имплантации: автоматизированное пневматическое устройство AutonoMe, обеспечивающее контролируемое размещение интраокулярной линзы в капсульном мешке. Оригинал: новый, неиспользованный.</t>
  </si>
  <si>
    <t>Единица измерения: шт. Срок годности 1/2 на момент доставки.</t>
  </si>
  <si>
    <t>Клейкая повязка, овальная, с нетканой эластичной основой, которая защищает рану от влаги. Солнцезащитная подушечка из 100% вискозы. Гипоаллергенное покрытие, обеспечивающее надежную фиксацию и не вызывающее раздражения чувствительной кожи. Размер 5,6x7,2 см. Наличие сертификата качества. Срок годности на момент доставки – половина.</t>
  </si>
  <si>
    <t>Хирургическая жидкость BSS-10 шт., пластиковая бутылка 500 мл, 10 шт.: Высота бутылки: 18 см. Срок годности на момент доставки – половина.</t>
  </si>
  <si>
    <t>Микрохирургический нож, тип: скошенный, двусторонний, тип: безопасный, ширина лезвия: 2,75 мм, скошенное лезвие, угол заточки: 45 градусов. Материал лезвия: аустенитная нержавеющая сталь (содержит никель и хром). Лезвие заточено трижды, с силиконовым покрытием. Материал рукоятки: полибутилентерефталат (ПБТ). 6 штук в 1 коробке. Новый, неиспользованный. Половина срока годности на момент доставки.</t>
  </si>
  <si>
    <t>Микрохирургический нож, тип: скошенный, полукруглый, с верхней заточкой, тип: безопасный, ширина лезвия: 2,2 мм, скошенное лезвие, угол заточки: 60 градусов. Материал лезвия: аустенитная нержавеющая сталь (содержит никель и хром). Лезвие заточено трижды, с силиконовым покрытием. Материал рукоятки: полибутилентерефталат (ПБТ): 6 штук в 1 коробке. Новый, неиспользованный. Половина срока годности на момент доставки.</t>
  </si>
  <si>
    <t>Тип микрохирургического ножа: прямой однолезвийный. Тип микрохирургического ножа: безопасный. Угол заточки лезвия микрохирургического ножа: 15 градусов. Лезвие микрохирургического ножа: прямое. Материал лезвия: аустенитная нержавеющая сталь (содержит никель и хром). Лезвие заточено трижды, с силиконовым покрытием. Материал рукоятки: полибутилентерефталат (ПБТ). 6 штук в 1 коробке. Новые, неиспользованные. Половина срока годности на момент доставки.</t>
  </si>
  <si>
    <t>Тип микрохирургического ножа: нож для парацентеза, ширина лезвия: 1,0 мм, длина: 3,5 мм, угол заточки лезвия: 30 градусов. Материал лезвия: нержавеющая сталь (содержит никель и хром). Материал рукоятки: полибутилентерефталат (ПБТ). 6 штук в 1 коробке. Новые, неиспользованные. 1/2 срока годности на момент доставки.</t>
  </si>
  <si>
    <t>Капсульное кольцо, материал: полиметилметакрилат (ПММА). Размер капсульного кольца в открытом состоянии: 12,00 мм, в сжатом состоянии: 10,00 мм. Капсульное кольцо прозрачное (бесцветное). Наличие сертификата(ов) качества обязательно при доставке. Должен быть новым, неиспользованным. Срок годности 1/2 срока годности на момент доставки.</t>
  </si>
  <si>
    <t>Капсульное кольцо, материал: полиметилметакрилат (ПММА). Размер капсульного кольца в открытом состоянии: 13,00 мм, в сжатом состоянии: 11,00 мм. Капсульное кольцо прозрачное (бесцветное). Наличие сертификата(ов) качества обязательно при поставке. Должен быть новым, неиспользованным. 1/2 срока годности на момент поставки.</t>
  </si>
  <si>
    <t>Офтальмологический картридж C. Картридж типа C для инъекционной рукоятки интраокулярной линзы Monarch III, одноразовый. Оригинал: новый, неиспользованный. Единица измерения: шт. 1/2 срока годности на момент поставки.</t>
  </si>
  <si>
    <t>Ватные палочки в стерильной индивидуальной упаковке: 1/2 срока годности на момент поставки.</t>
  </si>
  <si>
    <t>Стерильные ватные аппликаторы. Стерильные ватные аппликаторы специально разработаны для медицинского применения. Каждый аппликатор индивидуально упакован и стерилизован для обеспечения чистоты и безопасности. Благодаря высококачественным ватным наконечникам и прочным стержням, они обеспечивают надежное и точное нанесение во время медицинских процедур. Длина стержня: 7,5-15 см, ватного наконечника 0,5 см, от 1 см до 1,5 см. Срок годности 1/2 на момент поставки.</t>
  </si>
  <si>
    <t>Эндоскопический инструмент, предназначенный для сбора образцов тканей из желудочно-кишечного тракта и других слизистых оболочек и удаления инородных тел. Этот инструмент используется с канавками 1,8-2,3 мм, длиной 1200-2300 мм. Рукоятка одноразовая. Остаточный срок годности на момент поставки: не менее 75% для продуктов со сроком годности до 1 года, 2/3 для продуктов со сроком годности от 1 до 2 лет, не менее 15 месяцев для продуктов со сроком годности более 2 лет. Условия хранения: 4-30°C. Наличие товарного знака. Наличие сертификатов ISO 9001 и ISO 13485. Наличие 1/2 срока годности на момент поставки.</t>
  </si>
  <si>
    <t>Одноразовый 3-просветный иглоножный том с 3-кольцевой рукояткой. Одноразовый 3-отверстный резак с 3-кольцевыми рукоятками. Остаточный срок годности на момент поставки: не менее 75% для продукции со сроком годности до 1 года, 2/3 для продукции со сроком годности от 1 до 2 лет, не менее 15 месяцев для продукции со сроком годности более 2 лет. Условия хранения: 4-30°C. Наличие товарного знака. Наличие сертификатов ISO 9001 и ISO 13485. Наличие половины срока годности на момент поставки.</t>
  </si>
  <si>
    <t>Желчный катетер 7/5 Fr, эффективная длина 200 см, TTS/ предназначен для введения через эндоскоп во время процедуры.
Желчные катетеры используются для различных процедур, в том числе: дренирование желчных путей, для отведения желчи из желчевыводящих путей, часто при наличии закупорки или обструкции; расширение желчных путей, для расширения суженных участков желчевыводящих путей, возможно, для удаления камней или других препятствий; удаление камней. Остаточный срок годности на момент поставки: не менее 75% для продуктов со сроком годности до 1 года, 2/3 для продуктов со сроком годности от 1 до 2 лет, не менее 15 месяцев для продуктов со сроком годности более 2 лет. Условия хранения: 4-30°C. Наличие товарного знака: имеются сертификаты ISO 9001 и ISO 13485. 1/2 срока годности на момент выдачи.</t>
  </si>
  <si>
    <t>Пищеводный стент. Размеры: 20x26x60 мм, 20x26x80 мм, 20x26x100 мм с покрытием и без покрытия. Эндоскопические пищеводные стенты — это имплантируемые медицинские устройства с трубчатой ​​сетчатой ​​структурой (или сеткой), преимущественно цилиндрической формы, которые восстанавливают и поддерживают просвет полых органов и обеспечивают расширение области, суженной патологическим процессом. Стенты обеспечивают проницаемость физиологических жидкостей, расширяя просвет полого органа.</t>
  </si>
  <si>
    <t>Термобиопсийные щипцы / биопсийные щипцы / с овальными чашечками предназначены для сбора клеточных (тканевых) образцов из желудочно-кишечного тракта пациента для дальнейшего исследования, электрокоагуляции и удаления небольших полипов. Обеспечивают быструю и надежную электрокоагуляцию во время эндоскопической диссекции. Остаточный срок годности на момент поставки: не менее 75% для продуктов со сроком годности до 1 года, 2/3 для продуктов со сроком годности от 1 до 2 лет, не менее 15 месяцев для продуктов со сроком годности более 2 лет. Условия хранения: 4-30°C. Наличие товарного знака. Наличие сертификатов ISO 9001 и ISO 13485. Наличие 1/2 срока годности на момент поставки.</t>
  </si>
  <si>
    <t>Эндоскопический саморасширяющийся стент, предназначенный для протезирования просвета толстой кишки и кишечника во время стентирования при обнаружении стеноза, опухолей или стриктур. Размеры: 20х26х60 мм, 20х26х80 мм, 20х26х100 мм без покрытия. Остаточный срок годности на момент поставки: для продукции со сроком годности до 1 года — не менее 75%, для продукции со сроком годности от 1 до 2 лет — 2/3, для продукции со сроком годности более 2 лет — не менее 15 месяцев. Условия хранения: 4-30°C. Наличие товарного знака. Наличие сертификатов ISO 9001 и ISO 13485. Наличие 1/2 срока годности на момент поставки.</t>
  </si>
  <si>
    <t>Маркер /Черный глаз / Рентгеноконтрастное вещество, предназначенное для использования во время эндоскопических процедур. Остаточный срок годности на момент поставки: не менее 75% для продукции со сроком годности до 1 года, 2/3 для продукции со сроком годности от 1 до 2 лет, не менее 15 месяцев для продукции со сроком годности более 2 лет. Условия хранения: 4-30°C. Наличие товарного знака. Наличие сертификатов ISO 9001 и ISO 13485. Наличие половины срока годности на момент поставки.</t>
  </si>
  <si>
    <t>«Эндоскопический пластиковый стент для протезирования желчного и панкреатического протоков. Вводится с помощью дуоденоскопа и системы введения. Стент изготовлен из специального полимерного материала, который не растворяется и совместим с организмом человека, не вызывая реакции отторжения. Стент имеет прямую форму с изгибом посередине. Выбор стента индивидуален в каждом конкретном случае, все зависит от размера и локализации сужения. Остаточный срок годности на момент поставки: для продукции со сроком годности до 1 года – не менее 75%, для продукции со сроком годности от 1 до 2 лет – 2/3, для продукции со сроком годности более 2 лет – не менее 15 месяцев. Условия хранения: 4-30°C. Наличие товарного знака. Наличие сертификатов ISO 9001 и ISO 13485. 1/2 срока годности на момент поставки «существует».»</t>
  </si>
  <si>
    <t>Система Onestep Introducer для пластиковых стентов длиной до 40 см, 8,5 FR, с использованием направляющей проволоки диаметром 0,35 дюйма / длиной до 40 см, 8,5 FR, диаметром 0,35 дюйма, в один этап. Остаточный срок годности на момент поставки: для продукции со сроком годности до 1 года — не менее 75%, для продукции со сроком годности от 1 до 2 лет — 2/3, для продукции со сроком годности более 2 лет — не менее 15 месяцев. Условия хранения: 4-30°C. Наличие товарного знака. Наличие сертификатов ISO 9001 и ISO 13485. Наличие 1/2 срока годности на момент поставки.</t>
  </si>
  <si>
    <t>Система введения стентов в желчные протоки / Одношаговая система введения пластиковых стентов длиной до 40 см, 11,5 FR, с использованием направляющей проволоки диаметром 0,05 дюйма / длиной до 40 см, 11,5 FR, диаметром 0,05 дюйма, за один шаг. Остаточный срок годности на момент поставки: для продукции со сроком годности до 1 года — не менее 75%, для продукции со сроком годности от 1 до 2 лет — 2/3, для продукции со сроком годности более 2 лет — не менее 15 месяцев. Условия хранения: 4-30°C. Наличие товарного знака. Наличие сертификатов ISO 9001 и ISO 13485. Наличие 1/2 срока годности на момент поставки.</t>
  </si>
  <si>
    <t>Эндоскопический пластиковый стент/ Пластиковый стент из полиэтилена, изогнутый, светло-голубой, рентгеноконтрастный, с лепестками на обоих концах/ для протезирования желчного протока желчного пузыря в случае стеноза или обструкции опухолью. Прямой 2,3 мм (7Fr) 90 мм, 2,8 мм (8,5Fr)
90 мм, 3,3 мм (10Fr) 90 мм, 3,3 мм (10Fr) 80 мм. Устанавливается с помощью дуоденоскопа и системы введения. Стенты для желчных протоков предназначены для восстановления и дренирования желчного протока. Стент изготовлен из специального полимерного материала, который не растворяется и совместим с организмом человека, не вызывая реакции отторжения.
Стент имеет прямую форму с изгибом посередине. На передней и задней сторонах стента имеются выступы, расстояние между которыми определяет длину стента. Выбор стента индивидуален для каждого пациента. В данном случае все зависит от размера и расположения сужения. Диаметр 10 Fr, рабочая длина 7 см. Остаточный срок годности на момент поставки: для продукции со сроком годности до 1 года — не менее 75%, для продукции со сроком годности от 1 до 2 лет — 2/3, для продукции со сроком годности более 2 лет — не менее 15 месяцев. Условия хранения: 4-30°C. Наличие товарного знака. Наличие сертификатов ISO 9001 и ISO 13485. Наличие 1/2 срока годности на момент поставки.</t>
  </si>
  <si>
    <t>Эндоскопический пластиковый стент/Пластиковый стент из полиэтилена, прямой, светло-голубой, рентгеноконтрастный, с лепестками на обоих концах, 10 Fr, рабочая длина 9 см, общая длина 11 см, входной направляющий элемент / для протезирования желчного протока желчного пузыря в случае стеноза или обструкции опухолью. Устанавливается с помощью дуоденоскопа и системы введения. Стенты для желчных протоков предназначены для восстановления и дренирования желчного протока. Стент изготовлен из специального полимерного материала, который не растворяется и совместим с организмом человека, не вызывая реакции отторжения.
Стент имеет прямую форму с изгибом посередине. На передней и задней сторонах стента имеются выступы, расстояние между которыми определяет длину стента. Выбор стента индивидуален в каждом конкретном случае, все зависит от размера и локализации сужения. Диаметр 10 Fr, рабочая длина 9 см. Остаточный срок годности на момент поставки: не менее 75% для продукции со сроком годности до 1 года, 2/3 для продукции со сроком годности от 1 до 2 лет, не менее 15 месяцев для продукции со сроком годности более 2 лет. Условия хранения: 4-30°C. Наличие товарного знака. Наличие сертификатов ISO 9001 и ISO 13485. Наличие половины срока годности на момент поставки.</t>
  </si>
  <si>
    <t>Эндоскопический пластиковый стент / Пластиковый стент из полиэтилена, изогнутый, светло-голубой, рентгеноконтрастный, с клапанами на обоих концах, Ø 10 Fr, рабочая длина 7 см, общая длина 9 см, входное отверстие / для протезирования желчного протока при стенозе или обструкции, вызванных опухолью. Устанавливается с помощью дуоденоскопа и системы введения. Стенты для желчных протоков предназначены для восстановления и дренирования желчного протока. Стент изготовлен из специального полимерного материала, который не растворяется и совместим с организмом человека, не вызывая реакции отторжения.
Стент имеет прямую форму с изгибом посередине. На передней и задней сторонах стента имеются выступы, расстояние между которыми определяет длину стента. Выбор стента индивидуален в каждом конкретном случае, все зависит от размера и расположения сужения. Диаметр 10 Fr, рабочая длина 7 см. Остаточный срок годности на момент поставки: не менее 75% для продукции со сроком годности до 1 года, 2/3 для продукции со сроком годности от 1 до 2 лет, не менее 15 месяцев для продукции со сроком годности более 2 лет. Условия хранения: 4-30°C. Наличие товарного знака. Наличие сертификатов ISO 9001 и ISO 13485. Наличие половины срока годности на момент поставки.</t>
  </si>
  <si>
    <t>Одноразовый многоступенчатый дилатационный баллон со стилусом, атравматичным и гидрофильным наконечником TTS, 7 Fr, длиной 230 см, подходит для направляющей проволоки диаметром 0,035 дюйма, 8-10 мм, 10-12 мм. Проводится под непосредственным визуальным контролем эндоскопа. Срок годности на момент поставки: для продукции со сроком годности до 1 года – не менее 75%, для продукции со сроком годности от 1 до 2 лет – 2/3, для продукции со сроком годности более 2 лет – не менее 15 месяцев. Условия хранения: 4-30°C. Наличие торговой марки. Наличие сертификатов ISO 9001 и ISO 13485. Наличие 1/2 срока годности на момент доставки.</t>
  </si>
  <si>
    <t>Пластиковые стенты с рентгеноконтрастными свойствами: прямые, изогнутые, двойные изогнутые, с изогнутыми створками, с прямыми створками для восстановления и поддержания проходимости желчевыводящих путей человека. Амстердам: 3,3 мм (10 Fr) 90 мм, 2,3 мм (7 Fr) 90 мм. Спиральный стент: 2,3 мм (7 Fr) 100 мм, 3,3 мм (10 Fr)
110 мм
Диаметр стента (Fr/мм): 8,5/2,83. Остаточный срок годности на момент поставки: не менее 75% для продукции со сроком годности до 1 года, 2/3 для продукции со сроком годности от 1 до 2 лет, не менее 15 месяцев для продукции со сроком годности более 2 лет. Условия хранения: 4-30°C. Наличие товарного знака. Наличие сертификатов ISO 9001 и ISO 13485. Наличие 1/2 срока годности на момент доставки.</t>
  </si>
  <si>
    <t>Эндоскопический инструмент — расширитель цилиндра, литоэкстрактор для введения контрастного вещества и литоэкстракции желчных камней во время литотрипсии. Диаметр цилиндра 11,5-14-16 мм. Остаточный срок годности на момент поставки: для продукции со сроком годности до 1 года — не менее 75%, для продукции со сроком годности от 1 до 2 лет — 2/3, для продукции со сроком годности более 2 лет — не менее 15 месяцев. Условия хранения: 4-30°C. Наличие торговой марки. Наличие сертификатов ISO 9001 и ISO 13485. Наличие 1/2 срока годности на момент поставки.</t>
  </si>
  <si>
    <t>Эндоскопический инструмент литатриптор используется для дробления камней при желчнокаменной болезни. Остаточный срок годности на момент поставки: для продукции со сроком годности до 1 года — не менее 75%, для продукции со сроком годности от 1 до 2 лет — 2/3, для продукции со сроком годности более 2 лет — не менее 15 месяцев. Условия хранения: 4-30°C. Наличие торговой марки. Наличие сертификатов ISO 9001 и ISO 13485. Наличие 1/2 срока годности на момент поставки.</t>
  </si>
  <si>
    <t>Эндолуп используется во время эндоскопических процедур, главным образом для полипэктомии (удаления полипов) и гемостаза (остановки кровотечения). Эндолуп, представляющий собой петлю из нити, прикрепленную к катетеру, накладывается на стебель полипа, затягивается для перекрытия кровоснабжения, затем отпускается, после чего часто проводится полипэктомия. Остаточный срок годности на момент поставки: не менее 75% для продуктов со сроком годности до 1 года, 2/3 для продуктов со сроком годности от 1 до 2 лет, не менее 15 месяцев для продуктов со сроком годности более 2 лет. Условия хранения: 4-30°C. Наличие товарного знака. Наличие сертификатов ISO 9001 и ISO 13485. Наличие половины срока годности на момент поставки.</t>
  </si>
  <si>
    <t>Цилиндр для расширения пищевода. Размер: 55х18-19-20 мм. Обычно используется под непосредственным визуальным контролем эндоскопа. Одноразовый многоступенчатый расширяющий цилиндр с ручкой, атравматичным и гидрофильным наконечником, направляющей проволокой. Остаточный срок годности на момент поставки: для продукции со сроком годности до 1 года — не менее 75%, для продукции со сроком годности от 1 до 2 лет — 2/3, для продукции со сроком годности более 2 лет — не менее 15 месяцев. Условия хранения: 4-30°C. Наличие товарного знака. Наличие сертификатов ISO 9001 и ISO 13485. Наличие 1/2 срока годности на момент поставки.</t>
  </si>
  <si>
    <t>Эндоскопическая корзина для инструментов для дробления и удаления камней.
Металлические части корзины изготовлены из антикоррозийной стали с улучшенными свойствами, что позволяет успешно удерживать камни. Конструкция рабочей части изделия специально разработана для лучшего сохранения формы корзины. Остаточный срок годности на момент поставки: для продукции со сроком годности до 1 года — не менее 75%, для продукции со сроком годности от 1 до 2 лет — 2/3, для продукции со сроком годности более 2 лет — не менее 15 месяцев. Условия хранения: 4-30°C. Наличие торговой марки. Наличие сертификатов ISO 9001 и ISO 13485. Наличие 1/2 срока годности на момент поставки.</t>
  </si>
  <si>
    <t>Контейнеры объемом 2,5 литра для анаэробных, микроаэрофильных и капнофильных бактерий, создающие благоприятные условия для роста благодаря газогенераторам. Вместимость контейнеров составляет 12 чашек Петри диаметром 90 мм. Для обеспечения надлежащей среды требуется 1 газогенератор. Продукция должна быть европейского производства, иметь сертификаты ISO 9001, ISO 13485 и сертификаты качества.</t>
  </si>
  <si>
    <t>Набор реагентов для одновременного обнаружения ДНК C. albicans, C. glabrata и C. crusei в клинических образцах методом ПЦР.
Рассчитан как минимум на 110 образцов.
Набор предназначен для мультиплексного обнаружения (наличие всех патогенов определяется одновременно путем проведения одной реакции в одной пробирке).
Набор адаптирован для работы с прибором Rotor-Gene Q. При поставке набора необходимо предоставить подробные инструкции по программированию прибора Rotor-Gene, а также по анализу результатов с его помощью.
Специфичность набора составляет 100% для всех патогенов.
Набор должен содержать устройство для проверки эффективности ПЦР, а также иметь возможность проверки эффективности экстракции ДНК с помощью устройства, входящего в состав набора для выделения.
Чувствительность набора: не менее 100 геномных эквивалентов/мл.
Часть ПЦР-смеси набора должна поставляться предварительно заполненной в ПЦР-пробирки объемом 0,2 мл.
Поставщик должен осуществлять программирование испытаний, обучение персонала для всех этапов проведения испытаний и анализ результатов.</t>
  </si>
  <si>
    <t>Набор реагентов для одновременного обнаружения РНК норовируса GI/GII в клинических образцах, 1 пробирка, методом ПЦР.
Рассчитан не менее чем на 60 образцов.
Набор адаптирован для работы с прибором Rotor-Gene Q. Подробные инструкции по программированию прибора Rotor-Gene, а также по анализу результатов с его помощью должны быть предоставлены при поставке набора.
Специфичность набора составляет 100%.
Набор должен содержать устройство для проверки эффективности выделения нуклеиновых кислот и устройство для проверки эффективности ПЦР. Часть ПЦР-смеси из набора должна поставляться уже расфасованной в ПЦР-пробирки объемом 0,2 мл.
Поставщик должен выполнить программирование теста, обучение персонала для всех этапов теста и анализа результатов.</t>
  </si>
  <si>
    <t>Набор реагентов для обнаружения нуклеиновых кислот Bordetella pertussis, Bordetella parapertussis и Bordetella bronchiseptica в клинических образцах методом ПЦР. Набор предназначен для мультиплексного обнаружения (наличие всех патогенов определяется одновременно путем проведения 1 реакции в одной пробирке).
Рассчитан как минимум на 55 образцов.
Набор адаптирован для работы с прибором Rotor-Gene Q. Подробные инструкции по программированию прибора Rotor-Gene, а также по анализу результатов с его помощью должны быть предоставлены при поставке набора.
Специфичность набора составляет 100%.
Набор должен содержать устройство для проверки эффективности выделения нуклеиновых кислот и устройство для проверки эффективности ПЦР. Часть ПЦР-смеси из набора должна поставляться уже заполненной в пробирки для ПЦР объемом 0,2 мл.
Поставщик должен осуществлять программирование теста, обучение персонала для всех этапов теста и анализ результатов.</t>
  </si>
  <si>
    <t>Насадки для автоматических пипеток: 50 мкл. С фильтром, стерильные (без ДНК/РНК). Предназначены для автоматического измерения жидкостей в ПЦР-лабораториях. Автоклавируемые. Совместимы с большинством марок автоматических пипеток. Цвет: белый (прозрачный). На каждой коробке должны быть указаны объем, срок годности и номер партии. Каждая партия должна сопровождаться сертификатом контроля качества. Остаточный срок годности на момент поставки: не менее 75% для продуктов со сроком годности до 1 года, 2/3 для продуктов со сроком годности от 1 до 2 лет, не менее 15 месяцев для продуктов со сроком годности более 2 лет. Формат: 96 штук, упакованных в пластиковую коробку с многоразовой застежкой; каждая коробка должна быть в индивидуальной упаковке. Условия хранения: 4-30°C. Наличие торговой марки. Наличие сертификатов ISO 9001 и ISO 13485.</t>
  </si>
  <si>
    <t>Насадки для автоматических пипеток: 100 мкл. С фильтром, стерильные (без ДНК/РНК). Предназначены для автоматического измерения жидкостей в ПЦР-лабораториях. Автоклавируемые. Совместимы с большинством марок автоматических пипеток. Цвет: белый (прозрачный). На каждой коробке должна быть указана емкость, срок годности и номер партии.
Каждая партия должна сопровождаться сертификатом контроля качества. Остаточный срок годности на момент поставки: не менее 75% для продуктов со сроком годности до 1 года, 2/3 для продуктов со сроком годности от 1 до 2 лет, не менее 15 месяцев для продуктов со сроком годности более 2 лет. Формат: 96 штук, упакованных в пластиковую коробку с многоразовой застежкой, каждая коробка должна быть в индивидуальной упаковке. Условия хранения: 4-30°C. Наличие торговой марки. Наличие сертификатов ISO 9001 и ISO 13485.</t>
  </si>
  <si>
    <t>Моноклональная антисыворотка Anti Е - Ig M, клон C2. Формат: 1x5 мл. Предназначена для иммунологического анализатора ORTHO® BioVue Workstation. В заводской упаковке.</t>
  </si>
  <si>
    <t>Моноклональная антисыворотка Anti Е - Ig M, клон MS16, MS21, MS63. Формат: 1x5 мл. Предназначена для иммунологического анализатора ORTHO® BioVue Workstation. В заводской упаковке.</t>
  </si>
  <si>
    <t>литр</t>
  </si>
  <si>
    <t>штук</t>
  </si>
  <si>
    <t>коробка</t>
  </si>
  <si>
    <t>кг</t>
  </si>
  <si>
    <t>бутылка</t>
  </si>
  <si>
    <t>пара</t>
  </si>
  <si>
    <t>Электрод с режущим кольцом, размер 24/26 Fr, желтый, биполярный, угол эндоскопа 12°, диаметр оболочки 8 мм, стерильный, одноразовый, для оболочек резектоскопов KARL STORZ: 26040GP1. Срок годности 1/2 на момент поставки.</t>
  </si>
  <si>
    <t>Трехкомпонентный шприц 20 мл, с делениями до 24 мл по 1 мл, изготовлен из полипропилена, параметры иглы 21G*11/2 (0,8 мм*40 мм) (с обязательной маркировкой на упаковке), с клапаном системы Люэра (эксцентриковый), поршень блокируется от обратного хода защитным кольцом. Срок годности 1/2 на момент поставки.</t>
  </si>
  <si>
    <t>Тип: гипоаллергенный, ткань с клеевым покрытием, высокая адгезия. Размеры: 5 см * 5 м. Наличие сертификатов качества. Наличие 1/2 срока годности на момент доставки.</t>
  </si>
  <si>
    <t>Кассета для перезаряжаемого степлера для наложения двухрядного линейного шва длиной 60 мм, с прямоугольными скобами, высота открытой скобы 4,8 мм, для утолщенных тканей (главный бронх, прямая кишка, пилорический отдел желудка и т. д.), окрашена в соответствии с общепринятой практикой (зеленым цветом). Кассета содержит 21 скобу с высотой стержня 4,8 мм в открытом состоянии и 2,0 мм в закрытом состоянии, расположенные в шахматном порядке в 2 ряда. Скобы изготовлены из титановой проволоки с прямоугольным сечением 0,24 х 0,35 мм; прямоугольное сечение ножек скоб исключает любой изгиб, кроме указанного (в направлении задней части скобы); наличие ребер жесткости в скобах создает дополнительную прочность в условиях повышенного натяжения ткани. Одноразовые картриджи со скобами прямоугольного сечения имеют цветовую маркировку для различения при использовании на тканях разной толщины и плотности. Легко читаемая рельефная маркировка. Одноразовая кассета имеет удобный захват для пальца для легкой и быстрой перезарядки во время операции. Поставляется в стерильных, легко открываемых упаковках с крупной маркировкой для быстрого выбора. Инструмент для наложения скоб предоставляется бесплатно. Срок годности 1/2 на момент доставки.</t>
  </si>
  <si>
    <t>Медицинское изделие: Маркированный регулятор потока с индикатором шкалы для эффективного управления потоком жидкости, предназначенный для регулирования потока внутривенной жидкости из инфузионной системы во внутривенный катетер. Двойная шкала для перекачивания жидкостей с плотностью менее 10% и жидкостей с плотностью более 10%. Предназначен для механического регулирования потока от 5 мл/ч до 250 мл/ч. Встроенный Y-образный соединитель для введения дополнительных лекарственных препаратов. Наличие штекерного и гнездового соединителей Luer Lock обеспечивает совместимость с другими устройствами. Одноразовый, стерильный и апирогенный. Каждый набор оснащен стандартной удлинительной трубкой для внутривенного введения, обеспечивающей оптимальный поток жидкости. Наборы имеют соединители Luer Lock, обеспечивающие безопасное и надежное соединение, минимизируя риск утечки во время медицинских процедур. Для дополнительного удобства эти удлинительные наборы также включают зажимы, позволяющие легко регулировать поток, повышая эффективность медицинских процедур. Удлинительный набор для внутривенного введения с регулятором потока, один инъекционный порт, 20 дюймов, объем заполнения 3,0 мл, длина трубки 45-52 см. 1/2 срока годности на момент доставки.</t>
  </si>
  <si>
    <t>33621643/508</t>
  </si>
  <si>
    <t>33631241/505</t>
  </si>
  <si>
    <t xml:space="preserve"> 33631241/508</t>
  </si>
  <si>
    <t>24321851/504</t>
  </si>
  <si>
    <t>33141212/514</t>
  </si>
  <si>
    <t>33141121/574</t>
  </si>
  <si>
    <t>33141121/575</t>
  </si>
  <si>
    <t>33141121/576</t>
  </si>
  <si>
    <t>33141121/577</t>
  </si>
  <si>
    <t>33141121/578</t>
  </si>
  <si>
    <t>33141121/579</t>
  </si>
  <si>
    <t>33141121/580</t>
  </si>
  <si>
    <t>33141121/581</t>
  </si>
  <si>
    <t>33141121/582</t>
  </si>
  <si>
    <t>33141121/583</t>
  </si>
  <si>
    <t>33141121/584</t>
  </si>
  <si>
    <t>33141121/585</t>
  </si>
  <si>
    <t>33141121/586</t>
  </si>
  <si>
    <t>33141121/587</t>
  </si>
  <si>
    <t xml:space="preserve">33141121/588 </t>
  </si>
  <si>
    <t>33141121/589</t>
  </si>
  <si>
    <t>33141121/590</t>
  </si>
  <si>
    <t>33141212/515</t>
  </si>
  <si>
    <t>33141212/516</t>
  </si>
  <si>
    <t>33141212/517</t>
  </si>
  <si>
    <t>33141212/518</t>
  </si>
  <si>
    <t>33141235/501</t>
  </si>
  <si>
    <t>33141212/519</t>
  </si>
  <si>
    <t>33141212/520</t>
  </si>
  <si>
    <t>33141212/521</t>
  </si>
  <si>
    <t>33141212/522</t>
  </si>
  <si>
    <t>33731100/501</t>
  </si>
  <si>
    <t>33141212/523</t>
  </si>
  <si>
    <t xml:space="preserve">33141121/591 </t>
  </si>
  <si>
    <t>33141121/592</t>
  </si>
  <si>
    <t>33141121/593</t>
  </si>
  <si>
    <t>33141121/594</t>
  </si>
  <si>
    <t>33141121/595</t>
  </si>
  <si>
    <t>33141212/524</t>
  </si>
  <si>
    <t>33141212/525</t>
  </si>
  <si>
    <t>33141212/526</t>
  </si>
  <si>
    <t>33141212/527</t>
  </si>
  <si>
    <t>33141212/528</t>
  </si>
  <si>
    <t>33141212/529</t>
  </si>
  <si>
    <t>33141212/530</t>
  </si>
  <si>
    <t>33141212/531</t>
  </si>
  <si>
    <t>33141212/532</t>
  </si>
  <si>
    <t>33141212/533</t>
  </si>
  <si>
    <t>33141212/534</t>
  </si>
  <si>
    <t>33141212/535</t>
  </si>
  <si>
    <t>33141212/536</t>
  </si>
  <si>
    <t>33141212/537</t>
  </si>
  <si>
    <t>33141212/538</t>
  </si>
  <si>
    <t>33141212/539</t>
  </si>
  <si>
    <t>33141212/540</t>
  </si>
  <si>
    <t>33141212/541</t>
  </si>
  <si>
    <t>33141212/542</t>
  </si>
  <si>
    <t>33141212/543</t>
  </si>
  <si>
    <t>33141212/544</t>
  </si>
  <si>
    <t>33141212/545</t>
  </si>
  <si>
    <t>33141212/546</t>
  </si>
  <si>
    <t>33141212/547</t>
  </si>
  <si>
    <t>33141212/548</t>
  </si>
  <si>
    <t>33141212/549</t>
  </si>
  <si>
    <t>33141212/551</t>
  </si>
  <si>
    <t>33141212/552</t>
  </si>
  <si>
    <t>33141212/553</t>
  </si>
  <si>
    <t>33141212/554</t>
  </si>
  <si>
    <t>33141212/555</t>
  </si>
  <si>
    <t xml:space="preserve">33141212/556 </t>
  </si>
  <si>
    <t>33141212/557</t>
  </si>
  <si>
    <t>33141212/558</t>
  </si>
  <si>
    <t>33141212/559</t>
  </si>
  <si>
    <t>33141212/560</t>
  </si>
  <si>
    <t>33141212/561</t>
  </si>
  <si>
    <t>33141212/562</t>
  </si>
  <si>
    <t xml:space="preserve"> 33141156/501</t>
  </si>
  <si>
    <t>33141212/563</t>
  </si>
  <si>
    <t>33141212/564</t>
  </si>
  <si>
    <t>33141212/565</t>
  </si>
  <si>
    <t>33141212/566</t>
  </si>
  <si>
    <t>33141212/567</t>
  </si>
  <si>
    <t>33141212/568</t>
  </si>
  <si>
    <t>33141212/569</t>
  </si>
  <si>
    <t>33141212/570</t>
  </si>
  <si>
    <t>33141212/571</t>
  </si>
  <si>
    <t>33141212/572</t>
  </si>
  <si>
    <t>33141212/573</t>
  </si>
  <si>
    <t xml:space="preserve">33141212/574  </t>
  </si>
  <si>
    <t>33141212/575</t>
  </si>
  <si>
    <t>33141212/576</t>
  </si>
  <si>
    <t>33141212/577</t>
  </si>
  <si>
    <t>33141212/578</t>
  </si>
  <si>
    <t>33141212/579</t>
  </si>
  <si>
    <t>33141212/580</t>
  </si>
  <si>
    <t>33141212/581</t>
  </si>
  <si>
    <t>33141212/582</t>
  </si>
  <si>
    <t>33141212/583</t>
  </si>
  <si>
    <t>33141212/584</t>
  </si>
  <si>
    <t>33141212/585</t>
  </si>
  <si>
    <t>33141212/586</t>
  </si>
  <si>
    <t>33141212/587</t>
  </si>
  <si>
    <t>33141212/588</t>
  </si>
  <si>
    <t>33141212/589</t>
  </si>
  <si>
    <t>33141212/590</t>
  </si>
  <si>
    <t>33141212/591</t>
  </si>
  <si>
    <t>33141212/592</t>
  </si>
  <si>
    <t>33141212/593</t>
  </si>
  <si>
    <t>33141212/594</t>
  </si>
  <si>
    <t>33141212/595</t>
  </si>
  <si>
    <t>33141212/596</t>
  </si>
  <si>
    <t>33141212/597</t>
  </si>
  <si>
    <t xml:space="preserve">33141212/598 </t>
  </si>
  <si>
    <t>33141212/599</t>
  </si>
  <si>
    <t>33141212/600</t>
  </si>
  <si>
    <t>33141212/601</t>
  </si>
  <si>
    <t>33141212/602</t>
  </si>
  <si>
    <t>33141212/603</t>
  </si>
  <si>
    <t>33141212/604</t>
  </si>
  <si>
    <t>33141212/605</t>
  </si>
  <si>
    <t>33141212/606</t>
  </si>
  <si>
    <t>33141212/607</t>
  </si>
  <si>
    <t>33141212/608</t>
  </si>
  <si>
    <t>33141212/609</t>
  </si>
  <si>
    <t>33141212/610</t>
  </si>
  <si>
    <t>33141212/611</t>
  </si>
  <si>
    <t>33141212/612</t>
  </si>
  <si>
    <t>33141212/613</t>
  </si>
  <si>
    <t>33141212/614</t>
  </si>
  <si>
    <t>33141212/615</t>
  </si>
  <si>
    <t>33141212/616</t>
  </si>
  <si>
    <t>33141212/617</t>
  </si>
  <si>
    <t>33141212/618</t>
  </si>
  <si>
    <t>33141212/619</t>
  </si>
  <si>
    <t>33141212/620</t>
  </si>
  <si>
    <t>33141212/621</t>
  </si>
  <si>
    <t>33141212/622</t>
  </si>
  <si>
    <t>33141212/623</t>
  </si>
  <si>
    <t>33141212/624</t>
  </si>
  <si>
    <t>33141212/625</t>
  </si>
  <si>
    <t>33141212/626</t>
  </si>
  <si>
    <t>33141212/627</t>
  </si>
  <si>
    <t>33141212/628</t>
  </si>
  <si>
    <t>33141212/629</t>
  </si>
  <si>
    <t>33141212/630</t>
  </si>
  <si>
    <t>33141212/631</t>
  </si>
  <si>
    <t>33141212/632</t>
  </si>
  <si>
    <t>33141212/633</t>
  </si>
  <si>
    <t>33141212/634</t>
  </si>
  <si>
    <t>33141212/635</t>
  </si>
  <si>
    <t>33141212/636</t>
  </si>
  <si>
    <t>33141212/637</t>
  </si>
  <si>
    <t>33141212/638</t>
  </si>
  <si>
    <t>33121230/501</t>
  </si>
  <si>
    <t>33121230/502</t>
  </si>
  <si>
    <t>33121230/503</t>
  </si>
  <si>
    <t>33121230/504</t>
  </si>
  <si>
    <t xml:space="preserve">33141212/643 </t>
  </si>
  <si>
    <t>33141212/644</t>
  </si>
  <si>
    <t>33141212/645</t>
  </si>
  <si>
    <t xml:space="preserve"> 33211240/501</t>
  </si>
  <si>
    <t xml:space="preserve"> 33211240/502</t>
  </si>
  <si>
    <t>Ֆիլտր բազմակի օգտագործման համար գործվածքային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</si>
</sst>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 #,##0.00_-;_-* &quot;-&quot;??_-;_-@_-"/>
    <numFmt numFmtId="165" formatCode="_-* #,##0_-;\-* #,##0_-;_-* &quot;-&quot;??_-;_-@_-"/>
  </numFmts>
  <fonts count="8">
    <font>
      <sz val="11"/>
      <color theme="1"/>
      <name val="Calibri"/>
      <family val="2"/>
      <scheme val="minor"/>
    </font>
    <font>
      <sz val="11"/>
      <color theme="1"/>
      <name val="Calibri"/>
      <family val="2"/>
      <charset val="204"/>
      <scheme val="minor"/>
    </font>
    <font>
      <sz val="11"/>
      <color theme="1"/>
      <name val="Calibri"/>
      <family val="2"/>
      <scheme val="minor"/>
    </font>
    <font>
      <sz val="10"/>
      <color theme="1"/>
      <name val="GHEA Grapalat"/>
      <family val="3"/>
    </font>
    <font>
      <sz val="10"/>
      <name val="GHEA Grapalat"/>
      <family val="3"/>
    </font>
    <font>
      <sz val="10"/>
      <color rgb="FF1F1F1F"/>
      <name val="GHEA Grapalat"/>
      <family val="3"/>
    </font>
    <font>
      <sz val="10"/>
      <color rgb="FF000000"/>
      <name val="GHEA Grapalat"/>
      <family val="3"/>
    </font>
    <font>
      <b/>
      <sz val="10"/>
      <color theme="1"/>
      <name val="GHEA Grapalat"/>
      <family val="3"/>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3">
    <xf numFmtId="0" fontId="0" fillId="0" borderId="0"/>
    <xf numFmtId="164" fontId="2" fillId="0" borderId="0" applyFont="0" applyFill="0" applyBorder="0" applyAlignment="0" applyProtection="0"/>
    <xf numFmtId="0" fontId="1" fillId="0" borderId="0"/>
  </cellStyleXfs>
  <cellXfs count="53">
    <xf numFmtId="0" fontId="0" fillId="0" borderId="0" xfId="0"/>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0" fontId="4" fillId="2" borderId="1" xfId="0" applyFont="1" applyFill="1" applyBorder="1" applyAlignment="1">
      <alignment horizontal="left" vertical="center" wrapText="1"/>
    </xf>
    <xf numFmtId="0" fontId="3" fillId="0" borderId="1" xfId="0" applyFont="1" applyBorder="1" applyAlignment="1">
      <alignment horizontal="left" vertical="top" wrapText="1"/>
    </xf>
    <xf numFmtId="0" fontId="4" fillId="2" borderId="1" xfId="0" applyFont="1" applyFill="1" applyBorder="1" applyAlignment="1">
      <alignment horizontal="center" vertical="center" wrapText="1"/>
    </xf>
    <xf numFmtId="0" fontId="5" fillId="0" borderId="1" xfId="0" applyFont="1" applyBorder="1" applyAlignment="1">
      <alignment horizontal="left" vertical="top"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4" fillId="0" borderId="1" xfId="0" applyFont="1" applyBorder="1" applyAlignment="1">
      <alignment horizontal="left" vertical="top" wrapText="1"/>
    </xf>
    <xf numFmtId="0" fontId="3" fillId="0" borderId="0" xfId="0" applyFont="1" applyAlignment="1">
      <alignment horizontal="left" vertical="center" wrapText="1"/>
    </xf>
    <xf numFmtId="49" fontId="3" fillId="0" borderId="1" xfId="0" applyNumberFormat="1" applyFont="1" applyBorder="1" applyAlignment="1">
      <alignment horizontal="center" vertical="center"/>
    </xf>
    <xf numFmtId="0" fontId="3" fillId="0" borderId="1" xfId="0" applyFont="1" applyBorder="1" applyAlignment="1">
      <alignment horizontal="left" vertical="center"/>
    </xf>
    <xf numFmtId="0" fontId="3" fillId="2" borderId="1" xfId="0" applyFont="1" applyFill="1" applyBorder="1" applyAlignment="1">
      <alignment horizontal="left" vertical="center" wrapText="1"/>
    </xf>
    <xf numFmtId="0" fontId="5" fillId="2" borderId="1" xfId="0" applyFont="1" applyFill="1" applyBorder="1" applyAlignment="1">
      <alignment horizontal="left" vertical="top" wrapText="1"/>
    </xf>
    <xf numFmtId="0" fontId="6" fillId="0" borderId="1" xfId="0" applyFont="1" applyBorder="1" applyAlignment="1">
      <alignment horizontal="left" wrapText="1"/>
    </xf>
    <xf numFmtId="0" fontId="3" fillId="0" borderId="1" xfId="0" applyFont="1" applyBorder="1" applyAlignment="1">
      <alignment horizontal="left" wrapText="1"/>
    </xf>
    <xf numFmtId="0" fontId="3" fillId="0" borderId="0" xfId="0" applyFont="1" applyAlignment="1">
      <alignment horizontal="left"/>
    </xf>
    <xf numFmtId="165" fontId="3" fillId="0" borderId="1" xfId="1" applyNumberFormat="1" applyFont="1" applyFill="1" applyBorder="1" applyAlignment="1">
      <alignment horizontal="center" vertical="center" wrapText="1"/>
    </xf>
    <xf numFmtId="165" fontId="3" fillId="0" borderId="1" xfId="1" applyNumberFormat="1" applyFont="1" applyBorder="1" applyAlignment="1">
      <alignment horizontal="center" vertical="center"/>
    </xf>
    <xf numFmtId="165" fontId="3" fillId="2" borderId="1" xfId="1" applyNumberFormat="1" applyFont="1" applyFill="1" applyBorder="1" applyAlignment="1">
      <alignment horizontal="center" vertical="center"/>
    </xf>
    <xf numFmtId="165" fontId="4" fillId="0" borderId="1" xfId="1" applyNumberFormat="1" applyFont="1" applyBorder="1" applyAlignment="1">
      <alignment horizontal="left" vertical="center"/>
    </xf>
    <xf numFmtId="165" fontId="4" fillId="0" borderId="1" xfId="1" applyNumberFormat="1" applyFont="1" applyFill="1" applyBorder="1" applyAlignment="1">
      <alignment horizontal="center" vertical="center" wrapText="1"/>
    </xf>
    <xf numFmtId="165" fontId="4" fillId="0" borderId="1" xfId="1" applyNumberFormat="1" applyFont="1" applyFill="1" applyBorder="1" applyAlignment="1">
      <alignment horizontal="center" vertical="center"/>
    </xf>
    <xf numFmtId="165" fontId="3" fillId="0" borderId="1" xfId="1" applyNumberFormat="1" applyFont="1" applyFill="1" applyBorder="1" applyAlignment="1">
      <alignment horizontal="center" vertical="center"/>
    </xf>
    <xf numFmtId="165" fontId="3" fillId="0" borderId="0" xfId="1" applyNumberFormat="1" applyFont="1" applyFill="1"/>
    <xf numFmtId="165" fontId="3" fillId="0" borderId="1" xfId="1" applyNumberFormat="1" applyFont="1" applyBorder="1" applyAlignment="1">
      <alignment vertical="center"/>
    </xf>
    <xf numFmtId="165" fontId="3" fillId="0" borderId="1" xfId="1" applyNumberFormat="1" applyFont="1" applyBorder="1" applyAlignment="1">
      <alignment horizontal="left" vertical="center" wrapText="1"/>
    </xf>
    <xf numFmtId="165" fontId="4" fillId="0" borderId="1" xfId="1" applyNumberFormat="1" applyFont="1" applyBorder="1" applyAlignment="1">
      <alignment horizontal="center" vertical="center"/>
    </xf>
    <xf numFmtId="165" fontId="3" fillId="0" borderId="0" xfId="1" applyNumberFormat="1" applyFont="1"/>
    <xf numFmtId="165" fontId="3" fillId="0" borderId="1" xfId="0" applyNumberFormat="1" applyFont="1" applyBorder="1" applyAlignment="1">
      <alignment horizontal="center" vertical="center" wrapText="1"/>
    </xf>
    <xf numFmtId="165" fontId="4" fillId="0" borderId="1" xfId="0" applyNumberFormat="1" applyFont="1" applyBorder="1" applyAlignment="1">
      <alignment horizontal="right" vertical="center" wrapText="1"/>
    </xf>
    <xf numFmtId="165" fontId="3" fillId="0" borderId="1" xfId="0" applyNumberFormat="1" applyFont="1" applyBorder="1" applyAlignment="1">
      <alignment horizontal="right" vertical="center" wrapText="1"/>
    </xf>
    <xf numFmtId="165" fontId="4" fillId="0" borderId="1" xfId="0" applyNumberFormat="1" applyFont="1" applyBorder="1" applyAlignment="1">
      <alignment horizontal="center" vertical="center" wrapText="1"/>
    </xf>
    <xf numFmtId="165" fontId="4" fillId="0" borderId="1" xfId="0" applyNumberFormat="1" applyFont="1" applyBorder="1" applyAlignment="1">
      <alignment horizontal="center" vertical="center"/>
    </xf>
    <xf numFmtId="165" fontId="4" fillId="2" borderId="1" xfId="0" applyNumberFormat="1" applyFont="1" applyFill="1" applyBorder="1" applyAlignment="1">
      <alignment horizontal="center" vertical="center" wrapText="1"/>
    </xf>
    <xf numFmtId="165" fontId="3" fillId="0" borderId="1" xfId="0" applyNumberFormat="1" applyFont="1" applyBorder="1" applyAlignment="1">
      <alignment horizontal="center" vertical="center"/>
    </xf>
    <xf numFmtId="165" fontId="3" fillId="0" borderId="0" xfId="0" applyNumberFormat="1" applyFont="1" applyAlignment="1">
      <alignment horizontal="right"/>
    </xf>
    <xf numFmtId="0" fontId="3" fillId="0" borderId="0" xfId="0" applyFont="1" applyAlignment="1">
      <alignment horizontal="center" vertical="center"/>
    </xf>
    <xf numFmtId="0" fontId="7" fillId="2" borderId="1" xfId="0" applyFont="1" applyFill="1" applyBorder="1" applyAlignment="1">
      <alignment horizontal="center" vertical="center" wrapText="1"/>
    </xf>
    <xf numFmtId="164" fontId="7" fillId="2" borderId="1" xfId="1" applyFont="1" applyFill="1" applyBorder="1" applyAlignment="1">
      <alignment horizontal="center" vertical="center" wrapText="1"/>
    </xf>
    <xf numFmtId="0" fontId="4" fillId="3"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165" fontId="3" fillId="4" borderId="1" xfId="1" applyNumberFormat="1" applyFont="1" applyFill="1" applyBorder="1" applyAlignment="1">
      <alignment horizontal="center" vertical="center"/>
    </xf>
    <xf numFmtId="165" fontId="3" fillId="4" borderId="1" xfId="1" applyNumberFormat="1" applyFont="1" applyFill="1" applyBorder="1" applyAlignment="1">
      <alignment horizontal="center" vertical="center" wrapText="1"/>
    </xf>
    <xf numFmtId="165" fontId="4" fillId="4" borderId="1" xfId="1" applyNumberFormat="1" applyFont="1" applyFill="1" applyBorder="1" applyAlignment="1">
      <alignment horizontal="center" vertical="center" wrapText="1"/>
    </xf>
    <xf numFmtId="165" fontId="4" fillId="4" borderId="1" xfId="1" applyNumberFormat="1" applyFont="1" applyFill="1" applyBorder="1" applyAlignment="1">
      <alignment horizontal="center" vertical="center"/>
    </xf>
    <xf numFmtId="165" fontId="3" fillId="4" borderId="0" xfId="1" applyNumberFormat="1" applyFont="1" applyFill="1" applyAlignment="1">
      <alignment horizontal="center"/>
    </xf>
    <xf numFmtId="0" fontId="7" fillId="0" borderId="2" xfId="0" applyFont="1" applyBorder="1" applyAlignment="1">
      <alignment horizontal="left" vertical="center" wrapText="1"/>
    </xf>
  </cellXfs>
  <cellStyles count="3">
    <cellStyle name="Comma" xfId="1" builtinId="3"/>
    <cellStyle name="Normal" xfId="0" builtinId="0"/>
    <cellStyle name="Обычн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3</xdr:col>
      <xdr:colOff>4063448</xdr:colOff>
      <xdr:row>0</xdr:row>
      <xdr:rowOff>390525</xdr:rowOff>
    </xdr:from>
    <xdr:to>
      <xdr:col>3</xdr:col>
      <xdr:colOff>4933122</xdr:colOff>
      <xdr:row>1</xdr:row>
      <xdr:rowOff>345469</xdr:rowOff>
    </xdr:to>
    <xdr:sp macro="" textlink="">
      <xdr:nvSpPr>
        <xdr:cNvPr id="2" name="AutoShape 11146" descr="*">
          <a:extLst>
            <a:ext uri="{FF2B5EF4-FFF2-40B4-BE49-F238E27FC236}">
              <a16:creationId xmlns:a16="http://schemas.microsoft.com/office/drawing/2014/main" id="{1D6F86A5-38E5-43D3-87B1-029D6C159B31}"/>
            </a:ext>
          </a:extLst>
        </xdr:cNvPr>
        <xdr:cNvSpPr>
          <a:spLocks noChangeAspect="1" noChangeArrowheads="1"/>
        </xdr:cNvSpPr>
      </xdr:nvSpPr>
      <xdr:spPr bwMode="auto">
        <a:xfrm flipH="1" flipV="1">
          <a:off x="7385768" y="390525"/>
          <a:ext cx="869674" cy="343564"/>
        </a:xfrm>
        <a:custGeom>
          <a:avLst/>
          <a:gdLst>
            <a:gd name="connsiteX0" fmla="*/ 0 w 3209096"/>
            <a:gd name="connsiteY0" fmla="*/ 0 h 398889"/>
            <a:gd name="connsiteX1" fmla="*/ 3209096 w 3209096"/>
            <a:gd name="connsiteY1" fmla="*/ 0 h 398889"/>
            <a:gd name="connsiteX2" fmla="*/ 3209096 w 3209096"/>
            <a:gd name="connsiteY2" fmla="*/ 398889 h 398889"/>
            <a:gd name="connsiteX3" fmla="*/ 0 w 3209096"/>
            <a:gd name="connsiteY3" fmla="*/ 398889 h 398889"/>
            <a:gd name="connsiteX4" fmla="*/ 0 w 3209096"/>
            <a:gd name="connsiteY4" fmla="*/ 0 h 398889"/>
            <a:gd name="connsiteX0" fmla="*/ 0 w 3209096"/>
            <a:gd name="connsiteY0" fmla="*/ 0 h 398889"/>
            <a:gd name="connsiteX1" fmla="*/ 1469748 w 3209096"/>
            <a:gd name="connsiteY1" fmla="*/ 182217 h 398889"/>
            <a:gd name="connsiteX2" fmla="*/ 3209096 w 3209096"/>
            <a:gd name="connsiteY2" fmla="*/ 398889 h 398889"/>
            <a:gd name="connsiteX3" fmla="*/ 0 w 3209096"/>
            <a:gd name="connsiteY3" fmla="*/ 398889 h 398889"/>
            <a:gd name="connsiteX4" fmla="*/ 0 w 3209096"/>
            <a:gd name="connsiteY4" fmla="*/ 0 h 398889"/>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3209096" h="398889">
              <a:moveTo>
                <a:pt x="0" y="0"/>
              </a:moveTo>
              <a:lnTo>
                <a:pt x="1469748" y="182217"/>
              </a:lnTo>
              <a:lnTo>
                <a:pt x="3209096" y="398889"/>
              </a:lnTo>
              <a:lnTo>
                <a:pt x="0" y="398889"/>
              </a:lnTo>
              <a:lnTo>
                <a:pt x="0" y="0"/>
              </a:lnTo>
              <a:close/>
            </a:path>
          </a:pathLst>
        </a:cu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4063448</xdr:colOff>
      <xdr:row>0</xdr:row>
      <xdr:rowOff>390525</xdr:rowOff>
    </xdr:from>
    <xdr:to>
      <xdr:col>3</xdr:col>
      <xdr:colOff>4933122</xdr:colOff>
      <xdr:row>1</xdr:row>
      <xdr:rowOff>33049</xdr:rowOff>
    </xdr:to>
    <xdr:sp macro="" textlink="">
      <xdr:nvSpPr>
        <xdr:cNvPr id="3" name="AutoShape 11146" descr="*">
          <a:extLst>
            <a:ext uri="{FF2B5EF4-FFF2-40B4-BE49-F238E27FC236}">
              <a16:creationId xmlns:a16="http://schemas.microsoft.com/office/drawing/2014/main" id="{1D6F86A5-38E5-43D3-87B1-029D6C159B31}"/>
            </a:ext>
          </a:extLst>
        </xdr:cNvPr>
        <xdr:cNvSpPr>
          <a:spLocks noChangeAspect="1" noChangeArrowheads="1"/>
        </xdr:cNvSpPr>
      </xdr:nvSpPr>
      <xdr:spPr bwMode="auto">
        <a:xfrm flipH="1" flipV="1">
          <a:off x="7385768" y="390525"/>
          <a:ext cx="869674" cy="343564"/>
        </a:xfrm>
        <a:custGeom>
          <a:avLst/>
          <a:gdLst>
            <a:gd name="connsiteX0" fmla="*/ 0 w 3209096"/>
            <a:gd name="connsiteY0" fmla="*/ 0 h 398889"/>
            <a:gd name="connsiteX1" fmla="*/ 3209096 w 3209096"/>
            <a:gd name="connsiteY1" fmla="*/ 0 h 398889"/>
            <a:gd name="connsiteX2" fmla="*/ 3209096 w 3209096"/>
            <a:gd name="connsiteY2" fmla="*/ 398889 h 398889"/>
            <a:gd name="connsiteX3" fmla="*/ 0 w 3209096"/>
            <a:gd name="connsiteY3" fmla="*/ 398889 h 398889"/>
            <a:gd name="connsiteX4" fmla="*/ 0 w 3209096"/>
            <a:gd name="connsiteY4" fmla="*/ 0 h 398889"/>
            <a:gd name="connsiteX0" fmla="*/ 0 w 3209096"/>
            <a:gd name="connsiteY0" fmla="*/ 0 h 398889"/>
            <a:gd name="connsiteX1" fmla="*/ 1469748 w 3209096"/>
            <a:gd name="connsiteY1" fmla="*/ 182217 h 398889"/>
            <a:gd name="connsiteX2" fmla="*/ 3209096 w 3209096"/>
            <a:gd name="connsiteY2" fmla="*/ 398889 h 398889"/>
            <a:gd name="connsiteX3" fmla="*/ 0 w 3209096"/>
            <a:gd name="connsiteY3" fmla="*/ 398889 h 398889"/>
            <a:gd name="connsiteX4" fmla="*/ 0 w 3209096"/>
            <a:gd name="connsiteY4" fmla="*/ 0 h 398889"/>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3209096" h="398889">
              <a:moveTo>
                <a:pt x="0" y="0"/>
              </a:moveTo>
              <a:lnTo>
                <a:pt x="1469748" y="182217"/>
              </a:lnTo>
              <a:lnTo>
                <a:pt x="3209096" y="398889"/>
              </a:lnTo>
              <a:lnTo>
                <a:pt x="0" y="398889"/>
              </a:lnTo>
              <a:lnTo>
                <a:pt x="0" y="0"/>
              </a:lnTo>
              <a:close/>
            </a:path>
          </a:pathLst>
        </a:cu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4"/>
  <sheetViews>
    <sheetView tabSelected="1" zoomScale="85" zoomScaleNormal="85" workbookViewId="0">
      <selection activeCell="B1" sqref="B1:B1048576"/>
    </sheetView>
  </sheetViews>
  <sheetFormatPr defaultColWidth="9.109375" defaultRowHeight="13.8"/>
  <cols>
    <col min="1" max="1" width="5.33203125" style="42" customWidth="1"/>
    <col min="2" max="2" width="28.6640625" style="42" customWidth="1"/>
    <col min="3" max="3" width="28.6640625" style="4" customWidth="1"/>
    <col min="4" max="4" width="109.88671875" style="21" customWidth="1"/>
    <col min="5" max="5" width="12.33203125" style="4" customWidth="1"/>
    <col min="6" max="6" width="10.5546875" style="51" customWidth="1"/>
    <col min="7" max="7" width="17.44140625" style="29" customWidth="1"/>
    <col min="8" max="8" width="19.77734375" style="33" customWidth="1"/>
    <col min="9" max="16384" width="9.109375" style="4"/>
  </cols>
  <sheetData>
    <row r="1" spans="1:8" ht="27.6">
      <c r="A1" s="3" t="s">
        <v>0</v>
      </c>
      <c r="B1" s="3" t="s">
        <v>1</v>
      </c>
      <c r="C1" s="3" t="s">
        <v>2</v>
      </c>
      <c r="D1" s="3" t="s">
        <v>3</v>
      </c>
      <c r="E1" s="3" t="s">
        <v>4</v>
      </c>
      <c r="F1" s="48" t="s">
        <v>49</v>
      </c>
      <c r="G1" s="22" t="s">
        <v>161</v>
      </c>
      <c r="H1" s="30" t="s">
        <v>349</v>
      </c>
    </row>
    <row r="2" spans="1:8" ht="214.8" customHeight="1">
      <c r="A2" s="3">
        <v>1</v>
      </c>
      <c r="B2" s="2" t="s">
        <v>665</v>
      </c>
      <c r="C2" s="1" t="s">
        <v>8</v>
      </c>
      <c r="D2" s="1" t="s">
        <v>353</v>
      </c>
      <c r="E2" s="2" t="s">
        <v>6</v>
      </c>
      <c r="F2" s="49">
        <v>150</v>
      </c>
      <c r="G2" s="22">
        <v>15000</v>
      </c>
      <c r="H2" s="30">
        <f>G2*F2</f>
        <v>2250000</v>
      </c>
    </row>
    <row r="3" spans="1:8" ht="27.6">
      <c r="A3" s="3">
        <v>2</v>
      </c>
      <c r="B3" s="3" t="s">
        <v>666</v>
      </c>
      <c r="C3" s="1" t="s">
        <v>9</v>
      </c>
      <c r="D3" s="5" t="s">
        <v>10</v>
      </c>
      <c r="E3" s="3" t="s">
        <v>6</v>
      </c>
      <c r="F3" s="48">
        <v>250</v>
      </c>
      <c r="G3" s="22">
        <v>1475.52</v>
      </c>
      <c r="H3" s="30">
        <f>G3*F3</f>
        <v>368880</v>
      </c>
    </row>
    <row r="4" spans="1:8" ht="27.6">
      <c r="A4" s="3">
        <v>3</v>
      </c>
      <c r="B4" s="3" t="s">
        <v>667</v>
      </c>
      <c r="C4" s="1" t="s">
        <v>11</v>
      </c>
      <c r="D4" s="5" t="s">
        <v>12</v>
      </c>
      <c r="E4" s="3" t="s">
        <v>6</v>
      </c>
      <c r="F4" s="48">
        <v>30</v>
      </c>
      <c r="G4" s="22">
        <v>50000</v>
      </c>
      <c r="H4" s="30">
        <f t="shared" ref="H4:H23" si="0">G4*F4</f>
        <v>1500000</v>
      </c>
    </row>
    <row r="5" spans="1:8">
      <c r="A5" s="3">
        <v>4</v>
      </c>
      <c r="B5" s="3" t="s">
        <v>668</v>
      </c>
      <c r="C5" s="1" t="s">
        <v>14</v>
      </c>
      <c r="D5" s="5" t="s">
        <v>15</v>
      </c>
      <c r="E5" s="3" t="s">
        <v>7</v>
      </c>
      <c r="F5" s="48">
        <v>5</v>
      </c>
      <c r="G5" s="22">
        <v>848</v>
      </c>
      <c r="H5" s="30">
        <f t="shared" si="0"/>
        <v>4240</v>
      </c>
    </row>
    <row r="6" spans="1:8">
      <c r="A6" s="3">
        <v>5</v>
      </c>
      <c r="B6" s="3" t="s">
        <v>669</v>
      </c>
      <c r="C6" s="1" t="s">
        <v>16</v>
      </c>
      <c r="D6" s="5" t="s">
        <v>17</v>
      </c>
      <c r="E6" s="3" t="s">
        <v>18</v>
      </c>
      <c r="F6" s="48">
        <v>30</v>
      </c>
      <c r="G6" s="22">
        <v>30000</v>
      </c>
      <c r="H6" s="30">
        <f t="shared" si="0"/>
        <v>900000</v>
      </c>
    </row>
    <row r="7" spans="1:8" ht="41.4">
      <c r="A7" s="3">
        <v>6</v>
      </c>
      <c r="B7" s="3" t="s">
        <v>670</v>
      </c>
      <c r="C7" s="1" t="s">
        <v>19</v>
      </c>
      <c r="D7" s="5" t="s">
        <v>20</v>
      </c>
      <c r="E7" s="3" t="s">
        <v>5</v>
      </c>
      <c r="F7" s="48">
        <v>900</v>
      </c>
      <c r="G7" s="22">
        <v>371</v>
      </c>
      <c r="H7" s="30">
        <f t="shared" si="0"/>
        <v>333900</v>
      </c>
    </row>
    <row r="8" spans="1:8" ht="55.2">
      <c r="A8" s="3">
        <v>7</v>
      </c>
      <c r="B8" s="3" t="s">
        <v>671</v>
      </c>
      <c r="C8" s="1" t="s">
        <v>21</v>
      </c>
      <c r="D8" s="5" t="s">
        <v>22</v>
      </c>
      <c r="E8" s="3" t="s">
        <v>5</v>
      </c>
      <c r="F8" s="48">
        <v>120</v>
      </c>
      <c r="G8" s="22">
        <v>2000</v>
      </c>
      <c r="H8" s="30">
        <f t="shared" si="0"/>
        <v>240000</v>
      </c>
    </row>
    <row r="9" spans="1:8" ht="55.2">
      <c r="A9" s="3">
        <v>8</v>
      </c>
      <c r="B9" s="3" t="s">
        <v>672</v>
      </c>
      <c r="C9" s="1" t="s">
        <v>23</v>
      </c>
      <c r="D9" s="1" t="s">
        <v>24</v>
      </c>
      <c r="E9" s="2" t="s">
        <v>5</v>
      </c>
      <c r="F9" s="49">
        <v>120</v>
      </c>
      <c r="G9" s="22">
        <v>2438</v>
      </c>
      <c r="H9" s="30">
        <f t="shared" si="0"/>
        <v>292560</v>
      </c>
    </row>
    <row r="10" spans="1:8" ht="41.4">
      <c r="A10" s="3">
        <v>9</v>
      </c>
      <c r="B10" s="3" t="s">
        <v>673</v>
      </c>
      <c r="C10" s="1" t="s">
        <v>25</v>
      </c>
      <c r="D10" s="5" t="s">
        <v>26</v>
      </c>
      <c r="E10" s="3" t="s">
        <v>5</v>
      </c>
      <c r="F10" s="48">
        <v>600</v>
      </c>
      <c r="G10" s="22">
        <v>3165</v>
      </c>
      <c r="H10" s="30">
        <f t="shared" si="0"/>
        <v>1899000</v>
      </c>
    </row>
    <row r="11" spans="1:8" ht="40.5" customHeight="1">
      <c r="A11" s="3">
        <v>10</v>
      </c>
      <c r="B11" s="3" t="s">
        <v>674</v>
      </c>
      <c r="C11" s="1" t="s">
        <v>27</v>
      </c>
      <c r="D11" s="5" t="s">
        <v>28</v>
      </c>
      <c r="E11" s="3" t="s">
        <v>5</v>
      </c>
      <c r="F11" s="48">
        <v>600</v>
      </c>
      <c r="G11" s="22">
        <v>1404.5</v>
      </c>
      <c r="H11" s="30">
        <f t="shared" si="0"/>
        <v>842700</v>
      </c>
    </row>
    <row r="12" spans="1:8" ht="47.25" customHeight="1">
      <c r="A12" s="3">
        <v>11</v>
      </c>
      <c r="B12" s="3" t="s">
        <v>675</v>
      </c>
      <c r="C12" s="1" t="s">
        <v>29</v>
      </c>
      <c r="D12" s="5" t="s">
        <v>30</v>
      </c>
      <c r="E12" s="3" t="s">
        <v>5</v>
      </c>
      <c r="F12" s="48">
        <v>480</v>
      </c>
      <c r="G12" s="22">
        <v>3286</v>
      </c>
      <c r="H12" s="30">
        <f t="shared" si="0"/>
        <v>1577280</v>
      </c>
    </row>
    <row r="13" spans="1:8" ht="69">
      <c r="A13" s="3">
        <v>12</v>
      </c>
      <c r="B13" s="3" t="s">
        <v>676</v>
      </c>
      <c r="C13" s="1" t="s">
        <v>32</v>
      </c>
      <c r="D13" s="5" t="s">
        <v>33</v>
      </c>
      <c r="E13" s="3" t="s">
        <v>5</v>
      </c>
      <c r="F13" s="48">
        <v>600</v>
      </c>
      <c r="G13" s="22">
        <v>1590</v>
      </c>
      <c r="H13" s="30">
        <f t="shared" si="0"/>
        <v>954000</v>
      </c>
    </row>
    <row r="14" spans="1:8" ht="55.2">
      <c r="A14" s="3">
        <v>13</v>
      </c>
      <c r="B14" s="3" t="s">
        <v>677</v>
      </c>
      <c r="C14" s="1" t="s">
        <v>34</v>
      </c>
      <c r="D14" s="1" t="s">
        <v>35</v>
      </c>
      <c r="E14" s="2" t="s">
        <v>5</v>
      </c>
      <c r="F14" s="49">
        <v>240</v>
      </c>
      <c r="G14" s="22">
        <v>1378</v>
      </c>
      <c r="H14" s="30">
        <f t="shared" si="0"/>
        <v>330720</v>
      </c>
    </row>
    <row r="15" spans="1:8" ht="69">
      <c r="A15" s="3">
        <v>14</v>
      </c>
      <c r="B15" s="3" t="s">
        <v>678</v>
      </c>
      <c r="C15" s="1" t="s">
        <v>36</v>
      </c>
      <c r="D15" s="5" t="s">
        <v>37</v>
      </c>
      <c r="E15" s="3" t="s">
        <v>5</v>
      </c>
      <c r="F15" s="48">
        <v>480</v>
      </c>
      <c r="G15" s="22">
        <v>1855</v>
      </c>
      <c r="H15" s="30">
        <f t="shared" si="0"/>
        <v>890400</v>
      </c>
    </row>
    <row r="16" spans="1:8" ht="41.4">
      <c r="A16" s="3">
        <v>15</v>
      </c>
      <c r="B16" s="3" t="s">
        <v>679</v>
      </c>
      <c r="C16" s="1" t="s">
        <v>31</v>
      </c>
      <c r="D16" s="5" t="s">
        <v>38</v>
      </c>
      <c r="E16" s="3" t="s">
        <v>5</v>
      </c>
      <c r="F16" s="48">
        <v>36</v>
      </c>
      <c r="G16" s="22">
        <v>9800</v>
      </c>
      <c r="H16" s="30">
        <f t="shared" si="0"/>
        <v>352800</v>
      </c>
    </row>
    <row r="17" spans="1:8" ht="55.2">
      <c r="A17" s="3">
        <v>16</v>
      </c>
      <c r="B17" s="3" t="s">
        <v>680</v>
      </c>
      <c r="C17" s="1" t="s">
        <v>39</v>
      </c>
      <c r="D17" s="5" t="s">
        <v>174</v>
      </c>
      <c r="E17" s="3" t="s">
        <v>5</v>
      </c>
      <c r="F17" s="48">
        <v>840</v>
      </c>
      <c r="G17" s="22">
        <v>1590</v>
      </c>
      <c r="H17" s="30">
        <f t="shared" si="0"/>
        <v>1335600</v>
      </c>
    </row>
    <row r="18" spans="1:8" ht="55.2">
      <c r="A18" s="3">
        <v>17</v>
      </c>
      <c r="B18" s="3" t="s">
        <v>681</v>
      </c>
      <c r="C18" s="1" t="s">
        <v>40</v>
      </c>
      <c r="D18" s="5" t="s">
        <v>175</v>
      </c>
      <c r="E18" s="3" t="s">
        <v>5</v>
      </c>
      <c r="F18" s="48">
        <v>360</v>
      </c>
      <c r="G18" s="22">
        <v>1563.5</v>
      </c>
      <c r="H18" s="30">
        <f t="shared" si="0"/>
        <v>562860</v>
      </c>
    </row>
    <row r="19" spans="1:8" ht="55.2">
      <c r="A19" s="3">
        <v>18</v>
      </c>
      <c r="B19" s="3" t="s">
        <v>682</v>
      </c>
      <c r="C19" s="1" t="s">
        <v>41</v>
      </c>
      <c r="D19" s="5" t="s">
        <v>42</v>
      </c>
      <c r="E19" s="3" t="s">
        <v>5</v>
      </c>
      <c r="F19" s="48">
        <v>240</v>
      </c>
      <c r="G19" s="22">
        <v>6360</v>
      </c>
      <c r="H19" s="30">
        <f t="shared" si="0"/>
        <v>1526400</v>
      </c>
    </row>
    <row r="20" spans="1:8" ht="138">
      <c r="A20" s="3">
        <v>19</v>
      </c>
      <c r="B20" s="3" t="s">
        <v>683</v>
      </c>
      <c r="C20" s="1" t="s">
        <v>350</v>
      </c>
      <c r="D20" s="5" t="s">
        <v>43</v>
      </c>
      <c r="E20" s="3" t="s">
        <v>5</v>
      </c>
      <c r="F20" s="48">
        <v>60</v>
      </c>
      <c r="G20" s="22">
        <v>9250</v>
      </c>
      <c r="H20" s="30">
        <f t="shared" si="0"/>
        <v>555000</v>
      </c>
    </row>
    <row r="21" spans="1:8" ht="69">
      <c r="A21" s="3">
        <v>20</v>
      </c>
      <c r="B21" s="3" t="s">
        <v>684</v>
      </c>
      <c r="C21" s="1" t="s">
        <v>351</v>
      </c>
      <c r="D21" s="5" t="s">
        <v>44</v>
      </c>
      <c r="E21" s="3" t="s">
        <v>5</v>
      </c>
      <c r="F21" s="48">
        <v>60</v>
      </c>
      <c r="G21" s="22">
        <v>14840</v>
      </c>
      <c r="H21" s="30">
        <f t="shared" si="0"/>
        <v>890400</v>
      </c>
    </row>
    <row r="22" spans="1:8" ht="110.4">
      <c r="A22" s="3">
        <v>21</v>
      </c>
      <c r="B22" s="3" t="s">
        <v>685</v>
      </c>
      <c r="C22" s="1" t="s">
        <v>45</v>
      </c>
      <c r="D22" s="5" t="s">
        <v>46</v>
      </c>
      <c r="E22" s="3" t="s">
        <v>5</v>
      </c>
      <c r="F22" s="48">
        <v>24</v>
      </c>
      <c r="G22" s="22">
        <v>5300</v>
      </c>
      <c r="H22" s="30">
        <f t="shared" si="0"/>
        <v>127200</v>
      </c>
    </row>
    <row r="23" spans="1:8" ht="110.4">
      <c r="A23" s="3">
        <v>22</v>
      </c>
      <c r="B23" s="3" t="s">
        <v>686</v>
      </c>
      <c r="C23" s="1" t="s">
        <v>47</v>
      </c>
      <c r="D23" s="5" t="s">
        <v>48</v>
      </c>
      <c r="E23" s="3" t="s">
        <v>5</v>
      </c>
      <c r="F23" s="48">
        <v>12</v>
      </c>
      <c r="G23" s="22">
        <v>5300</v>
      </c>
      <c r="H23" s="30">
        <f t="shared" si="0"/>
        <v>63600</v>
      </c>
    </row>
    <row r="24" spans="1:8">
      <c r="A24" s="3">
        <v>23</v>
      </c>
      <c r="B24" s="3" t="s">
        <v>687</v>
      </c>
      <c r="C24" s="1" t="s">
        <v>164</v>
      </c>
      <c r="D24" s="16" t="s">
        <v>168</v>
      </c>
      <c r="E24" s="6" t="s">
        <v>5</v>
      </c>
      <c r="F24" s="47">
        <v>12</v>
      </c>
      <c r="G24" s="23">
        <v>25000</v>
      </c>
      <c r="H24" s="23">
        <f>G24*F24</f>
        <v>300000</v>
      </c>
    </row>
    <row r="25" spans="1:8" ht="27.6">
      <c r="A25" s="3">
        <v>24</v>
      </c>
      <c r="B25" s="3" t="s">
        <v>688</v>
      </c>
      <c r="C25" s="1" t="s">
        <v>165</v>
      </c>
      <c r="D25" s="5" t="s">
        <v>169</v>
      </c>
      <c r="E25" s="6" t="s">
        <v>5</v>
      </c>
      <c r="F25" s="47">
        <v>20</v>
      </c>
      <c r="G25" s="23">
        <v>28000</v>
      </c>
      <c r="H25" s="23">
        <f t="shared" ref="H25:I39" si="1">G25*F25</f>
        <v>560000</v>
      </c>
    </row>
    <row r="26" spans="1:8">
      <c r="A26" s="3">
        <v>25</v>
      </c>
      <c r="B26" s="3" t="s">
        <v>689</v>
      </c>
      <c r="C26" s="1" t="s">
        <v>166</v>
      </c>
      <c r="D26" s="5" t="s">
        <v>170</v>
      </c>
      <c r="E26" s="6" t="s">
        <v>5</v>
      </c>
      <c r="F26" s="47">
        <v>20</v>
      </c>
      <c r="G26" s="23">
        <v>25000</v>
      </c>
      <c r="H26" s="23">
        <f t="shared" si="1"/>
        <v>500000</v>
      </c>
    </row>
    <row r="27" spans="1:8" ht="110.4">
      <c r="A27" s="3">
        <v>26</v>
      </c>
      <c r="B27" s="3" t="s">
        <v>690</v>
      </c>
      <c r="C27" s="1" t="s">
        <v>167</v>
      </c>
      <c r="D27" s="5" t="s">
        <v>171</v>
      </c>
      <c r="E27" s="6" t="s">
        <v>5</v>
      </c>
      <c r="F27" s="47">
        <v>5</v>
      </c>
      <c r="G27" s="23">
        <v>260000</v>
      </c>
      <c r="H27" s="23">
        <f t="shared" si="1"/>
        <v>1300000</v>
      </c>
    </row>
    <row r="28" spans="1:8" ht="55.2">
      <c r="A28" s="3">
        <v>27</v>
      </c>
      <c r="B28" s="3" t="s">
        <v>691</v>
      </c>
      <c r="C28" s="1" t="s">
        <v>176</v>
      </c>
      <c r="D28" s="5" t="s">
        <v>177</v>
      </c>
      <c r="E28" s="6" t="s">
        <v>5</v>
      </c>
      <c r="F28" s="47">
        <v>2000</v>
      </c>
      <c r="G28" s="23">
        <v>290</v>
      </c>
      <c r="H28" s="23">
        <f t="shared" si="1"/>
        <v>580000</v>
      </c>
    </row>
    <row r="29" spans="1:8" ht="96.6">
      <c r="A29" s="3">
        <v>28</v>
      </c>
      <c r="B29" s="3" t="s">
        <v>692</v>
      </c>
      <c r="C29" s="1" t="s">
        <v>827</v>
      </c>
      <c r="D29" s="5" t="s">
        <v>178</v>
      </c>
      <c r="E29" s="6" t="s">
        <v>5</v>
      </c>
      <c r="F29" s="47">
        <v>300</v>
      </c>
      <c r="G29" s="23">
        <v>1000</v>
      </c>
      <c r="H29" s="23">
        <f t="shared" si="1"/>
        <v>300000</v>
      </c>
    </row>
    <row r="30" spans="1:8" ht="276">
      <c r="A30" s="3">
        <v>29</v>
      </c>
      <c r="B30" s="3" t="s">
        <v>693</v>
      </c>
      <c r="C30" s="1" t="s">
        <v>179</v>
      </c>
      <c r="D30" s="5" t="s">
        <v>180</v>
      </c>
      <c r="E30" s="6" t="s">
        <v>5</v>
      </c>
      <c r="F30" s="47">
        <v>1</v>
      </c>
      <c r="G30" s="23">
        <v>1300000</v>
      </c>
      <c r="H30" s="23">
        <f t="shared" si="1"/>
        <v>1300000</v>
      </c>
    </row>
    <row r="31" spans="1:8" ht="27.6">
      <c r="A31" s="3">
        <v>30</v>
      </c>
      <c r="B31" s="3" t="s">
        <v>694</v>
      </c>
      <c r="C31" s="1" t="s">
        <v>181</v>
      </c>
      <c r="D31" s="5" t="s">
        <v>182</v>
      </c>
      <c r="E31" s="6" t="s">
        <v>5</v>
      </c>
      <c r="F31" s="47">
        <v>200</v>
      </c>
      <c r="G31" s="23">
        <v>4000</v>
      </c>
      <c r="H31" s="23">
        <f t="shared" si="1"/>
        <v>800000</v>
      </c>
    </row>
    <row r="32" spans="1:8" ht="27.6">
      <c r="A32" s="3">
        <v>31</v>
      </c>
      <c r="B32" s="3" t="s">
        <v>695</v>
      </c>
      <c r="C32" s="1" t="s">
        <v>181</v>
      </c>
      <c r="D32" s="5" t="s">
        <v>183</v>
      </c>
      <c r="E32" s="6" t="s">
        <v>5</v>
      </c>
      <c r="F32" s="47">
        <v>200</v>
      </c>
      <c r="G32" s="23">
        <v>4000</v>
      </c>
      <c r="H32" s="23">
        <f t="shared" si="1"/>
        <v>800000</v>
      </c>
    </row>
    <row r="33" spans="1:8" ht="165.6">
      <c r="A33" s="3">
        <v>32</v>
      </c>
      <c r="B33" s="3" t="s">
        <v>696</v>
      </c>
      <c r="C33" s="1" t="s">
        <v>339</v>
      </c>
      <c r="D33" s="5" t="s">
        <v>338</v>
      </c>
      <c r="E33" s="6" t="s">
        <v>5</v>
      </c>
      <c r="F33" s="47">
        <v>50</v>
      </c>
      <c r="G33" s="23">
        <v>50000</v>
      </c>
      <c r="H33" s="23">
        <f t="shared" si="1"/>
        <v>2500000</v>
      </c>
    </row>
    <row r="34" spans="1:8" ht="124.2">
      <c r="A34" s="3">
        <v>33</v>
      </c>
      <c r="B34" s="3" t="s">
        <v>697</v>
      </c>
      <c r="C34" s="1" t="s">
        <v>341</v>
      </c>
      <c r="D34" s="5" t="s">
        <v>340</v>
      </c>
      <c r="E34" s="6" t="s">
        <v>5</v>
      </c>
      <c r="F34" s="47">
        <v>30</v>
      </c>
      <c r="G34" s="23">
        <v>10000</v>
      </c>
      <c r="H34" s="23">
        <f t="shared" si="1"/>
        <v>300000</v>
      </c>
    </row>
    <row r="35" spans="1:8" ht="82.8">
      <c r="A35" s="3">
        <v>34</v>
      </c>
      <c r="B35" s="3" t="s">
        <v>698</v>
      </c>
      <c r="C35" s="1" t="s">
        <v>347</v>
      </c>
      <c r="D35" s="17" t="s">
        <v>342</v>
      </c>
      <c r="E35" s="6" t="s">
        <v>5</v>
      </c>
      <c r="F35" s="47">
        <v>24</v>
      </c>
      <c r="G35" s="24">
        <v>6500</v>
      </c>
      <c r="H35" s="23">
        <f t="shared" si="1"/>
        <v>156000</v>
      </c>
    </row>
    <row r="36" spans="1:8" ht="82.8">
      <c r="A36" s="3">
        <v>35</v>
      </c>
      <c r="B36" s="3" t="s">
        <v>699</v>
      </c>
      <c r="C36" s="1" t="s">
        <v>347</v>
      </c>
      <c r="D36" s="17" t="s">
        <v>346</v>
      </c>
      <c r="E36" s="6" t="s">
        <v>5</v>
      </c>
      <c r="F36" s="47">
        <v>24</v>
      </c>
      <c r="G36" s="23">
        <v>3800</v>
      </c>
      <c r="H36" s="23">
        <f t="shared" si="1"/>
        <v>91200</v>
      </c>
    </row>
    <row r="37" spans="1:8" ht="82.8">
      <c r="A37" s="3">
        <v>36</v>
      </c>
      <c r="B37" s="3" t="s">
        <v>700</v>
      </c>
      <c r="C37" s="1" t="s">
        <v>347</v>
      </c>
      <c r="D37" s="17" t="s">
        <v>343</v>
      </c>
      <c r="E37" s="6" t="s">
        <v>5</v>
      </c>
      <c r="F37" s="47">
        <v>24</v>
      </c>
      <c r="G37" s="23">
        <v>3800</v>
      </c>
      <c r="H37" s="23">
        <f t="shared" si="1"/>
        <v>91200</v>
      </c>
    </row>
    <row r="38" spans="1:8" ht="138">
      <c r="A38" s="3">
        <v>37</v>
      </c>
      <c r="B38" s="3" t="s">
        <v>701</v>
      </c>
      <c r="C38" s="1" t="s">
        <v>348</v>
      </c>
      <c r="D38" s="17" t="s">
        <v>344</v>
      </c>
      <c r="E38" s="6" t="s">
        <v>5</v>
      </c>
      <c r="F38" s="47">
        <v>24</v>
      </c>
      <c r="G38" s="23">
        <v>6000</v>
      </c>
      <c r="H38" s="23">
        <f t="shared" si="1"/>
        <v>144000</v>
      </c>
    </row>
    <row r="39" spans="1:8" ht="138">
      <c r="A39" s="3">
        <v>38</v>
      </c>
      <c r="B39" s="3" t="s">
        <v>702</v>
      </c>
      <c r="C39" s="1" t="s">
        <v>348</v>
      </c>
      <c r="D39" s="17" t="s">
        <v>345</v>
      </c>
      <c r="E39" s="6" t="s">
        <v>5</v>
      </c>
      <c r="F39" s="47">
        <v>24</v>
      </c>
      <c r="G39" s="23">
        <v>6000</v>
      </c>
      <c r="H39" s="23">
        <f t="shared" si="1"/>
        <v>144000</v>
      </c>
    </row>
    <row r="40" spans="1:8" ht="69">
      <c r="A40" s="3">
        <v>39</v>
      </c>
      <c r="B40" s="6" t="s">
        <v>703</v>
      </c>
      <c r="C40" s="1" t="s">
        <v>53</v>
      </c>
      <c r="D40" s="1" t="s">
        <v>54</v>
      </c>
      <c r="E40" s="2" t="s">
        <v>5</v>
      </c>
      <c r="F40" s="49" t="s">
        <v>50</v>
      </c>
      <c r="G40" s="25">
        <v>500</v>
      </c>
      <c r="H40" s="31">
        <f>G40*F40</f>
        <v>100000</v>
      </c>
    </row>
    <row r="41" spans="1:8" ht="55.2">
      <c r="A41" s="3">
        <v>40</v>
      </c>
      <c r="B41" s="6" t="s">
        <v>704</v>
      </c>
      <c r="C41" s="1" t="s">
        <v>56</v>
      </c>
      <c r="D41" s="1" t="s">
        <v>57</v>
      </c>
      <c r="E41" s="2" t="s">
        <v>5</v>
      </c>
      <c r="F41" s="49" t="s">
        <v>51</v>
      </c>
      <c r="G41" s="25">
        <v>160</v>
      </c>
      <c r="H41" s="31">
        <f t="shared" ref="H41:I85" si="2">G41*F41</f>
        <v>800000</v>
      </c>
    </row>
    <row r="42" spans="1:8" ht="41.4">
      <c r="A42" s="3">
        <v>41</v>
      </c>
      <c r="B42" s="6" t="s">
        <v>705</v>
      </c>
      <c r="C42" s="1" t="s">
        <v>59</v>
      </c>
      <c r="D42" s="1" t="s">
        <v>60</v>
      </c>
      <c r="E42" s="2" t="s">
        <v>5</v>
      </c>
      <c r="F42" s="49" t="s">
        <v>61</v>
      </c>
      <c r="G42" s="25">
        <v>405</v>
      </c>
      <c r="H42" s="31">
        <f t="shared" si="2"/>
        <v>162000</v>
      </c>
    </row>
    <row r="43" spans="1:8" ht="55.2">
      <c r="A43" s="3">
        <v>42</v>
      </c>
      <c r="B43" s="6" t="s">
        <v>706</v>
      </c>
      <c r="C43" s="1" t="s">
        <v>63</v>
      </c>
      <c r="D43" s="1" t="s">
        <v>64</v>
      </c>
      <c r="E43" s="2" t="s">
        <v>5</v>
      </c>
      <c r="F43" s="49" t="s">
        <v>65</v>
      </c>
      <c r="G43" s="25">
        <v>6</v>
      </c>
      <c r="H43" s="31">
        <f t="shared" si="2"/>
        <v>480000</v>
      </c>
    </row>
    <row r="44" spans="1:8" ht="69">
      <c r="A44" s="3">
        <v>43</v>
      </c>
      <c r="B44" s="6" t="s">
        <v>707</v>
      </c>
      <c r="C44" s="1" t="s">
        <v>66</v>
      </c>
      <c r="D44" s="1" t="s">
        <v>67</v>
      </c>
      <c r="E44" s="2" t="s">
        <v>5</v>
      </c>
      <c r="F44" s="49" t="s">
        <v>58</v>
      </c>
      <c r="G44" s="25">
        <v>285.12</v>
      </c>
      <c r="H44" s="31">
        <f t="shared" si="2"/>
        <v>570240</v>
      </c>
    </row>
    <row r="45" spans="1:8" ht="82.8">
      <c r="A45" s="3">
        <v>44</v>
      </c>
      <c r="B45" s="6" t="s">
        <v>708</v>
      </c>
      <c r="C45" s="1" t="s">
        <v>68</v>
      </c>
      <c r="D45" s="1" t="s">
        <v>69</v>
      </c>
      <c r="E45" s="2" t="s">
        <v>5</v>
      </c>
      <c r="F45" s="49" t="s">
        <v>58</v>
      </c>
      <c r="G45" s="25">
        <v>299</v>
      </c>
      <c r="H45" s="31">
        <f t="shared" si="2"/>
        <v>598000</v>
      </c>
    </row>
    <row r="46" spans="1:8" ht="41.4">
      <c r="A46" s="3">
        <v>45</v>
      </c>
      <c r="B46" s="6" t="s">
        <v>709</v>
      </c>
      <c r="C46" s="1" t="s">
        <v>70</v>
      </c>
      <c r="D46" s="1" t="s">
        <v>71</v>
      </c>
      <c r="E46" s="2" t="s">
        <v>5</v>
      </c>
      <c r="F46" s="49" t="s">
        <v>72</v>
      </c>
      <c r="G46" s="25">
        <v>299</v>
      </c>
      <c r="H46" s="31">
        <f t="shared" si="2"/>
        <v>299000</v>
      </c>
    </row>
    <row r="47" spans="1:8" ht="82.8">
      <c r="A47" s="3">
        <v>46</v>
      </c>
      <c r="B47" s="6" t="s">
        <v>710</v>
      </c>
      <c r="C47" s="1" t="s">
        <v>74</v>
      </c>
      <c r="D47" s="1" t="s">
        <v>75</v>
      </c>
      <c r="E47" s="2" t="s">
        <v>5</v>
      </c>
      <c r="F47" s="49" t="s">
        <v>76</v>
      </c>
      <c r="G47" s="25">
        <v>200</v>
      </c>
      <c r="H47" s="31">
        <f t="shared" si="2"/>
        <v>2000000</v>
      </c>
    </row>
    <row r="48" spans="1:8" ht="55.2">
      <c r="A48" s="3">
        <v>47</v>
      </c>
      <c r="B48" s="6" t="s">
        <v>711</v>
      </c>
      <c r="C48" s="1" t="s">
        <v>77</v>
      </c>
      <c r="D48" s="1" t="s">
        <v>78</v>
      </c>
      <c r="E48" s="2" t="s">
        <v>5</v>
      </c>
      <c r="F48" s="49" t="s">
        <v>62</v>
      </c>
      <c r="G48" s="25">
        <v>1166</v>
      </c>
      <c r="H48" s="31">
        <f t="shared" si="2"/>
        <v>3498000</v>
      </c>
    </row>
    <row r="49" spans="1:8" ht="110.4">
      <c r="A49" s="3">
        <v>48</v>
      </c>
      <c r="B49" s="6" t="s">
        <v>712</v>
      </c>
      <c r="C49" s="1" t="s">
        <v>79</v>
      </c>
      <c r="D49" s="1" t="s">
        <v>80</v>
      </c>
      <c r="E49" s="2" t="s">
        <v>5</v>
      </c>
      <c r="F49" s="49" t="s">
        <v>55</v>
      </c>
      <c r="G49" s="25">
        <v>999</v>
      </c>
      <c r="H49" s="31">
        <f t="shared" si="2"/>
        <v>1498500</v>
      </c>
    </row>
    <row r="50" spans="1:8" ht="110.4">
      <c r="A50" s="3">
        <v>49</v>
      </c>
      <c r="B50" s="6" t="s">
        <v>713</v>
      </c>
      <c r="C50" s="1" t="s">
        <v>81</v>
      </c>
      <c r="D50" s="1" t="s">
        <v>82</v>
      </c>
      <c r="E50" s="2" t="s">
        <v>5</v>
      </c>
      <c r="F50" s="49" t="s">
        <v>55</v>
      </c>
      <c r="G50" s="25">
        <v>1378</v>
      </c>
      <c r="H50" s="31">
        <f t="shared" si="2"/>
        <v>2067000</v>
      </c>
    </row>
    <row r="51" spans="1:8" ht="69">
      <c r="A51" s="3">
        <v>50</v>
      </c>
      <c r="B51" s="6" t="s">
        <v>714</v>
      </c>
      <c r="C51" s="1" t="s">
        <v>83</v>
      </c>
      <c r="D51" s="1" t="s">
        <v>84</v>
      </c>
      <c r="E51" s="2" t="s">
        <v>5</v>
      </c>
      <c r="F51" s="49" t="s">
        <v>62</v>
      </c>
      <c r="G51" s="25">
        <v>59</v>
      </c>
      <c r="H51" s="31">
        <f t="shared" si="2"/>
        <v>177000</v>
      </c>
    </row>
    <row r="52" spans="1:8" ht="41.4">
      <c r="A52" s="3">
        <v>51</v>
      </c>
      <c r="B52" s="6" t="s">
        <v>715</v>
      </c>
      <c r="C52" s="1" t="s">
        <v>85</v>
      </c>
      <c r="D52" s="8" t="s">
        <v>86</v>
      </c>
      <c r="E52" s="2" t="s">
        <v>5</v>
      </c>
      <c r="F52" s="49" t="s">
        <v>58</v>
      </c>
      <c r="G52" s="25">
        <v>39</v>
      </c>
      <c r="H52" s="31">
        <f t="shared" si="2"/>
        <v>78000</v>
      </c>
    </row>
    <row r="53" spans="1:8" ht="138">
      <c r="A53" s="3">
        <v>52</v>
      </c>
      <c r="B53" s="6" t="s">
        <v>716</v>
      </c>
      <c r="C53" s="1" t="s">
        <v>87</v>
      </c>
      <c r="D53" s="1" t="s">
        <v>88</v>
      </c>
      <c r="E53" s="2" t="s">
        <v>5</v>
      </c>
      <c r="F53" s="49" t="s">
        <v>162</v>
      </c>
      <c r="G53" s="25">
        <v>22500</v>
      </c>
      <c r="H53" s="31">
        <f t="shared" si="2"/>
        <v>675000</v>
      </c>
    </row>
    <row r="54" spans="1:8" ht="138">
      <c r="A54" s="3">
        <v>53</v>
      </c>
      <c r="B54" s="6" t="s">
        <v>717</v>
      </c>
      <c r="C54" s="1" t="s">
        <v>90</v>
      </c>
      <c r="D54" s="1" t="s">
        <v>91</v>
      </c>
      <c r="E54" s="2" t="s">
        <v>5</v>
      </c>
      <c r="F54" s="49" t="s">
        <v>163</v>
      </c>
      <c r="G54" s="25">
        <v>40000</v>
      </c>
      <c r="H54" s="31">
        <f t="shared" si="2"/>
        <v>3200000</v>
      </c>
    </row>
    <row r="55" spans="1:8" ht="41.4">
      <c r="A55" s="3">
        <v>54</v>
      </c>
      <c r="B55" s="6" t="s">
        <v>718</v>
      </c>
      <c r="C55" s="1" t="s">
        <v>92</v>
      </c>
      <c r="D55" s="1" t="s">
        <v>93</v>
      </c>
      <c r="E55" s="2" t="s">
        <v>5</v>
      </c>
      <c r="F55" s="49" t="s">
        <v>94</v>
      </c>
      <c r="G55" s="25">
        <v>72000</v>
      </c>
      <c r="H55" s="31">
        <f t="shared" si="2"/>
        <v>1080000</v>
      </c>
    </row>
    <row r="56" spans="1:8" ht="41.4">
      <c r="A56" s="3">
        <v>55</v>
      </c>
      <c r="B56" s="6" t="s">
        <v>719</v>
      </c>
      <c r="C56" s="1" t="s">
        <v>95</v>
      </c>
      <c r="D56" s="1" t="s">
        <v>96</v>
      </c>
      <c r="E56" s="2" t="s">
        <v>5</v>
      </c>
      <c r="F56" s="49" t="s">
        <v>97</v>
      </c>
      <c r="G56" s="25">
        <v>65733</v>
      </c>
      <c r="H56" s="31">
        <f t="shared" si="2"/>
        <v>525864</v>
      </c>
    </row>
    <row r="57" spans="1:8" ht="41.4">
      <c r="A57" s="3">
        <v>56</v>
      </c>
      <c r="B57" s="6" t="s">
        <v>720</v>
      </c>
      <c r="C57" s="1" t="s">
        <v>98</v>
      </c>
      <c r="D57" s="1" t="s">
        <v>99</v>
      </c>
      <c r="E57" s="2" t="s">
        <v>5</v>
      </c>
      <c r="F57" s="49" t="s">
        <v>13</v>
      </c>
      <c r="G57" s="25">
        <v>15833</v>
      </c>
      <c r="H57" s="31">
        <f t="shared" si="2"/>
        <v>158330</v>
      </c>
    </row>
    <row r="58" spans="1:8" ht="55.2">
      <c r="A58" s="3">
        <v>57</v>
      </c>
      <c r="B58" s="6" t="s">
        <v>721</v>
      </c>
      <c r="C58" s="1" t="s">
        <v>100</v>
      </c>
      <c r="D58" s="1" t="s">
        <v>101</v>
      </c>
      <c r="E58" s="2" t="s">
        <v>5</v>
      </c>
      <c r="F58" s="49" t="s">
        <v>50</v>
      </c>
      <c r="G58" s="25">
        <v>399</v>
      </c>
      <c r="H58" s="31">
        <f t="shared" si="2"/>
        <v>79800</v>
      </c>
    </row>
    <row r="59" spans="1:8" ht="82.8">
      <c r="A59" s="3">
        <v>58</v>
      </c>
      <c r="B59" s="6" t="s">
        <v>722</v>
      </c>
      <c r="C59" s="1" t="s">
        <v>102</v>
      </c>
      <c r="D59" s="1" t="s">
        <v>103</v>
      </c>
      <c r="E59" s="2" t="s">
        <v>5</v>
      </c>
      <c r="F59" s="49" t="s">
        <v>50</v>
      </c>
      <c r="G59" s="25">
        <v>399</v>
      </c>
      <c r="H59" s="31">
        <f t="shared" si="2"/>
        <v>79800</v>
      </c>
    </row>
    <row r="60" spans="1:8" ht="55.2">
      <c r="A60" s="3">
        <v>59</v>
      </c>
      <c r="B60" s="6" t="s">
        <v>723</v>
      </c>
      <c r="C60" s="1" t="s">
        <v>104</v>
      </c>
      <c r="D60" s="1" t="s">
        <v>105</v>
      </c>
      <c r="E60" s="2" t="s">
        <v>5</v>
      </c>
      <c r="F60" s="49" t="s">
        <v>50</v>
      </c>
      <c r="G60" s="25">
        <v>700</v>
      </c>
      <c r="H60" s="31">
        <f t="shared" si="2"/>
        <v>140000</v>
      </c>
    </row>
    <row r="61" spans="1:8" ht="55.2">
      <c r="A61" s="3">
        <v>60</v>
      </c>
      <c r="B61" s="6" t="s">
        <v>724</v>
      </c>
      <c r="C61" s="1" t="s">
        <v>104</v>
      </c>
      <c r="D61" s="1" t="s">
        <v>106</v>
      </c>
      <c r="E61" s="2" t="s">
        <v>5</v>
      </c>
      <c r="F61" s="49" t="s">
        <v>107</v>
      </c>
      <c r="G61" s="25">
        <v>120</v>
      </c>
      <c r="H61" s="31">
        <f t="shared" si="2"/>
        <v>36000</v>
      </c>
    </row>
    <row r="62" spans="1:8" ht="41.4">
      <c r="A62" s="3">
        <v>61</v>
      </c>
      <c r="B62" s="6" t="s">
        <v>725</v>
      </c>
      <c r="C62" s="1" t="s">
        <v>109</v>
      </c>
      <c r="D62" s="18" t="s">
        <v>110</v>
      </c>
      <c r="E62" s="2" t="s">
        <v>5</v>
      </c>
      <c r="F62" s="49" t="s">
        <v>50</v>
      </c>
      <c r="G62" s="25">
        <v>5775</v>
      </c>
      <c r="H62" s="31">
        <f t="shared" si="2"/>
        <v>1155000</v>
      </c>
    </row>
    <row r="63" spans="1:8" ht="27.6">
      <c r="A63" s="3">
        <v>62</v>
      </c>
      <c r="B63" s="6" t="s">
        <v>726</v>
      </c>
      <c r="C63" s="1" t="s">
        <v>111</v>
      </c>
      <c r="D63" s="1" t="s">
        <v>112</v>
      </c>
      <c r="E63" s="2" t="s">
        <v>5</v>
      </c>
      <c r="F63" s="49" t="s">
        <v>52</v>
      </c>
      <c r="G63" s="25">
        <v>90</v>
      </c>
      <c r="H63" s="31">
        <f t="shared" si="2"/>
        <v>45000</v>
      </c>
    </row>
    <row r="64" spans="1:8" ht="82.8">
      <c r="A64" s="3">
        <v>63</v>
      </c>
      <c r="B64" s="6" t="s">
        <v>727</v>
      </c>
      <c r="C64" s="1" t="s">
        <v>113</v>
      </c>
      <c r="D64" s="1" t="s">
        <v>114</v>
      </c>
      <c r="E64" s="2" t="s">
        <v>5</v>
      </c>
      <c r="F64" s="49" t="s">
        <v>115</v>
      </c>
      <c r="G64" s="25">
        <v>90</v>
      </c>
      <c r="H64" s="31">
        <f t="shared" si="2"/>
        <v>585000</v>
      </c>
    </row>
    <row r="65" spans="1:8" ht="82.8">
      <c r="A65" s="3">
        <v>64</v>
      </c>
      <c r="B65" s="6" t="s">
        <v>728</v>
      </c>
      <c r="C65" s="1" t="s">
        <v>116</v>
      </c>
      <c r="D65" s="1" t="s">
        <v>117</v>
      </c>
      <c r="E65" s="2" t="s">
        <v>5</v>
      </c>
      <c r="F65" s="49" t="s">
        <v>52</v>
      </c>
      <c r="G65" s="25">
        <v>999</v>
      </c>
      <c r="H65" s="31">
        <f t="shared" si="2"/>
        <v>499500</v>
      </c>
    </row>
    <row r="66" spans="1:8" ht="55.2">
      <c r="A66" s="3">
        <v>65</v>
      </c>
      <c r="B66" s="6" t="s">
        <v>729</v>
      </c>
      <c r="C66" s="1" t="s">
        <v>118</v>
      </c>
      <c r="D66" s="1" t="s">
        <v>119</v>
      </c>
      <c r="E66" s="2" t="s">
        <v>5</v>
      </c>
      <c r="F66" s="49" t="s">
        <v>120</v>
      </c>
      <c r="G66" s="25">
        <v>44</v>
      </c>
      <c r="H66" s="31">
        <f t="shared" si="2"/>
        <v>1100000</v>
      </c>
    </row>
    <row r="67" spans="1:8" ht="41.4">
      <c r="A67" s="3">
        <v>66</v>
      </c>
      <c r="B67" s="6" t="s">
        <v>730</v>
      </c>
      <c r="C67" s="1" t="s">
        <v>118</v>
      </c>
      <c r="D67" s="1" t="s">
        <v>121</v>
      </c>
      <c r="E67" s="2" t="s">
        <v>5</v>
      </c>
      <c r="F67" s="49" t="s">
        <v>62</v>
      </c>
      <c r="G67" s="25">
        <v>44</v>
      </c>
      <c r="H67" s="31">
        <f t="shared" si="2"/>
        <v>132000</v>
      </c>
    </row>
    <row r="68" spans="1:8" ht="27.6">
      <c r="A68" s="3">
        <v>67</v>
      </c>
      <c r="B68" s="6" t="s">
        <v>731</v>
      </c>
      <c r="C68" s="1" t="s">
        <v>123</v>
      </c>
      <c r="D68" s="7" t="s">
        <v>124</v>
      </c>
      <c r="E68" s="2" t="s">
        <v>5</v>
      </c>
      <c r="F68" s="49" t="s">
        <v>55</v>
      </c>
      <c r="G68" s="25">
        <v>413.4</v>
      </c>
      <c r="H68" s="31">
        <f t="shared" si="2"/>
        <v>620100</v>
      </c>
    </row>
    <row r="69" spans="1:8" ht="41.4">
      <c r="A69" s="3">
        <v>68</v>
      </c>
      <c r="B69" s="6" t="s">
        <v>732</v>
      </c>
      <c r="C69" s="1" t="s">
        <v>122</v>
      </c>
      <c r="D69" s="1" t="s">
        <v>125</v>
      </c>
      <c r="E69" s="2" t="s">
        <v>5</v>
      </c>
      <c r="F69" s="49" t="s">
        <v>55</v>
      </c>
      <c r="G69" s="25">
        <v>65</v>
      </c>
      <c r="H69" s="31">
        <f t="shared" si="2"/>
        <v>97500</v>
      </c>
    </row>
    <row r="70" spans="1:8" ht="151.80000000000001">
      <c r="A70" s="3">
        <v>69</v>
      </c>
      <c r="B70" s="6" t="s">
        <v>733</v>
      </c>
      <c r="C70" s="1" t="s">
        <v>126</v>
      </c>
      <c r="D70" s="1" t="s">
        <v>127</v>
      </c>
      <c r="E70" s="2" t="s">
        <v>5</v>
      </c>
      <c r="F70" s="49" t="s">
        <v>50</v>
      </c>
      <c r="G70" s="25">
        <v>11500</v>
      </c>
      <c r="H70" s="31">
        <f t="shared" si="2"/>
        <v>2300000</v>
      </c>
    </row>
    <row r="71" spans="1:8" ht="78" customHeight="1">
      <c r="A71" s="3">
        <v>70</v>
      </c>
      <c r="B71" s="6" t="s">
        <v>734</v>
      </c>
      <c r="C71" s="1" t="s">
        <v>128</v>
      </c>
      <c r="D71" s="1" t="s">
        <v>129</v>
      </c>
      <c r="E71" s="2" t="s">
        <v>5</v>
      </c>
      <c r="F71" s="50">
        <v>100</v>
      </c>
      <c r="G71" s="25">
        <v>20000</v>
      </c>
      <c r="H71" s="31">
        <f t="shared" si="2"/>
        <v>2000000</v>
      </c>
    </row>
    <row r="72" spans="1:8" ht="82.8">
      <c r="A72" s="3">
        <v>71</v>
      </c>
      <c r="B72" s="6" t="s">
        <v>735</v>
      </c>
      <c r="C72" s="1" t="s">
        <v>131</v>
      </c>
      <c r="D72" s="1" t="s">
        <v>132</v>
      </c>
      <c r="E72" s="2" t="s">
        <v>5</v>
      </c>
      <c r="F72" s="49" t="s">
        <v>50</v>
      </c>
      <c r="G72" s="25">
        <v>1300</v>
      </c>
      <c r="H72" s="31">
        <f t="shared" si="2"/>
        <v>260000</v>
      </c>
    </row>
    <row r="73" spans="1:8" ht="92.4" customHeight="1">
      <c r="A73" s="3">
        <v>72</v>
      </c>
      <c r="B73" s="6" t="s">
        <v>736</v>
      </c>
      <c r="C73" s="1" t="s">
        <v>133</v>
      </c>
      <c r="D73" s="1" t="s">
        <v>134</v>
      </c>
      <c r="E73" s="2" t="s">
        <v>5</v>
      </c>
      <c r="F73" s="49" t="s">
        <v>107</v>
      </c>
      <c r="G73" s="25">
        <v>4500</v>
      </c>
      <c r="H73" s="31">
        <f t="shared" si="2"/>
        <v>1350000</v>
      </c>
    </row>
    <row r="74" spans="1:8" ht="27.6">
      <c r="A74" s="3">
        <v>73</v>
      </c>
      <c r="B74" s="6" t="s">
        <v>737</v>
      </c>
      <c r="C74" s="1" t="s">
        <v>135</v>
      </c>
      <c r="D74" s="1" t="s">
        <v>136</v>
      </c>
      <c r="E74" s="2" t="s">
        <v>5</v>
      </c>
      <c r="F74" s="49" t="s">
        <v>52</v>
      </c>
      <c r="G74" s="25">
        <v>390</v>
      </c>
      <c r="H74" s="31">
        <f t="shared" si="2"/>
        <v>195000</v>
      </c>
    </row>
    <row r="75" spans="1:8" ht="55.2">
      <c r="A75" s="3">
        <v>74</v>
      </c>
      <c r="B75" s="6" t="s">
        <v>738</v>
      </c>
      <c r="C75" s="1" t="s">
        <v>137</v>
      </c>
      <c r="D75" s="1" t="s">
        <v>138</v>
      </c>
      <c r="E75" s="2" t="s">
        <v>5</v>
      </c>
      <c r="F75" s="49" t="s">
        <v>89</v>
      </c>
      <c r="G75" s="25">
        <v>115000</v>
      </c>
      <c r="H75" s="31">
        <f t="shared" si="2"/>
        <v>5750000</v>
      </c>
    </row>
    <row r="76" spans="1:8" ht="82.8">
      <c r="A76" s="3">
        <v>75</v>
      </c>
      <c r="B76" s="6" t="s">
        <v>739</v>
      </c>
      <c r="C76" s="1" t="s">
        <v>139</v>
      </c>
      <c r="D76" s="1" t="s">
        <v>140</v>
      </c>
      <c r="E76" s="2" t="s">
        <v>5</v>
      </c>
      <c r="F76" s="49" t="s">
        <v>89</v>
      </c>
      <c r="G76" s="25">
        <v>5730.56</v>
      </c>
      <c r="H76" s="31">
        <f t="shared" si="2"/>
        <v>286528</v>
      </c>
    </row>
    <row r="77" spans="1:8" ht="27.6">
      <c r="A77" s="3">
        <v>76</v>
      </c>
      <c r="B77" s="6" t="s">
        <v>740</v>
      </c>
      <c r="C77" s="1" t="s">
        <v>141</v>
      </c>
      <c r="D77" s="1" t="s">
        <v>142</v>
      </c>
      <c r="E77" s="2" t="s">
        <v>5</v>
      </c>
      <c r="F77" s="49" t="s">
        <v>52</v>
      </c>
      <c r="G77" s="25">
        <v>977.36</v>
      </c>
      <c r="H77" s="31">
        <f t="shared" si="2"/>
        <v>488680</v>
      </c>
    </row>
    <row r="78" spans="1:8" ht="41.4">
      <c r="A78" s="3">
        <v>77</v>
      </c>
      <c r="B78" s="6" t="s">
        <v>741</v>
      </c>
      <c r="C78" s="1" t="s">
        <v>143</v>
      </c>
      <c r="D78" s="1" t="s">
        <v>144</v>
      </c>
      <c r="E78" s="2" t="s">
        <v>352</v>
      </c>
      <c r="F78" s="49">
        <v>200000</v>
      </c>
      <c r="G78" s="25">
        <v>9</v>
      </c>
      <c r="H78" s="31">
        <f t="shared" si="2"/>
        <v>1800000</v>
      </c>
    </row>
    <row r="79" spans="1:8" ht="27.6">
      <c r="A79" s="3">
        <v>78</v>
      </c>
      <c r="B79" s="6" t="s">
        <v>742</v>
      </c>
      <c r="C79" s="1" t="s">
        <v>146</v>
      </c>
      <c r="D79" s="1" t="s">
        <v>147</v>
      </c>
      <c r="E79" s="2" t="s">
        <v>5</v>
      </c>
      <c r="F79" s="50" t="s">
        <v>148</v>
      </c>
      <c r="G79" s="25">
        <v>50</v>
      </c>
      <c r="H79" s="31">
        <f t="shared" si="2"/>
        <v>18000</v>
      </c>
    </row>
    <row r="80" spans="1:8" ht="55.2">
      <c r="A80" s="3">
        <v>79</v>
      </c>
      <c r="B80" s="6" t="s">
        <v>743</v>
      </c>
      <c r="C80" s="1" t="s">
        <v>149</v>
      </c>
      <c r="D80" s="1" t="s">
        <v>150</v>
      </c>
      <c r="E80" s="2" t="s">
        <v>5</v>
      </c>
      <c r="F80" s="49" t="s">
        <v>73</v>
      </c>
      <c r="G80" s="25">
        <v>38</v>
      </c>
      <c r="H80" s="31">
        <f t="shared" si="2"/>
        <v>456000</v>
      </c>
    </row>
    <row r="81" spans="1:8" ht="27.6">
      <c r="A81" s="3">
        <v>80</v>
      </c>
      <c r="B81" s="6" t="s">
        <v>744</v>
      </c>
      <c r="C81" s="1" t="s">
        <v>151</v>
      </c>
      <c r="D81" s="1" t="s">
        <v>152</v>
      </c>
      <c r="E81" s="2" t="s">
        <v>5</v>
      </c>
      <c r="F81" s="49" t="s">
        <v>108</v>
      </c>
      <c r="G81" s="25">
        <v>8</v>
      </c>
      <c r="H81" s="31">
        <f t="shared" si="2"/>
        <v>400000</v>
      </c>
    </row>
    <row r="82" spans="1:8" ht="27.6">
      <c r="A82" s="3">
        <v>81</v>
      </c>
      <c r="B82" s="6" t="s">
        <v>745</v>
      </c>
      <c r="C82" s="1" t="s">
        <v>153</v>
      </c>
      <c r="D82" s="7" t="s">
        <v>154</v>
      </c>
      <c r="E82" s="9" t="s">
        <v>5</v>
      </c>
      <c r="F82" s="49">
        <v>300</v>
      </c>
      <c r="G82" s="25">
        <v>8692</v>
      </c>
      <c r="H82" s="31">
        <f t="shared" si="2"/>
        <v>2607600</v>
      </c>
    </row>
    <row r="83" spans="1:8" ht="55.2">
      <c r="A83" s="3">
        <v>82</v>
      </c>
      <c r="B83" s="6" t="s">
        <v>746</v>
      </c>
      <c r="C83" s="1" t="s">
        <v>155</v>
      </c>
      <c r="D83" s="1" t="s">
        <v>156</v>
      </c>
      <c r="E83" s="2" t="s">
        <v>5</v>
      </c>
      <c r="F83" s="49">
        <v>200</v>
      </c>
      <c r="G83" s="25">
        <v>316.94</v>
      </c>
      <c r="H83" s="31">
        <f t="shared" si="2"/>
        <v>63388</v>
      </c>
    </row>
    <row r="84" spans="1:8" ht="41.4">
      <c r="A84" s="3">
        <v>83</v>
      </c>
      <c r="B84" s="6" t="s">
        <v>747</v>
      </c>
      <c r="C84" s="1" t="s">
        <v>157</v>
      </c>
      <c r="D84" s="1" t="s">
        <v>158</v>
      </c>
      <c r="E84" s="2" t="s">
        <v>5</v>
      </c>
      <c r="F84" s="49">
        <v>20</v>
      </c>
      <c r="G84" s="25">
        <v>9000</v>
      </c>
      <c r="H84" s="31">
        <f t="shared" si="2"/>
        <v>180000</v>
      </c>
    </row>
    <row r="85" spans="1:8" ht="41.4">
      <c r="A85" s="3">
        <v>84</v>
      </c>
      <c r="B85" s="6" t="s">
        <v>748</v>
      </c>
      <c r="C85" s="1" t="s">
        <v>159</v>
      </c>
      <c r="D85" s="1" t="s">
        <v>160</v>
      </c>
      <c r="E85" s="2" t="s">
        <v>5</v>
      </c>
      <c r="F85" s="49" t="s">
        <v>130</v>
      </c>
      <c r="G85" s="25">
        <v>34.799999999999997</v>
      </c>
      <c r="H85" s="31">
        <f t="shared" si="2"/>
        <v>208799.99999999997</v>
      </c>
    </row>
    <row r="86" spans="1:8" ht="41.4">
      <c r="A86" s="3">
        <v>85</v>
      </c>
      <c r="B86" s="6" t="s">
        <v>749</v>
      </c>
      <c r="C86" s="1" t="s">
        <v>184</v>
      </c>
      <c r="D86" s="1" t="s">
        <v>185</v>
      </c>
      <c r="E86" s="2" t="s">
        <v>5</v>
      </c>
      <c r="F86" s="49" t="s">
        <v>186</v>
      </c>
      <c r="G86" s="26">
        <v>4000</v>
      </c>
      <c r="H86" s="32">
        <f t="shared" ref="H86:I149" si="3">+G86*F86</f>
        <v>400000</v>
      </c>
    </row>
    <row r="87" spans="1:8" ht="27.6">
      <c r="A87" s="3">
        <v>86</v>
      </c>
      <c r="B87" s="6" t="s">
        <v>750</v>
      </c>
      <c r="C87" s="1" t="s">
        <v>187</v>
      </c>
      <c r="D87" s="1" t="s">
        <v>188</v>
      </c>
      <c r="E87" s="2" t="s">
        <v>5</v>
      </c>
      <c r="F87" s="49" t="s">
        <v>72</v>
      </c>
      <c r="G87" s="26">
        <v>190</v>
      </c>
      <c r="H87" s="32">
        <f t="shared" si="3"/>
        <v>190000</v>
      </c>
    </row>
    <row r="88" spans="1:8" ht="27.6">
      <c r="A88" s="3">
        <v>87</v>
      </c>
      <c r="B88" s="6" t="s">
        <v>751</v>
      </c>
      <c r="C88" s="1" t="s">
        <v>189</v>
      </c>
      <c r="D88" s="1" t="s">
        <v>190</v>
      </c>
      <c r="E88" s="2" t="s">
        <v>5</v>
      </c>
      <c r="F88" s="49" t="s">
        <v>72</v>
      </c>
      <c r="G88" s="26">
        <v>220</v>
      </c>
      <c r="H88" s="32">
        <f t="shared" si="3"/>
        <v>220000</v>
      </c>
    </row>
    <row r="89" spans="1:8" ht="124.2">
      <c r="A89" s="3">
        <v>88</v>
      </c>
      <c r="B89" s="6" t="s">
        <v>752</v>
      </c>
      <c r="C89" s="1" t="s">
        <v>191</v>
      </c>
      <c r="D89" s="1" t="s">
        <v>192</v>
      </c>
      <c r="E89" s="2" t="s">
        <v>5</v>
      </c>
      <c r="F89" s="49" t="s">
        <v>162</v>
      </c>
      <c r="G89" s="26">
        <v>9500</v>
      </c>
      <c r="H89" s="32">
        <f t="shared" si="3"/>
        <v>285000</v>
      </c>
    </row>
    <row r="90" spans="1:8" ht="51" customHeight="1">
      <c r="A90" s="3">
        <v>89</v>
      </c>
      <c r="B90" s="3" t="s">
        <v>753</v>
      </c>
      <c r="C90" s="1" t="s">
        <v>191</v>
      </c>
      <c r="D90" s="1" t="s">
        <v>193</v>
      </c>
      <c r="E90" s="2" t="s">
        <v>5</v>
      </c>
      <c r="F90" s="49" t="s">
        <v>162</v>
      </c>
      <c r="G90" s="26">
        <v>9500</v>
      </c>
      <c r="H90" s="32">
        <f t="shared" si="3"/>
        <v>285000</v>
      </c>
    </row>
    <row r="91" spans="1:8" ht="27.6">
      <c r="A91" s="3">
        <v>90</v>
      </c>
      <c r="B91" s="3" t="s">
        <v>754</v>
      </c>
      <c r="C91" s="1" t="s">
        <v>194</v>
      </c>
      <c r="D91" s="1" t="s">
        <v>195</v>
      </c>
      <c r="E91" s="2" t="s">
        <v>5</v>
      </c>
      <c r="F91" s="49" t="s">
        <v>107</v>
      </c>
      <c r="G91" s="26">
        <v>1484</v>
      </c>
      <c r="H91" s="32">
        <f t="shared" si="3"/>
        <v>445200</v>
      </c>
    </row>
    <row r="92" spans="1:8" ht="41.4">
      <c r="A92" s="3">
        <v>91</v>
      </c>
      <c r="B92" s="3" t="s">
        <v>755</v>
      </c>
      <c r="C92" s="1" t="s">
        <v>196</v>
      </c>
      <c r="D92" s="1" t="s">
        <v>197</v>
      </c>
      <c r="E92" s="2" t="s">
        <v>5</v>
      </c>
      <c r="F92" s="49" t="s">
        <v>107</v>
      </c>
      <c r="G92" s="26">
        <v>4000</v>
      </c>
      <c r="H92" s="32">
        <f t="shared" si="3"/>
        <v>1200000</v>
      </c>
    </row>
    <row r="93" spans="1:8" ht="27.6">
      <c r="A93" s="3">
        <v>92</v>
      </c>
      <c r="B93" s="3" t="s">
        <v>756</v>
      </c>
      <c r="C93" s="1" t="s">
        <v>198</v>
      </c>
      <c r="D93" s="1" t="s">
        <v>199</v>
      </c>
      <c r="E93" s="2" t="s">
        <v>5</v>
      </c>
      <c r="F93" s="49" t="s">
        <v>107</v>
      </c>
      <c r="G93" s="26">
        <v>3800</v>
      </c>
      <c r="H93" s="32">
        <f t="shared" si="3"/>
        <v>1140000</v>
      </c>
    </row>
    <row r="94" spans="1:8" ht="41.4" customHeight="1">
      <c r="A94" s="3">
        <v>93</v>
      </c>
      <c r="B94" s="3" t="s">
        <v>757</v>
      </c>
      <c r="C94" s="1" t="s">
        <v>176</v>
      </c>
      <c r="D94" s="1" t="s">
        <v>200</v>
      </c>
      <c r="E94" s="2" t="s">
        <v>5</v>
      </c>
      <c r="F94" s="49" t="s">
        <v>201</v>
      </c>
      <c r="G94" s="26">
        <v>1100</v>
      </c>
      <c r="H94" s="32">
        <f t="shared" si="3"/>
        <v>4400000</v>
      </c>
    </row>
    <row r="95" spans="1:8" ht="46.8" customHeight="1">
      <c r="A95" s="3">
        <v>94</v>
      </c>
      <c r="B95" s="3" t="s">
        <v>758</v>
      </c>
      <c r="C95" s="1" t="s">
        <v>202</v>
      </c>
      <c r="D95" s="1" t="s">
        <v>203</v>
      </c>
      <c r="E95" s="2" t="s">
        <v>5</v>
      </c>
      <c r="F95" s="49" t="s">
        <v>13</v>
      </c>
      <c r="G95" s="26">
        <v>21200</v>
      </c>
      <c r="H95" s="32">
        <f t="shared" si="3"/>
        <v>212000</v>
      </c>
    </row>
    <row r="96" spans="1:8" ht="53.4" customHeight="1">
      <c r="A96" s="3">
        <v>95</v>
      </c>
      <c r="B96" s="3" t="s">
        <v>759</v>
      </c>
      <c r="C96" s="1" t="s">
        <v>202</v>
      </c>
      <c r="D96" s="1" t="s">
        <v>204</v>
      </c>
      <c r="E96" s="2" t="s">
        <v>5</v>
      </c>
      <c r="F96" s="49" t="s">
        <v>13</v>
      </c>
      <c r="G96" s="26">
        <v>21200</v>
      </c>
      <c r="H96" s="32">
        <f t="shared" si="3"/>
        <v>212000</v>
      </c>
    </row>
    <row r="97" spans="1:8" ht="43.8" customHeight="1">
      <c r="A97" s="3">
        <v>96</v>
      </c>
      <c r="B97" s="3" t="s">
        <v>760</v>
      </c>
      <c r="C97" s="1" t="s">
        <v>205</v>
      </c>
      <c r="D97" s="1" t="s">
        <v>206</v>
      </c>
      <c r="E97" s="2" t="s">
        <v>5</v>
      </c>
      <c r="F97" s="49" t="s">
        <v>207</v>
      </c>
      <c r="G97" s="26">
        <v>148400</v>
      </c>
      <c r="H97" s="32">
        <f t="shared" si="3"/>
        <v>890400</v>
      </c>
    </row>
    <row r="98" spans="1:8" ht="44.4" customHeight="1">
      <c r="A98" s="3">
        <v>97</v>
      </c>
      <c r="B98" s="3" t="s">
        <v>761</v>
      </c>
      <c r="C98" s="1" t="s">
        <v>208</v>
      </c>
      <c r="D98" s="1" t="s">
        <v>209</v>
      </c>
      <c r="E98" s="2" t="s">
        <v>5</v>
      </c>
      <c r="F98" s="49" t="s">
        <v>173</v>
      </c>
      <c r="G98" s="26">
        <v>200000</v>
      </c>
      <c r="H98" s="32">
        <f t="shared" si="3"/>
        <v>1000000</v>
      </c>
    </row>
    <row r="99" spans="1:8" ht="43.8" customHeight="1">
      <c r="A99" s="3">
        <v>98</v>
      </c>
      <c r="B99" s="3" t="s">
        <v>762</v>
      </c>
      <c r="C99" s="1" t="s">
        <v>210</v>
      </c>
      <c r="D99" s="1" t="s">
        <v>211</v>
      </c>
      <c r="E99" s="2" t="s">
        <v>5</v>
      </c>
      <c r="F99" s="49" t="s">
        <v>173</v>
      </c>
      <c r="G99" s="26">
        <v>9500</v>
      </c>
      <c r="H99" s="32">
        <f t="shared" si="3"/>
        <v>47500</v>
      </c>
    </row>
    <row r="100" spans="1:8" ht="55.2">
      <c r="A100" s="3">
        <v>99</v>
      </c>
      <c r="B100" s="3" t="s">
        <v>763</v>
      </c>
      <c r="C100" s="1" t="s">
        <v>212</v>
      </c>
      <c r="D100" s="1" t="s">
        <v>213</v>
      </c>
      <c r="E100" s="2" t="s">
        <v>5</v>
      </c>
      <c r="F100" s="50" t="s">
        <v>55</v>
      </c>
      <c r="G100" s="27">
        <v>1957</v>
      </c>
      <c r="H100" s="32">
        <f t="shared" si="3"/>
        <v>2935500</v>
      </c>
    </row>
    <row r="101" spans="1:8" ht="45.6" customHeight="1">
      <c r="A101" s="3">
        <v>100</v>
      </c>
      <c r="B101" s="3" t="s">
        <v>764</v>
      </c>
      <c r="C101" s="1" t="s">
        <v>214</v>
      </c>
      <c r="D101" s="1" t="s">
        <v>215</v>
      </c>
      <c r="E101" s="2" t="s">
        <v>5</v>
      </c>
      <c r="F101" s="50" t="s">
        <v>186</v>
      </c>
      <c r="G101" s="27">
        <v>250</v>
      </c>
      <c r="H101" s="32">
        <f t="shared" si="3"/>
        <v>25000</v>
      </c>
    </row>
    <row r="102" spans="1:8" ht="41.4">
      <c r="A102" s="3">
        <v>101</v>
      </c>
      <c r="B102" s="3" t="s">
        <v>765</v>
      </c>
      <c r="C102" s="1" t="s">
        <v>216</v>
      </c>
      <c r="D102" s="1" t="s">
        <v>217</v>
      </c>
      <c r="E102" s="2" t="s">
        <v>5</v>
      </c>
      <c r="F102" s="50" t="s">
        <v>72</v>
      </c>
      <c r="G102" s="27">
        <v>600</v>
      </c>
      <c r="H102" s="32">
        <f t="shared" si="3"/>
        <v>600000</v>
      </c>
    </row>
    <row r="103" spans="1:8" ht="42.6" customHeight="1">
      <c r="A103" s="3">
        <v>102</v>
      </c>
      <c r="B103" s="3" t="s">
        <v>766</v>
      </c>
      <c r="C103" s="1" t="s">
        <v>218</v>
      </c>
      <c r="D103" s="1" t="s">
        <v>219</v>
      </c>
      <c r="E103" s="2" t="s">
        <v>5</v>
      </c>
      <c r="F103" s="50" t="s">
        <v>172</v>
      </c>
      <c r="G103" s="27">
        <v>21500</v>
      </c>
      <c r="H103" s="32">
        <f t="shared" si="3"/>
        <v>430000</v>
      </c>
    </row>
    <row r="104" spans="1:8" ht="55.2">
      <c r="A104" s="3">
        <v>103</v>
      </c>
      <c r="B104" s="3" t="s">
        <v>767</v>
      </c>
      <c r="C104" s="1" t="s">
        <v>220</v>
      </c>
      <c r="D104" s="5" t="s">
        <v>221</v>
      </c>
      <c r="E104" s="3" t="s">
        <v>5</v>
      </c>
      <c r="F104" s="47">
        <v>5</v>
      </c>
      <c r="G104" s="22">
        <v>25000</v>
      </c>
      <c r="H104" s="32">
        <f t="shared" si="3"/>
        <v>125000</v>
      </c>
    </row>
    <row r="105" spans="1:8" ht="27.6">
      <c r="A105" s="3">
        <v>104</v>
      </c>
      <c r="B105" s="3" t="s">
        <v>768</v>
      </c>
      <c r="C105" s="1" t="s">
        <v>222</v>
      </c>
      <c r="D105" s="5" t="s">
        <v>223</v>
      </c>
      <c r="E105" s="3" t="s">
        <v>5</v>
      </c>
      <c r="F105" s="47">
        <v>50</v>
      </c>
      <c r="G105" s="22">
        <v>12000</v>
      </c>
      <c r="H105" s="32">
        <f t="shared" si="3"/>
        <v>600000</v>
      </c>
    </row>
    <row r="106" spans="1:8" ht="27.6">
      <c r="A106" s="3">
        <v>105</v>
      </c>
      <c r="B106" s="3" t="s">
        <v>769</v>
      </c>
      <c r="C106" s="1" t="s">
        <v>224</v>
      </c>
      <c r="D106" s="5" t="s">
        <v>225</v>
      </c>
      <c r="E106" s="3" t="s">
        <v>5</v>
      </c>
      <c r="F106" s="47">
        <v>50</v>
      </c>
      <c r="G106" s="22">
        <v>2000</v>
      </c>
      <c r="H106" s="32">
        <f t="shared" si="3"/>
        <v>100000</v>
      </c>
    </row>
    <row r="107" spans="1:8" ht="41.4">
      <c r="A107" s="3">
        <v>106</v>
      </c>
      <c r="B107" s="3" t="s">
        <v>770</v>
      </c>
      <c r="C107" s="1" t="s">
        <v>226</v>
      </c>
      <c r="D107" s="5" t="s">
        <v>227</v>
      </c>
      <c r="E107" s="2" t="s">
        <v>5</v>
      </c>
      <c r="F107" s="47">
        <v>120</v>
      </c>
      <c r="G107" s="28">
        <v>4000</v>
      </c>
      <c r="H107" s="32">
        <f t="shared" si="3"/>
        <v>480000</v>
      </c>
    </row>
    <row r="108" spans="1:8" ht="27.6">
      <c r="A108" s="3">
        <v>107</v>
      </c>
      <c r="B108" s="3" t="s">
        <v>771</v>
      </c>
      <c r="C108" s="1" t="s">
        <v>228</v>
      </c>
      <c r="D108" s="5" t="s">
        <v>229</v>
      </c>
      <c r="E108" s="2" t="s">
        <v>5</v>
      </c>
      <c r="F108" s="47">
        <v>120</v>
      </c>
      <c r="G108" s="28">
        <v>19930</v>
      </c>
      <c r="H108" s="32">
        <f t="shared" si="3"/>
        <v>2391600</v>
      </c>
    </row>
    <row r="109" spans="1:8" ht="43.8" customHeight="1">
      <c r="A109" s="3">
        <v>108</v>
      </c>
      <c r="B109" s="3" t="s">
        <v>772</v>
      </c>
      <c r="C109" s="1" t="s">
        <v>230</v>
      </c>
      <c r="D109" s="5" t="s">
        <v>231</v>
      </c>
      <c r="E109" s="2" t="s">
        <v>5</v>
      </c>
      <c r="F109" s="47">
        <v>120</v>
      </c>
      <c r="G109" s="28">
        <v>3780</v>
      </c>
      <c r="H109" s="32">
        <f t="shared" si="3"/>
        <v>453600</v>
      </c>
    </row>
    <row r="110" spans="1:8" ht="41.4">
      <c r="A110" s="3">
        <v>109</v>
      </c>
      <c r="B110" s="3" t="s">
        <v>773</v>
      </c>
      <c r="C110" s="1" t="s">
        <v>232</v>
      </c>
      <c r="D110" s="10" t="s">
        <v>233</v>
      </c>
      <c r="E110" s="2" t="s">
        <v>5</v>
      </c>
      <c r="F110" s="47">
        <v>50</v>
      </c>
      <c r="G110" s="22">
        <v>3200</v>
      </c>
      <c r="H110" s="32">
        <f t="shared" si="3"/>
        <v>160000</v>
      </c>
    </row>
    <row r="111" spans="1:8" ht="27.6">
      <c r="A111" s="3">
        <v>110</v>
      </c>
      <c r="B111" s="3" t="s">
        <v>774</v>
      </c>
      <c r="C111" s="1" t="s">
        <v>234</v>
      </c>
      <c r="D111" s="10" t="s">
        <v>235</v>
      </c>
      <c r="E111" s="2" t="s">
        <v>5</v>
      </c>
      <c r="F111" s="47">
        <v>20</v>
      </c>
      <c r="G111" s="22">
        <v>60000</v>
      </c>
      <c r="H111" s="32">
        <f t="shared" si="3"/>
        <v>1200000</v>
      </c>
    </row>
    <row r="112" spans="1:8" ht="27.6">
      <c r="A112" s="3">
        <v>111</v>
      </c>
      <c r="B112" s="3" t="s">
        <v>775</v>
      </c>
      <c r="C112" s="1" t="s">
        <v>234</v>
      </c>
      <c r="D112" s="11" t="s">
        <v>236</v>
      </c>
      <c r="E112" s="2" t="s">
        <v>5</v>
      </c>
      <c r="F112" s="47">
        <v>20</v>
      </c>
      <c r="G112" s="22">
        <v>60000</v>
      </c>
      <c r="H112" s="32">
        <f t="shared" si="3"/>
        <v>1200000</v>
      </c>
    </row>
    <row r="113" spans="1:8" ht="55.2">
      <c r="A113" s="3">
        <v>112</v>
      </c>
      <c r="B113" s="3" t="s">
        <v>776</v>
      </c>
      <c r="C113" s="1" t="s">
        <v>234</v>
      </c>
      <c r="D113" s="11" t="s">
        <v>237</v>
      </c>
      <c r="E113" s="2" t="s">
        <v>5</v>
      </c>
      <c r="F113" s="47">
        <v>40</v>
      </c>
      <c r="G113" s="22">
        <v>2200</v>
      </c>
      <c r="H113" s="32">
        <f t="shared" si="3"/>
        <v>88000</v>
      </c>
    </row>
    <row r="114" spans="1:8" ht="42" customHeight="1">
      <c r="A114" s="3">
        <v>113</v>
      </c>
      <c r="B114" s="3" t="s">
        <v>777</v>
      </c>
      <c r="C114" s="1" t="s">
        <v>238</v>
      </c>
      <c r="D114" s="8" t="s">
        <v>239</v>
      </c>
      <c r="E114" s="2" t="s">
        <v>5</v>
      </c>
      <c r="F114" s="50" t="s">
        <v>89</v>
      </c>
      <c r="G114" s="27">
        <v>27000</v>
      </c>
      <c r="H114" s="32">
        <f t="shared" si="3"/>
        <v>1350000</v>
      </c>
    </row>
    <row r="115" spans="1:8" ht="34.799999999999997" customHeight="1">
      <c r="A115" s="3">
        <v>114</v>
      </c>
      <c r="B115" s="3" t="s">
        <v>778</v>
      </c>
      <c r="C115" s="1" t="s">
        <v>240</v>
      </c>
      <c r="D115" s="10" t="s">
        <v>241</v>
      </c>
      <c r="E115" s="2" t="s">
        <v>5</v>
      </c>
      <c r="F115" s="47">
        <v>800</v>
      </c>
      <c r="G115" s="22">
        <v>100</v>
      </c>
      <c r="H115" s="32">
        <f t="shared" si="3"/>
        <v>80000</v>
      </c>
    </row>
    <row r="116" spans="1:8" ht="27.6">
      <c r="A116" s="3">
        <v>115</v>
      </c>
      <c r="B116" s="3" t="s">
        <v>779</v>
      </c>
      <c r="C116" s="1" t="s">
        <v>242</v>
      </c>
      <c r="D116" s="8" t="s">
        <v>243</v>
      </c>
      <c r="E116" s="2" t="s">
        <v>5</v>
      </c>
      <c r="F116" s="47">
        <v>300</v>
      </c>
      <c r="G116" s="28">
        <v>125</v>
      </c>
      <c r="H116" s="32">
        <f t="shared" si="3"/>
        <v>37500</v>
      </c>
    </row>
    <row r="117" spans="1:8" ht="39.6" customHeight="1">
      <c r="A117" s="3">
        <v>116</v>
      </c>
      <c r="B117" s="3" t="s">
        <v>780</v>
      </c>
      <c r="C117" s="1" t="s">
        <v>334</v>
      </c>
      <c r="D117" s="8" t="s">
        <v>244</v>
      </c>
      <c r="E117" s="12" t="s">
        <v>5</v>
      </c>
      <c r="F117" s="48" t="s">
        <v>172</v>
      </c>
      <c r="G117" s="22">
        <v>50000</v>
      </c>
      <c r="H117" s="32">
        <f t="shared" si="3"/>
        <v>1000000</v>
      </c>
    </row>
    <row r="118" spans="1:8" ht="32.4" customHeight="1">
      <c r="A118" s="3">
        <v>117</v>
      </c>
      <c r="B118" s="3" t="s">
        <v>781</v>
      </c>
      <c r="C118" s="1" t="s">
        <v>245</v>
      </c>
      <c r="D118" s="13" t="s">
        <v>246</v>
      </c>
      <c r="E118" s="12" t="s">
        <v>5</v>
      </c>
      <c r="F118" s="47">
        <v>10</v>
      </c>
      <c r="G118" s="28">
        <v>42000</v>
      </c>
      <c r="H118" s="32">
        <f t="shared" si="3"/>
        <v>420000</v>
      </c>
    </row>
    <row r="119" spans="1:8" ht="35.4" customHeight="1">
      <c r="A119" s="3">
        <v>118</v>
      </c>
      <c r="B119" s="3" t="s">
        <v>782</v>
      </c>
      <c r="C119" s="1" t="s">
        <v>335</v>
      </c>
      <c r="D119" s="8" t="s">
        <v>247</v>
      </c>
      <c r="E119" s="12" t="s">
        <v>5</v>
      </c>
      <c r="F119" s="47">
        <v>5</v>
      </c>
      <c r="G119" s="28">
        <v>100000</v>
      </c>
      <c r="H119" s="32">
        <f t="shared" si="3"/>
        <v>500000</v>
      </c>
    </row>
    <row r="120" spans="1:8" ht="37.799999999999997" customHeight="1">
      <c r="A120" s="3">
        <v>119</v>
      </c>
      <c r="B120" s="3" t="s">
        <v>783</v>
      </c>
      <c r="C120" s="1" t="s">
        <v>248</v>
      </c>
      <c r="D120" s="8" t="s">
        <v>249</v>
      </c>
      <c r="E120" s="12" t="s">
        <v>5</v>
      </c>
      <c r="F120" s="48" t="s">
        <v>52</v>
      </c>
      <c r="G120" s="22">
        <v>60</v>
      </c>
      <c r="H120" s="32">
        <f t="shared" si="3"/>
        <v>30000</v>
      </c>
    </row>
    <row r="121" spans="1:8" ht="27.6">
      <c r="A121" s="3">
        <v>120</v>
      </c>
      <c r="B121" s="3" t="s">
        <v>784</v>
      </c>
      <c r="C121" s="1" t="s">
        <v>250</v>
      </c>
      <c r="D121" s="19" t="s">
        <v>251</v>
      </c>
      <c r="E121" s="12" t="s">
        <v>5</v>
      </c>
      <c r="F121" s="47">
        <v>150</v>
      </c>
      <c r="G121" s="28">
        <v>5550</v>
      </c>
      <c r="H121" s="32">
        <f t="shared" si="3"/>
        <v>832500</v>
      </c>
    </row>
    <row r="122" spans="1:8" ht="27.6" customHeight="1">
      <c r="A122" s="3">
        <v>121</v>
      </c>
      <c r="B122" s="3" t="s">
        <v>785</v>
      </c>
      <c r="C122" s="1" t="s">
        <v>336</v>
      </c>
      <c r="D122" s="5" t="s">
        <v>252</v>
      </c>
      <c r="E122" s="12" t="s">
        <v>5</v>
      </c>
      <c r="F122" s="47">
        <v>12</v>
      </c>
      <c r="G122" s="28">
        <v>7000</v>
      </c>
      <c r="H122" s="32">
        <f t="shared" si="3"/>
        <v>84000</v>
      </c>
    </row>
    <row r="123" spans="1:8" ht="26.4" customHeight="1">
      <c r="A123" s="3">
        <v>122</v>
      </c>
      <c r="B123" s="3" t="s">
        <v>786</v>
      </c>
      <c r="C123" s="1" t="s">
        <v>337</v>
      </c>
      <c r="D123" s="5" t="s">
        <v>253</v>
      </c>
      <c r="E123" s="12" t="s">
        <v>5</v>
      </c>
      <c r="F123" s="47">
        <v>30</v>
      </c>
      <c r="G123" s="28">
        <v>7000</v>
      </c>
      <c r="H123" s="32">
        <f t="shared" si="3"/>
        <v>210000</v>
      </c>
    </row>
    <row r="124" spans="1:8" ht="34.200000000000003" customHeight="1">
      <c r="A124" s="3">
        <v>123</v>
      </c>
      <c r="B124" s="3" t="s">
        <v>787</v>
      </c>
      <c r="C124" s="1" t="s">
        <v>254</v>
      </c>
      <c r="D124" s="5" t="s">
        <v>255</v>
      </c>
      <c r="E124" s="12" t="s">
        <v>5</v>
      </c>
      <c r="F124" s="47">
        <v>12</v>
      </c>
      <c r="G124" s="28">
        <v>7000</v>
      </c>
      <c r="H124" s="32">
        <f t="shared" si="3"/>
        <v>84000</v>
      </c>
    </row>
    <row r="125" spans="1:8" ht="32.4" customHeight="1">
      <c r="A125" s="3">
        <v>124</v>
      </c>
      <c r="B125" s="3" t="s">
        <v>788</v>
      </c>
      <c r="C125" s="1" t="s">
        <v>256</v>
      </c>
      <c r="D125" s="1" t="s">
        <v>257</v>
      </c>
      <c r="E125" s="12" t="s">
        <v>5</v>
      </c>
      <c r="F125" s="47">
        <v>24</v>
      </c>
      <c r="G125" s="28">
        <v>5000</v>
      </c>
      <c r="H125" s="32">
        <f t="shared" si="3"/>
        <v>120000</v>
      </c>
    </row>
    <row r="126" spans="1:8" ht="37.799999999999997" customHeight="1">
      <c r="A126" s="3">
        <v>125</v>
      </c>
      <c r="B126" s="3" t="s">
        <v>789</v>
      </c>
      <c r="C126" s="1" t="s">
        <v>258</v>
      </c>
      <c r="D126" s="5" t="s">
        <v>259</v>
      </c>
      <c r="E126" s="12" t="s">
        <v>5</v>
      </c>
      <c r="F126" s="47">
        <v>6</v>
      </c>
      <c r="G126" s="28">
        <v>6300</v>
      </c>
      <c r="H126" s="32">
        <f t="shared" si="3"/>
        <v>37800</v>
      </c>
    </row>
    <row r="127" spans="1:8" ht="34.200000000000003" customHeight="1">
      <c r="A127" s="3">
        <v>126</v>
      </c>
      <c r="B127" s="3" t="s">
        <v>790</v>
      </c>
      <c r="C127" s="1" t="s">
        <v>260</v>
      </c>
      <c r="D127" s="5" t="s">
        <v>261</v>
      </c>
      <c r="E127" s="12" t="s">
        <v>5</v>
      </c>
      <c r="F127" s="47">
        <v>15</v>
      </c>
      <c r="G127" s="28">
        <v>7000</v>
      </c>
      <c r="H127" s="32">
        <f t="shared" si="3"/>
        <v>105000</v>
      </c>
    </row>
    <row r="128" spans="1:8" ht="55.2">
      <c r="A128" s="3">
        <v>127</v>
      </c>
      <c r="B128" s="3" t="s">
        <v>791</v>
      </c>
      <c r="C128" s="1" t="s">
        <v>262</v>
      </c>
      <c r="D128" s="5" t="s">
        <v>263</v>
      </c>
      <c r="E128" s="12" t="s">
        <v>5</v>
      </c>
      <c r="F128" s="47">
        <v>15</v>
      </c>
      <c r="G128" s="28">
        <v>7000</v>
      </c>
      <c r="H128" s="32">
        <f t="shared" si="3"/>
        <v>105000</v>
      </c>
    </row>
    <row r="129" spans="1:8" ht="41.4">
      <c r="A129" s="3">
        <v>128</v>
      </c>
      <c r="B129" s="3" t="s">
        <v>792</v>
      </c>
      <c r="C129" s="1" t="s">
        <v>264</v>
      </c>
      <c r="D129" s="13" t="s">
        <v>265</v>
      </c>
      <c r="E129" s="12" t="s">
        <v>5</v>
      </c>
      <c r="F129" s="47">
        <v>10</v>
      </c>
      <c r="G129" s="28">
        <v>4200</v>
      </c>
      <c r="H129" s="32">
        <f t="shared" si="3"/>
        <v>42000</v>
      </c>
    </row>
    <row r="130" spans="1:8" ht="27.6">
      <c r="A130" s="3">
        <v>129</v>
      </c>
      <c r="B130" s="3" t="s">
        <v>793</v>
      </c>
      <c r="C130" s="1" t="s">
        <v>266</v>
      </c>
      <c r="D130" s="20" t="s">
        <v>267</v>
      </c>
      <c r="E130" s="12" t="s">
        <v>5</v>
      </c>
      <c r="F130" s="47">
        <v>200</v>
      </c>
      <c r="G130" s="28">
        <v>100</v>
      </c>
      <c r="H130" s="32">
        <f t="shared" si="3"/>
        <v>20000</v>
      </c>
    </row>
    <row r="131" spans="1:8" ht="54" customHeight="1">
      <c r="A131" s="3">
        <v>130</v>
      </c>
      <c r="B131" s="3" t="s">
        <v>794</v>
      </c>
      <c r="C131" s="1" t="s">
        <v>268</v>
      </c>
      <c r="D131" s="11" t="s">
        <v>269</v>
      </c>
      <c r="E131" s="12" t="s">
        <v>5</v>
      </c>
      <c r="F131" s="47">
        <v>2000</v>
      </c>
      <c r="G131" s="28">
        <v>21.6</v>
      </c>
      <c r="H131" s="32">
        <f t="shared" si="3"/>
        <v>43200</v>
      </c>
    </row>
    <row r="132" spans="1:8" ht="53.4" customHeight="1">
      <c r="A132" s="3">
        <v>131</v>
      </c>
      <c r="B132" s="3" t="s">
        <v>795</v>
      </c>
      <c r="C132" s="1" t="s">
        <v>270</v>
      </c>
      <c r="D132" s="8" t="s">
        <v>271</v>
      </c>
      <c r="E132" s="6" t="s">
        <v>5</v>
      </c>
      <c r="F132" s="47">
        <v>20</v>
      </c>
      <c r="G132" s="28">
        <v>960</v>
      </c>
      <c r="H132" s="32">
        <f t="shared" si="3"/>
        <v>19200</v>
      </c>
    </row>
    <row r="133" spans="1:8" ht="48" customHeight="1">
      <c r="A133" s="3">
        <v>132</v>
      </c>
      <c r="B133" s="3" t="s">
        <v>796</v>
      </c>
      <c r="C133" s="1" t="s">
        <v>272</v>
      </c>
      <c r="D133" s="8" t="s">
        <v>273</v>
      </c>
      <c r="E133" s="6" t="s">
        <v>5</v>
      </c>
      <c r="F133" s="47">
        <v>3</v>
      </c>
      <c r="G133" s="28">
        <v>363000</v>
      </c>
      <c r="H133" s="32">
        <f t="shared" si="3"/>
        <v>1089000</v>
      </c>
    </row>
    <row r="134" spans="1:8" ht="42.6" customHeight="1">
      <c r="A134" s="3">
        <v>133</v>
      </c>
      <c r="B134" s="3" t="s">
        <v>797</v>
      </c>
      <c r="C134" s="1" t="s">
        <v>274</v>
      </c>
      <c r="D134" s="8" t="s">
        <v>275</v>
      </c>
      <c r="E134" s="6" t="s">
        <v>5</v>
      </c>
      <c r="F134" s="47">
        <v>4</v>
      </c>
      <c r="G134" s="28">
        <v>17900</v>
      </c>
      <c r="H134" s="32">
        <f t="shared" si="3"/>
        <v>71600</v>
      </c>
    </row>
    <row r="135" spans="1:8" ht="48.6" customHeight="1">
      <c r="A135" s="3">
        <v>134</v>
      </c>
      <c r="B135" s="3" t="s">
        <v>798</v>
      </c>
      <c r="C135" s="1" t="s">
        <v>276</v>
      </c>
      <c r="D135" s="8" t="s">
        <v>277</v>
      </c>
      <c r="E135" s="6" t="s">
        <v>5</v>
      </c>
      <c r="F135" s="47">
        <v>3</v>
      </c>
      <c r="G135" s="28">
        <v>22500</v>
      </c>
      <c r="H135" s="32">
        <f t="shared" si="3"/>
        <v>67500</v>
      </c>
    </row>
    <row r="136" spans="1:8" ht="46.8" customHeight="1">
      <c r="A136" s="3">
        <v>135</v>
      </c>
      <c r="B136" s="3" t="s">
        <v>799</v>
      </c>
      <c r="C136" s="1" t="s">
        <v>278</v>
      </c>
      <c r="D136" s="8" t="s">
        <v>279</v>
      </c>
      <c r="E136" s="6" t="s">
        <v>5</v>
      </c>
      <c r="F136" s="47">
        <v>4</v>
      </c>
      <c r="G136" s="28">
        <v>150000</v>
      </c>
      <c r="H136" s="32">
        <f t="shared" si="3"/>
        <v>600000</v>
      </c>
    </row>
    <row r="137" spans="1:8" ht="48" customHeight="1">
      <c r="A137" s="3">
        <v>136</v>
      </c>
      <c r="B137" s="3" t="s">
        <v>800</v>
      </c>
      <c r="C137" s="1" t="s">
        <v>280</v>
      </c>
      <c r="D137" s="8" t="s">
        <v>281</v>
      </c>
      <c r="E137" s="6" t="s">
        <v>5</v>
      </c>
      <c r="F137" s="47">
        <v>6</v>
      </c>
      <c r="G137" s="28">
        <v>288000</v>
      </c>
      <c r="H137" s="32">
        <f t="shared" si="3"/>
        <v>1728000</v>
      </c>
    </row>
    <row r="138" spans="1:8" ht="124.2">
      <c r="A138" s="3">
        <v>137</v>
      </c>
      <c r="B138" s="3" t="s">
        <v>801</v>
      </c>
      <c r="C138" s="1" t="s">
        <v>282</v>
      </c>
      <c r="D138" s="13" t="s">
        <v>283</v>
      </c>
      <c r="E138" s="6" t="s">
        <v>5</v>
      </c>
      <c r="F138" s="50">
        <v>4</v>
      </c>
      <c r="G138" s="27">
        <v>14500</v>
      </c>
      <c r="H138" s="32">
        <f t="shared" si="3"/>
        <v>58000</v>
      </c>
    </row>
    <row r="139" spans="1:8" ht="51" customHeight="1">
      <c r="A139" s="3">
        <v>138</v>
      </c>
      <c r="B139" s="3" t="s">
        <v>802</v>
      </c>
      <c r="C139" s="1" t="s">
        <v>284</v>
      </c>
      <c r="D139" s="8" t="s">
        <v>285</v>
      </c>
      <c r="E139" s="6" t="s">
        <v>5</v>
      </c>
      <c r="F139" s="47">
        <v>3</v>
      </c>
      <c r="G139" s="28">
        <v>223000</v>
      </c>
      <c r="H139" s="32">
        <f t="shared" si="3"/>
        <v>669000</v>
      </c>
    </row>
    <row r="140" spans="1:8" ht="42" customHeight="1">
      <c r="A140" s="3">
        <v>139</v>
      </c>
      <c r="B140" s="3" t="s">
        <v>803</v>
      </c>
      <c r="C140" s="1" t="s">
        <v>286</v>
      </c>
      <c r="D140" s="8" t="s">
        <v>287</v>
      </c>
      <c r="E140" s="6" t="s">
        <v>5</v>
      </c>
      <c r="F140" s="47">
        <v>1</v>
      </c>
      <c r="G140" s="28">
        <v>18500</v>
      </c>
      <c r="H140" s="32">
        <f t="shared" si="3"/>
        <v>18500</v>
      </c>
    </row>
    <row r="141" spans="1:8" ht="47.4" customHeight="1">
      <c r="A141" s="3">
        <v>140</v>
      </c>
      <c r="B141" s="3" t="s">
        <v>804</v>
      </c>
      <c r="C141" s="1" t="s">
        <v>288</v>
      </c>
      <c r="D141" s="8" t="s">
        <v>289</v>
      </c>
      <c r="E141" s="6" t="s">
        <v>5</v>
      </c>
      <c r="F141" s="47">
        <v>6</v>
      </c>
      <c r="G141" s="28">
        <v>18500</v>
      </c>
      <c r="H141" s="32">
        <f t="shared" si="3"/>
        <v>111000</v>
      </c>
    </row>
    <row r="142" spans="1:8" ht="38.4" customHeight="1">
      <c r="A142" s="3">
        <v>141</v>
      </c>
      <c r="B142" s="3" t="s">
        <v>805</v>
      </c>
      <c r="C142" s="1" t="s">
        <v>290</v>
      </c>
      <c r="D142" s="8" t="s">
        <v>291</v>
      </c>
      <c r="E142" s="6" t="s">
        <v>5</v>
      </c>
      <c r="F142" s="47">
        <v>4</v>
      </c>
      <c r="G142" s="28">
        <v>91500</v>
      </c>
      <c r="H142" s="32">
        <f t="shared" si="3"/>
        <v>366000</v>
      </c>
    </row>
    <row r="143" spans="1:8" ht="46.2" customHeight="1">
      <c r="A143" s="3">
        <v>142</v>
      </c>
      <c r="B143" s="3" t="s">
        <v>806</v>
      </c>
      <c r="C143" s="1" t="s">
        <v>292</v>
      </c>
      <c r="D143" s="8" t="s">
        <v>293</v>
      </c>
      <c r="E143" s="6" t="s">
        <v>5</v>
      </c>
      <c r="F143" s="47">
        <v>2</v>
      </c>
      <c r="G143" s="28">
        <v>12750</v>
      </c>
      <c r="H143" s="32">
        <f t="shared" si="3"/>
        <v>25500</v>
      </c>
    </row>
    <row r="144" spans="1:8" ht="42" customHeight="1">
      <c r="A144" s="3">
        <v>143</v>
      </c>
      <c r="B144" s="3" t="s">
        <v>807</v>
      </c>
      <c r="C144" s="1" t="s">
        <v>294</v>
      </c>
      <c r="D144" s="8" t="s">
        <v>295</v>
      </c>
      <c r="E144" s="6" t="s">
        <v>5</v>
      </c>
      <c r="F144" s="47">
        <v>2</v>
      </c>
      <c r="G144" s="28">
        <v>12750</v>
      </c>
      <c r="H144" s="32">
        <f t="shared" si="3"/>
        <v>25500</v>
      </c>
    </row>
    <row r="145" spans="1:8" ht="53.4" customHeight="1">
      <c r="A145" s="3">
        <v>144</v>
      </c>
      <c r="B145" s="3" t="s">
        <v>808</v>
      </c>
      <c r="C145" s="1" t="s">
        <v>296</v>
      </c>
      <c r="D145" s="8" t="s">
        <v>297</v>
      </c>
      <c r="E145" s="6" t="s">
        <v>5</v>
      </c>
      <c r="F145" s="47">
        <v>18</v>
      </c>
      <c r="G145" s="28">
        <v>8000</v>
      </c>
      <c r="H145" s="32">
        <f t="shared" si="3"/>
        <v>144000</v>
      </c>
    </row>
    <row r="146" spans="1:8" ht="42" customHeight="1">
      <c r="A146" s="3">
        <v>145</v>
      </c>
      <c r="B146" s="3" t="s">
        <v>809</v>
      </c>
      <c r="C146" s="1" t="s">
        <v>298</v>
      </c>
      <c r="D146" s="8" t="s">
        <v>299</v>
      </c>
      <c r="E146" s="6" t="s">
        <v>5</v>
      </c>
      <c r="F146" s="47">
        <v>4</v>
      </c>
      <c r="G146" s="28">
        <v>8000</v>
      </c>
      <c r="H146" s="32">
        <f t="shared" si="3"/>
        <v>32000</v>
      </c>
    </row>
    <row r="147" spans="1:8" ht="41.4" customHeight="1">
      <c r="A147" s="3">
        <v>146</v>
      </c>
      <c r="B147" s="3" t="s">
        <v>810</v>
      </c>
      <c r="C147" s="1" t="s">
        <v>298</v>
      </c>
      <c r="D147" s="8" t="s">
        <v>300</v>
      </c>
      <c r="E147" s="6" t="s">
        <v>5</v>
      </c>
      <c r="F147" s="47">
        <v>6</v>
      </c>
      <c r="G147" s="28">
        <v>8000</v>
      </c>
      <c r="H147" s="32">
        <f t="shared" si="3"/>
        <v>48000</v>
      </c>
    </row>
    <row r="148" spans="1:8" ht="37.799999999999997" customHeight="1">
      <c r="A148" s="3">
        <v>147</v>
      </c>
      <c r="B148" s="3" t="s">
        <v>811</v>
      </c>
      <c r="C148" s="1" t="s">
        <v>301</v>
      </c>
      <c r="D148" s="8" t="s">
        <v>302</v>
      </c>
      <c r="E148" s="6" t="s">
        <v>5</v>
      </c>
      <c r="F148" s="47">
        <v>4</v>
      </c>
      <c r="G148" s="28">
        <v>53900</v>
      </c>
      <c r="H148" s="32">
        <f t="shared" si="3"/>
        <v>215600</v>
      </c>
    </row>
    <row r="149" spans="1:8" ht="57.6" customHeight="1">
      <c r="A149" s="3">
        <v>148</v>
      </c>
      <c r="B149" s="3" t="s">
        <v>812</v>
      </c>
      <c r="C149" s="1" t="s">
        <v>303</v>
      </c>
      <c r="D149" s="8" t="s">
        <v>304</v>
      </c>
      <c r="E149" s="6" t="s">
        <v>5</v>
      </c>
      <c r="F149" s="47">
        <v>7</v>
      </c>
      <c r="G149" s="28">
        <v>19800</v>
      </c>
      <c r="H149" s="32">
        <f t="shared" si="3"/>
        <v>138600</v>
      </c>
    </row>
    <row r="150" spans="1:8" ht="48.6" customHeight="1">
      <c r="A150" s="3">
        <v>149</v>
      </c>
      <c r="B150" s="3" t="s">
        <v>813</v>
      </c>
      <c r="C150" s="1" t="s">
        <v>305</v>
      </c>
      <c r="D150" s="8" t="s">
        <v>306</v>
      </c>
      <c r="E150" s="6" t="s">
        <v>5</v>
      </c>
      <c r="F150" s="47">
        <v>4</v>
      </c>
      <c r="G150" s="28">
        <v>35000</v>
      </c>
      <c r="H150" s="32">
        <f t="shared" ref="H150:I154" si="4">+G150*F150</f>
        <v>140000</v>
      </c>
    </row>
    <row r="151" spans="1:8" ht="31.8" customHeight="1">
      <c r="A151" s="3">
        <v>150</v>
      </c>
      <c r="B151" s="3" t="s">
        <v>814</v>
      </c>
      <c r="C151" s="1" t="s">
        <v>307</v>
      </c>
      <c r="D151" s="8" t="s">
        <v>308</v>
      </c>
      <c r="E151" s="6" t="s">
        <v>5</v>
      </c>
      <c r="F151" s="47">
        <v>3</v>
      </c>
      <c r="G151" s="28">
        <v>50000</v>
      </c>
      <c r="H151" s="32">
        <f t="shared" si="4"/>
        <v>150000</v>
      </c>
    </row>
    <row r="152" spans="1:8" ht="32.4" customHeight="1">
      <c r="A152" s="3">
        <v>151</v>
      </c>
      <c r="B152" s="3" t="s">
        <v>815</v>
      </c>
      <c r="C152" s="1" t="s">
        <v>309</v>
      </c>
      <c r="D152" s="8" t="s">
        <v>310</v>
      </c>
      <c r="E152" s="6" t="s">
        <v>5</v>
      </c>
      <c r="F152" s="47">
        <v>3</v>
      </c>
      <c r="G152" s="28">
        <v>20000</v>
      </c>
      <c r="H152" s="32">
        <f t="shared" si="4"/>
        <v>60000</v>
      </c>
    </row>
    <row r="153" spans="1:8" ht="42.6" customHeight="1">
      <c r="A153" s="3">
        <v>152</v>
      </c>
      <c r="B153" s="3" t="s">
        <v>816</v>
      </c>
      <c r="C153" s="1" t="s">
        <v>311</v>
      </c>
      <c r="D153" s="8" t="s">
        <v>312</v>
      </c>
      <c r="E153" s="6" t="s">
        <v>5</v>
      </c>
      <c r="F153" s="47">
        <v>2</v>
      </c>
      <c r="G153" s="28">
        <v>60000</v>
      </c>
      <c r="H153" s="32">
        <f t="shared" si="4"/>
        <v>120000</v>
      </c>
    </row>
    <row r="154" spans="1:8" ht="42" customHeight="1">
      <c r="A154" s="3">
        <v>153</v>
      </c>
      <c r="B154" s="3" t="s">
        <v>817</v>
      </c>
      <c r="C154" s="1" t="s">
        <v>313</v>
      </c>
      <c r="D154" s="8" t="s">
        <v>314</v>
      </c>
      <c r="E154" s="6" t="s">
        <v>5</v>
      </c>
      <c r="F154" s="47">
        <v>3</v>
      </c>
      <c r="G154" s="28">
        <v>40000</v>
      </c>
      <c r="H154" s="32">
        <f t="shared" si="4"/>
        <v>120000</v>
      </c>
    </row>
    <row r="155" spans="1:8" ht="27.6" customHeight="1">
      <c r="A155" s="3">
        <v>154</v>
      </c>
      <c r="B155" s="15" t="s">
        <v>818</v>
      </c>
      <c r="C155" s="1" t="s">
        <v>315</v>
      </c>
      <c r="D155" s="5" t="s">
        <v>316</v>
      </c>
      <c r="E155" s="6" t="s">
        <v>5</v>
      </c>
      <c r="F155" s="47">
        <v>1</v>
      </c>
      <c r="G155" s="23">
        <v>25000</v>
      </c>
      <c r="H155" s="23">
        <f>G155*F155</f>
        <v>25000</v>
      </c>
    </row>
    <row r="156" spans="1:8" ht="62.4" customHeight="1">
      <c r="A156" s="3">
        <v>155</v>
      </c>
      <c r="B156" s="15" t="s">
        <v>819</v>
      </c>
      <c r="C156" s="1" t="s">
        <v>317</v>
      </c>
      <c r="D156" s="5" t="s">
        <v>318</v>
      </c>
      <c r="E156" s="6" t="s">
        <v>5</v>
      </c>
      <c r="F156" s="47">
        <v>10</v>
      </c>
      <c r="G156" s="23">
        <v>99792</v>
      </c>
      <c r="H156" s="23">
        <f>G156*F156</f>
        <v>997920</v>
      </c>
    </row>
    <row r="157" spans="1:8" ht="49.2" customHeight="1">
      <c r="A157" s="3">
        <v>156</v>
      </c>
      <c r="B157" s="15" t="s">
        <v>820</v>
      </c>
      <c r="C157" s="1" t="s">
        <v>319</v>
      </c>
      <c r="D157" s="5" t="s">
        <v>320</v>
      </c>
      <c r="E157" s="6" t="s">
        <v>321</v>
      </c>
      <c r="F157" s="47">
        <v>10</v>
      </c>
      <c r="G157" s="28">
        <v>120000</v>
      </c>
      <c r="H157" s="23">
        <f>G157*F157</f>
        <v>1200000</v>
      </c>
    </row>
    <row r="158" spans="1:8" ht="46.8" customHeight="1">
      <c r="A158" s="3">
        <v>157</v>
      </c>
      <c r="B158" s="15" t="s">
        <v>821</v>
      </c>
      <c r="C158" s="1" t="s">
        <v>322</v>
      </c>
      <c r="D158" s="5" t="s">
        <v>323</v>
      </c>
      <c r="E158" s="6" t="s">
        <v>321</v>
      </c>
      <c r="F158" s="47">
        <v>5</v>
      </c>
      <c r="G158" s="28">
        <f t="shared" ref="G158:G163" si="5">+H158/F158</f>
        <v>10800</v>
      </c>
      <c r="H158" s="23">
        <v>54000</v>
      </c>
    </row>
    <row r="159" spans="1:8" ht="44.4" customHeight="1">
      <c r="A159" s="3">
        <v>158</v>
      </c>
      <c r="B159" s="6" t="s">
        <v>822</v>
      </c>
      <c r="C159" s="1" t="s">
        <v>324</v>
      </c>
      <c r="D159" s="14" t="s">
        <v>325</v>
      </c>
      <c r="E159" s="6" t="s">
        <v>5</v>
      </c>
      <c r="F159" s="47">
        <v>10</v>
      </c>
      <c r="G159" s="28">
        <f t="shared" si="5"/>
        <v>1152</v>
      </c>
      <c r="H159" s="23">
        <v>11520</v>
      </c>
    </row>
    <row r="160" spans="1:8" ht="45" customHeight="1">
      <c r="A160" s="3">
        <v>159</v>
      </c>
      <c r="B160" s="6" t="s">
        <v>823</v>
      </c>
      <c r="C160" s="1" t="s">
        <v>326</v>
      </c>
      <c r="D160" s="5" t="s">
        <v>327</v>
      </c>
      <c r="E160" s="6" t="s">
        <v>5</v>
      </c>
      <c r="F160" s="47">
        <v>10</v>
      </c>
      <c r="G160" s="28">
        <f t="shared" si="5"/>
        <v>1440</v>
      </c>
      <c r="H160" s="23">
        <v>14400</v>
      </c>
    </row>
    <row r="161" spans="1:8" ht="33.6" customHeight="1">
      <c r="A161" s="3">
        <v>160</v>
      </c>
      <c r="B161" s="6" t="s">
        <v>824</v>
      </c>
      <c r="C161" s="1" t="s">
        <v>328</v>
      </c>
      <c r="D161" s="5" t="s">
        <v>329</v>
      </c>
      <c r="E161" s="6" t="s">
        <v>5</v>
      </c>
      <c r="F161" s="47">
        <v>10</v>
      </c>
      <c r="G161" s="28">
        <f t="shared" si="5"/>
        <v>1440</v>
      </c>
      <c r="H161" s="23">
        <v>14400</v>
      </c>
    </row>
    <row r="162" spans="1:8" ht="27.6">
      <c r="A162" s="3">
        <v>161</v>
      </c>
      <c r="B162" s="15" t="s">
        <v>825</v>
      </c>
      <c r="C162" s="1" t="s">
        <v>330</v>
      </c>
      <c r="D162" s="5" t="s">
        <v>331</v>
      </c>
      <c r="E162" s="6" t="s">
        <v>321</v>
      </c>
      <c r="F162" s="47">
        <v>1</v>
      </c>
      <c r="G162" s="28">
        <f>+H162/F162</f>
        <v>41000</v>
      </c>
      <c r="H162" s="23">
        <v>41000</v>
      </c>
    </row>
    <row r="163" spans="1:8" ht="27.6">
      <c r="A163" s="3">
        <v>162</v>
      </c>
      <c r="B163" s="15" t="s">
        <v>826</v>
      </c>
      <c r="C163" s="1" t="s">
        <v>332</v>
      </c>
      <c r="D163" s="5" t="s">
        <v>333</v>
      </c>
      <c r="E163" s="6" t="s">
        <v>321</v>
      </c>
      <c r="F163" s="47">
        <v>1</v>
      </c>
      <c r="G163" s="28">
        <f t="shared" si="5"/>
        <v>79000</v>
      </c>
      <c r="H163" s="23">
        <v>79000</v>
      </c>
    </row>
    <row r="164" spans="1:8" ht="29.25" customHeight="1">
      <c r="A164" s="52" t="s">
        <v>354</v>
      </c>
      <c r="B164" s="52"/>
      <c r="C164" s="52"/>
      <c r="D164" s="52"/>
      <c r="E164" s="52"/>
      <c r="F164" s="52"/>
    </row>
  </sheetData>
  <mergeCells count="1">
    <mergeCell ref="A164:F16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4"/>
  <sheetViews>
    <sheetView zoomScale="70" zoomScaleNormal="70" workbookViewId="0">
      <selection activeCell="C2" sqref="C2"/>
    </sheetView>
  </sheetViews>
  <sheetFormatPr defaultRowHeight="14.4"/>
  <cols>
    <col min="1" max="1" width="5.33203125" style="42" customWidth="1"/>
    <col min="2" max="2" width="28.6640625" style="42" customWidth="1"/>
    <col min="3" max="3" width="28.6640625" style="4" customWidth="1"/>
    <col min="4" max="4" width="109.88671875" style="21" customWidth="1"/>
    <col min="5" max="5" width="12.33203125" style="4" customWidth="1"/>
    <col min="6" max="6" width="10.5546875" style="41" customWidth="1"/>
    <col min="7" max="7" width="17.44140625" style="29" customWidth="1"/>
    <col min="8" max="8" width="19.77734375" style="33" customWidth="1"/>
  </cols>
  <sheetData>
    <row r="1" spans="1:8" ht="55.2">
      <c r="A1" s="43" t="s">
        <v>0</v>
      </c>
      <c r="B1" s="3" t="s">
        <v>1</v>
      </c>
      <c r="C1" s="43" t="s">
        <v>355</v>
      </c>
      <c r="D1" s="43" t="s">
        <v>356</v>
      </c>
      <c r="E1" s="43" t="s">
        <v>357</v>
      </c>
      <c r="F1" s="43" t="s">
        <v>358</v>
      </c>
      <c r="G1" s="44" t="s">
        <v>359</v>
      </c>
      <c r="H1" s="44" t="s">
        <v>360</v>
      </c>
    </row>
    <row r="2" spans="1:8" ht="409.6">
      <c r="A2" s="3">
        <v>1</v>
      </c>
      <c r="B2" s="2" t="s">
        <v>665</v>
      </c>
      <c r="C2" s="1" t="s">
        <v>371</v>
      </c>
      <c r="D2" s="1" t="s">
        <v>505</v>
      </c>
      <c r="E2" s="2" t="s">
        <v>654</v>
      </c>
      <c r="F2" s="35">
        <v>150</v>
      </c>
      <c r="G2" s="22">
        <v>15000</v>
      </c>
      <c r="H2" s="30">
        <f>G2*F2</f>
        <v>2250000</v>
      </c>
    </row>
    <row r="3" spans="1:8">
      <c r="A3" s="3">
        <v>2</v>
      </c>
      <c r="B3" s="3" t="s">
        <v>666</v>
      </c>
      <c r="C3" s="1" t="s">
        <v>361</v>
      </c>
      <c r="D3" s="5" t="s">
        <v>506</v>
      </c>
      <c r="E3" s="2" t="s">
        <v>654</v>
      </c>
      <c r="F3" s="36">
        <v>250</v>
      </c>
      <c r="G3" s="22">
        <v>1475.52</v>
      </c>
      <c r="H3" s="30">
        <f t="shared" ref="H3:H23" si="0">G3*F3</f>
        <v>368880</v>
      </c>
    </row>
    <row r="4" spans="1:8">
      <c r="A4" s="3">
        <v>3</v>
      </c>
      <c r="B4" s="3" t="s">
        <v>667</v>
      </c>
      <c r="C4" s="1" t="s">
        <v>362</v>
      </c>
      <c r="D4" s="5" t="s">
        <v>507</v>
      </c>
      <c r="E4" s="2" t="s">
        <v>654</v>
      </c>
      <c r="F4" s="36">
        <v>30</v>
      </c>
      <c r="G4" s="22">
        <v>50000</v>
      </c>
      <c r="H4" s="30">
        <f t="shared" si="0"/>
        <v>1500000</v>
      </c>
    </row>
    <row r="5" spans="1:8" ht="27.6">
      <c r="A5" s="3">
        <v>4</v>
      </c>
      <c r="B5" s="3" t="s">
        <v>668</v>
      </c>
      <c r="C5" s="1" t="s">
        <v>363</v>
      </c>
      <c r="D5" s="5" t="s">
        <v>508</v>
      </c>
      <c r="E5" s="3" t="s">
        <v>657</v>
      </c>
      <c r="F5" s="36">
        <v>5</v>
      </c>
      <c r="G5" s="22">
        <v>848</v>
      </c>
      <c r="H5" s="30">
        <f t="shared" si="0"/>
        <v>4240</v>
      </c>
    </row>
    <row r="6" spans="1:8">
      <c r="A6" s="3">
        <v>5</v>
      </c>
      <c r="B6" s="3" t="s">
        <v>669</v>
      </c>
      <c r="C6" s="1" t="s">
        <v>364</v>
      </c>
      <c r="D6" s="5" t="s">
        <v>509</v>
      </c>
      <c r="E6" s="3" t="s">
        <v>658</v>
      </c>
      <c r="F6" s="36">
        <v>30</v>
      </c>
      <c r="G6" s="22">
        <v>30000</v>
      </c>
      <c r="H6" s="30">
        <f t="shared" si="0"/>
        <v>900000</v>
      </c>
    </row>
    <row r="7" spans="1:8" ht="41.4">
      <c r="A7" s="3">
        <v>6</v>
      </c>
      <c r="B7" s="3" t="s">
        <v>670</v>
      </c>
      <c r="C7" s="1" t="s">
        <v>365</v>
      </c>
      <c r="D7" s="5" t="s">
        <v>510</v>
      </c>
      <c r="E7" s="3" t="s">
        <v>655</v>
      </c>
      <c r="F7" s="36">
        <v>900</v>
      </c>
      <c r="G7" s="22">
        <v>371</v>
      </c>
      <c r="H7" s="30">
        <f t="shared" si="0"/>
        <v>333900</v>
      </c>
    </row>
    <row r="8" spans="1:8" ht="55.2">
      <c r="A8" s="3">
        <v>7</v>
      </c>
      <c r="B8" s="3" t="s">
        <v>671</v>
      </c>
      <c r="C8" s="1" t="s">
        <v>366</v>
      </c>
      <c r="D8" s="5" t="s">
        <v>511</v>
      </c>
      <c r="E8" s="3" t="s">
        <v>655</v>
      </c>
      <c r="F8" s="36">
        <v>120</v>
      </c>
      <c r="G8" s="22">
        <v>2000</v>
      </c>
      <c r="H8" s="30">
        <f t="shared" si="0"/>
        <v>240000</v>
      </c>
    </row>
    <row r="9" spans="1:8" ht="55.2">
      <c r="A9" s="3">
        <v>8</v>
      </c>
      <c r="B9" s="3" t="s">
        <v>672</v>
      </c>
      <c r="C9" s="1" t="s">
        <v>366</v>
      </c>
      <c r="D9" s="1" t="s">
        <v>512</v>
      </c>
      <c r="E9" s="3" t="s">
        <v>655</v>
      </c>
      <c r="F9" s="35">
        <v>120</v>
      </c>
      <c r="G9" s="22">
        <v>2438</v>
      </c>
      <c r="H9" s="30">
        <f t="shared" si="0"/>
        <v>292560</v>
      </c>
    </row>
    <row r="10" spans="1:8" ht="55.2">
      <c r="A10" s="3">
        <v>9</v>
      </c>
      <c r="B10" s="3" t="s">
        <v>673</v>
      </c>
      <c r="C10" s="1" t="s">
        <v>366</v>
      </c>
      <c r="D10" s="5" t="s">
        <v>513</v>
      </c>
      <c r="E10" s="3" t="s">
        <v>655</v>
      </c>
      <c r="F10" s="36">
        <v>600</v>
      </c>
      <c r="G10" s="22">
        <v>3165</v>
      </c>
      <c r="H10" s="30">
        <f t="shared" si="0"/>
        <v>1899000</v>
      </c>
    </row>
    <row r="11" spans="1:8" ht="55.2">
      <c r="A11" s="3">
        <v>10</v>
      </c>
      <c r="B11" s="3" t="s">
        <v>674</v>
      </c>
      <c r="C11" s="1" t="s">
        <v>372</v>
      </c>
      <c r="D11" s="5" t="s">
        <v>514</v>
      </c>
      <c r="E11" s="3" t="s">
        <v>655</v>
      </c>
      <c r="F11" s="36">
        <v>600</v>
      </c>
      <c r="G11" s="22">
        <v>1404.5</v>
      </c>
      <c r="H11" s="30">
        <f t="shared" si="0"/>
        <v>842700</v>
      </c>
    </row>
    <row r="12" spans="1:8" ht="55.2">
      <c r="A12" s="3">
        <v>11</v>
      </c>
      <c r="B12" s="3" t="s">
        <v>675</v>
      </c>
      <c r="C12" s="1" t="s">
        <v>367</v>
      </c>
      <c r="D12" s="5" t="s">
        <v>515</v>
      </c>
      <c r="E12" s="3" t="s">
        <v>655</v>
      </c>
      <c r="F12" s="36">
        <v>480</v>
      </c>
      <c r="G12" s="22">
        <v>3286</v>
      </c>
      <c r="H12" s="30">
        <f t="shared" si="0"/>
        <v>1577280</v>
      </c>
    </row>
    <row r="13" spans="1:8" ht="82.8">
      <c r="A13" s="3">
        <v>12</v>
      </c>
      <c r="B13" s="3" t="s">
        <v>676</v>
      </c>
      <c r="C13" s="1" t="s">
        <v>368</v>
      </c>
      <c r="D13" s="5" t="s">
        <v>516</v>
      </c>
      <c r="E13" s="3" t="s">
        <v>655</v>
      </c>
      <c r="F13" s="36">
        <v>600</v>
      </c>
      <c r="G13" s="22">
        <v>1590</v>
      </c>
      <c r="H13" s="30">
        <f t="shared" si="0"/>
        <v>954000</v>
      </c>
    </row>
    <row r="14" spans="1:8" ht="69">
      <c r="A14" s="3">
        <v>13</v>
      </c>
      <c r="B14" s="3" t="s">
        <v>677</v>
      </c>
      <c r="C14" s="1" t="s">
        <v>368</v>
      </c>
      <c r="D14" s="1" t="s">
        <v>517</v>
      </c>
      <c r="E14" s="3" t="s">
        <v>655</v>
      </c>
      <c r="F14" s="35">
        <v>240</v>
      </c>
      <c r="G14" s="22">
        <v>1378</v>
      </c>
      <c r="H14" s="30">
        <f t="shared" si="0"/>
        <v>330720</v>
      </c>
    </row>
    <row r="15" spans="1:8" ht="69">
      <c r="A15" s="3">
        <v>14</v>
      </c>
      <c r="B15" s="3" t="s">
        <v>678</v>
      </c>
      <c r="C15" s="1" t="s">
        <v>368</v>
      </c>
      <c r="D15" s="5" t="s">
        <v>518</v>
      </c>
      <c r="E15" s="3" t="s">
        <v>655</v>
      </c>
      <c r="F15" s="36">
        <v>480</v>
      </c>
      <c r="G15" s="22">
        <v>1855</v>
      </c>
      <c r="H15" s="30">
        <f t="shared" si="0"/>
        <v>890400</v>
      </c>
    </row>
    <row r="16" spans="1:8" ht="41.4">
      <c r="A16" s="3">
        <v>15</v>
      </c>
      <c r="B16" s="3" t="s">
        <v>679</v>
      </c>
      <c r="C16" s="1" t="s">
        <v>368</v>
      </c>
      <c r="D16" s="5" t="s">
        <v>519</v>
      </c>
      <c r="E16" s="3" t="s">
        <v>655</v>
      </c>
      <c r="F16" s="36">
        <v>36</v>
      </c>
      <c r="G16" s="22">
        <v>9800</v>
      </c>
      <c r="H16" s="30">
        <f t="shared" si="0"/>
        <v>352800</v>
      </c>
    </row>
    <row r="17" spans="1:8" ht="55.2">
      <c r="A17" s="3">
        <v>16</v>
      </c>
      <c r="B17" s="3" t="s">
        <v>680</v>
      </c>
      <c r="C17" s="1" t="s">
        <v>369</v>
      </c>
      <c r="D17" s="5" t="s">
        <v>520</v>
      </c>
      <c r="E17" s="3" t="s">
        <v>655</v>
      </c>
      <c r="F17" s="36">
        <v>840</v>
      </c>
      <c r="G17" s="22">
        <v>1590</v>
      </c>
      <c r="H17" s="30">
        <f t="shared" si="0"/>
        <v>1335600</v>
      </c>
    </row>
    <row r="18" spans="1:8" ht="55.2">
      <c r="A18" s="3">
        <v>17</v>
      </c>
      <c r="B18" s="3" t="s">
        <v>681</v>
      </c>
      <c r="C18" s="1" t="s">
        <v>369</v>
      </c>
      <c r="D18" s="5" t="s">
        <v>521</v>
      </c>
      <c r="E18" s="3" t="s">
        <v>655</v>
      </c>
      <c r="F18" s="36">
        <v>360</v>
      </c>
      <c r="G18" s="22">
        <v>1563.5</v>
      </c>
      <c r="H18" s="30">
        <f t="shared" si="0"/>
        <v>562860</v>
      </c>
    </row>
    <row r="19" spans="1:8" ht="55.2">
      <c r="A19" s="3">
        <v>18</v>
      </c>
      <c r="B19" s="3" t="s">
        <v>682</v>
      </c>
      <c r="C19" s="1" t="s">
        <v>370</v>
      </c>
      <c r="D19" s="5" t="s">
        <v>522</v>
      </c>
      <c r="E19" s="3" t="s">
        <v>655</v>
      </c>
      <c r="F19" s="36">
        <v>240</v>
      </c>
      <c r="G19" s="22">
        <v>6360</v>
      </c>
      <c r="H19" s="30">
        <f t="shared" si="0"/>
        <v>1526400</v>
      </c>
    </row>
    <row r="20" spans="1:8" ht="151.80000000000001">
      <c r="A20" s="3">
        <v>19</v>
      </c>
      <c r="B20" s="3" t="s">
        <v>683</v>
      </c>
      <c r="C20" s="1" t="s">
        <v>373</v>
      </c>
      <c r="D20" s="5" t="s">
        <v>523</v>
      </c>
      <c r="E20" s="3" t="s">
        <v>655</v>
      </c>
      <c r="F20" s="36">
        <v>60</v>
      </c>
      <c r="G20" s="22">
        <v>9250</v>
      </c>
      <c r="H20" s="30">
        <f t="shared" si="0"/>
        <v>555000</v>
      </c>
    </row>
    <row r="21" spans="1:8" ht="82.8">
      <c r="A21" s="3">
        <v>20</v>
      </c>
      <c r="B21" s="3" t="s">
        <v>684</v>
      </c>
      <c r="C21" s="1" t="s">
        <v>373</v>
      </c>
      <c r="D21" s="5" t="s">
        <v>524</v>
      </c>
      <c r="E21" s="3" t="s">
        <v>655</v>
      </c>
      <c r="F21" s="36">
        <v>60</v>
      </c>
      <c r="G21" s="22">
        <v>14840</v>
      </c>
      <c r="H21" s="30">
        <f t="shared" si="0"/>
        <v>890400</v>
      </c>
    </row>
    <row r="22" spans="1:8" ht="110.4">
      <c r="A22" s="3">
        <v>21</v>
      </c>
      <c r="B22" s="3" t="s">
        <v>685</v>
      </c>
      <c r="C22" s="1" t="s">
        <v>374</v>
      </c>
      <c r="D22" s="5" t="s">
        <v>526</v>
      </c>
      <c r="E22" s="3" t="s">
        <v>655</v>
      </c>
      <c r="F22" s="36">
        <v>24</v>
      </c>
      <c r="G22" s="22">
        <v>5300</v>
      </c>
      <c r="H22" s="30">
        <f t="shared" si="0"/>
        <v>127200</v>
      </c>
    </row>
    <row r="23" spans="1:8" ht="36.6" customHeight="1">
      <c r="A23" s="3">
        <v>22</v>
      </c>
      <c r="B23" s="3" t="s">
        <v>686</v>
      </c>
      <c r="C23" s="1" t="s">
        <v>375</v>
      </c>
      <c r="D23" s="5" t="s">
        <v>527</v>
      </c>
      <c r="E23" s="3" t="s">
        <v>655</v>
      </c>
      <c r="F23" s="36">
        <v>12</v>
      </c>
      <c r="G23" s="22">
        <v>5300</v>
      </c>
      <c r="H23" s="30">
        <f t="shared" si="0"/>
        <v>63600</v>
      </c>
    </row>
    <row r="24" spans="1:8" ht="36.6" customHeight="1">
      <c r="A24" s="3">
        <v>23</v>
      </c>
      <c r="B24" s="3" t="s">
        <v>687</v>
      </c>
      <c r="C24" s="1" t="s">
        <v>376</v>
      </c>
      <c r="D24" s="16" t="s">
        <v>528</v>
      </c>
      <c r="E24" s="3" t="s">
        <v>655</v>
      </c>
      <c r="F24" s="23">
        <v>12</v>
      </c>
      <c r="G24" s="23">
        <v>25000</v>
      </c>
      <c r="H24" s="23">
        <f>G24*F24</f>
        <v>300000</v>
      </c>
    </row>
    <row r="25" spans="1:8" ht="36.6" customHeight="1">
      <c r="A25" s="3">
        <v>24</v>
      </c>
      <c r="B25" s="3" t="s">
        <v>688</v>
      </c>
      <c r="C25" s="1" t="s">
        <v>377</v>
      </c>
      <c r="D25" s="5"/>
      <c r="E25" s="3" t="s">
        <v>655</v>
      </c>
      <c r="F25" s="23">
        <v>20</v>
      </c>
      <c r="G25" s="23">
        <v>28000</v>
      </c>
      <c r="H25" s="23">
        <f t="shared" ref="H25:H39" si="1">G25*F25</f>
        <v>560000</v>
      </c>
    </row>
    <row r="26" spans="1:8" ht="36.6" customHeight="1">
      <c r="A26" s="3">
        <v>25</v>
      </c>
      <c r="B26" s="3" t="s">
        <v>689</v>
      </c>
      <c r="C26" s="1" t="s">
        <v>378</v>
      </c>
      <c r="D26" s="5" t="s">
        <v>525</v>
      </c>
      <c r="E26" s="3" t="s">
        <v>655</v>
      </c>
      <c r="F26" s="23">
        <v>20</v>
      </c>
      <c r="G26" s="23">
        <v>25000</v>
      </c>
      <c r="H26" s="23">
        <f t="shared" si="1"/>
        <v>500000</v>
      </c>
    </row>
    <row r="27" spans="1:8" ht="36.6" customHeight="1">
      <c r="A27" s="3">
        <v>26</v>
      </c>
      <c r="B27" s="3" t="s">
        <v>690</v>
      </c>
      <c r="C27" s="1" t="s">
        <v>379</v>
      </c>
      <c r="D27" s="5" t="s">
        <v>529</v>
      </c>
      <c r="E27" s="3" t="s">
        <v>655</v>
      </c>
      <c r="F27" s="23">
        <v>5</v>
      </c>
      <c r="G27" s="23">
        <v>260000</v>
      </c>
      <c r="H27" s="23">
        <f t="shared" si="1"/>
        <v>1300000</v>
      </c>
    </row>
    <row r="28" spans="1:8" ht="36.6" customHeight="1">
      <c r="A28" s="3">
        <v>27</v>
      </c>
      <c r="B28" s="3" t="s">
        <v>691</v>
      </c>
      <c r="C28" s="1" t="s">
        <v>380</v>
      </c>
      <c r="D28" s="5" t="s">
        <v>530</v>
      </c>
      <c r="E28" s="3" t="s">
        <v>655</v>
      </c>
      <c r="F28" s="23">
        <v>2000</v>
      </c>
      <c r="G28" s="23">
        <v>290</v>
      </c>
      <c r="H28" s="23">
        <f t="shared" si="1"/>
        <v>580000</v>
      </c>
    </row>
    <row r="29" spans="1:8" ht="36.6" customHeight="1">
      <c r="A29" s="3">
        <v>28</v>
      </c>
      <c r="B29" s="3" t="s">
        <v>692</v>
      </c>
      <c r="C29" s="1" t="s">
        <v>381</v>
      </c>
      <c r="D29" s="5" t="s">
        <v>531</v>
      </c>
      <c r="E29" s="3" t="s">
        <v>655</v>
      </c>
      <c r="F29" s="23">
        <v>300</v>
      </c>
      <c r="G29" s="23">
        <v>1000</v>
      </c>
      <c r="H29" s="23">
        <f t="shared" si="1"/>
        <v>300000</v>
      </c>
    </row>
    <row r="30" spans="1:8" ht="36.6" customHeight="1">
      <c r="A30" s="3">
        <v>29</v>
      </c>
      <c r="B30" s="3" t="s">
        <v>693</v>
      </c>
      <c r="C30" s="1" t="s">
        <v>382</v>
      </c>
      <c r="D30" s="5" t="s">
        <v>532</v>
      </c>
      <c r="E30" s="3" t="s">
        <v>655</v>
      </c>
      <c r="F30" s="23">
        <v>1</v>
      </c>
      <c r="G30" s="23">
        <v>1300000</v>
      </c>
      <c r="H30" s="23">
        <f t="shared" si="1"/>
        <v>1300000</v>
      </c>
    </row>
    <row r="31" spans="1:8" ht="36.6" customHeight="1">
      <c r="A31" s="3">
        <v>30</v>
      </c>
      <c r="B31" s="3" t="s">
        <v>694</v>
      </c>
      <c r="C31" s="1" t="s">
        <v>383</v>
      </c>
      <c r="D31" s="5" t="s">
        <v>533</v>
      </c>
      <c r="E31" s="3" t="s">
        <v>655</v>
      </c>
      <c r="F31" s="23">
        <v>200</v>
      </c>
      <c r="G31" s="23">
        <v>4000</v>
      </c>
      <c r="H31" s="23">
        <f t="shared" si="1"/>
        <v>800000</v>
      </c>
    </row>
    <row r="32" spans="1:8" ht="36.6" customHeight="1">
      <c r="A32" s="3">
        <v>31</v>
      </c>
      <c r="B32" s="3" t="s">
        <v>695</v>
      </c>
      <c r="C32" s="1" t="s">
        <v>383</v>
      </c>
      <c r="D32" s="5" t="s">
        <v>534</v>
      </c>
      <c r="E32" s="3" t="s">
        <v>655</v>
      </c>
      <c r="F32" s="23">
        <v>200</v>
      </c>
      <c r="G32" s="23">
        <v>4000</v>
      </c>
      <c r="H32" s="23">
        <f t="shared" si="1"/>
        <v>800000</v>
      </c>
    </row>
    <row r="33" spans="1:8" ht="165.6">
      <c r="A33" s="3">
        <v>32</v>
      </c>
      <c r="B33" s="3" t="s">
        <v>696</v>
      </c>
      <c r="C33" s="1" t="s">
        <v>384</v>
      </c>
      <c r="D33" s="5" t="s">
        <v>535</v>
      </c>
      <c r="E33" s="3" t="s">
        <v>655</v>
      </c>
      <c r="F33" s="23">
        <v>50</v>
      </c>
      <c r="G33" s="23">
        <v>50000</v>
      </c>
      <c r="H33" s="23">
        <f t="shared" si="1"/>
        <v>2500000</v>
      </c>
    </row>
    <row r="34" spans="1:8" ht="96.6">
      <c r="A34" s="3">
        <v>33</v>
      </c>
      <c r="B34" s="3" t="s">
        <v>697</v>
      </c>
      <c r="C34" s="1" t="s">
        <v>385</v>
      </c>
      <c r="D34" s="5" t="s">
        <v>536</v>
      </c>
      <c r="E34" s="3" t="s">
        <v>655</v>
      </c>
      <c r="F34" s="23">
        <v>30</v>
      </c>
      <c r="G34" s="23">
        <v>10000</v>
      </c>
      <c r="H34" s="23">
        <f t="shared" si="1"/>
        <v>300000</v>
      </c>
    </row>
    <row r="35" spans="1:8" ht="82.8">
      <c r="A35" s="3">
        <v>34</v>
      </c>
      <c r="B35" s="3" t="s">
        <v>698</v>
      </c>
      <c r="C35" s="1" t="s">
        <v>386</v>
      </c>
      <c r="D35" s="17" t="s">
        <v>537</v>
      </c>
      <c r="E35" s="3" t="s">
        <v>655</v>
      </c>
      <c r="F35" s="23">
        <v>24</v>
      </c>
      <c r="G35" s="24">
        <v>6500</v>
      </c>
      <c r="H35" s="23">
        <f t="shared" si="1"/>
        <v>156000</v>
      </c>
    </row>
    <row r="36" spans="1:8" ht="82.8">
      <c r="A36" s="3">
        <v>35</v>
      </c>
      <c r="B36" s="3" t="s">
        <v>699</v>
      </c>
      <c r="C36" s="1" t="s">
        <v>386</v>
      </c>
      <c r="D36" s="17" t="s">
        <v>538</v>
      </c>
      <c r="E36" s="3" t="s">
        <v>655</v>
      </c>
      <c r="F36" s="23">
        <v>24</v>
      </c>
      <c r="G36" s="23">
        <v>3800</v>
      </c>
      <c r="H36" s="23">
        <f t="shared" si="1"/>
        <v>91200</v>
      </c>
    </row>
    <row r="37" spans="1:8" ht="82.8">
      <c r="A37" s="3">
        <v>36</v>
      </c>
      <c r="B37" s="3" t="s">
        <v>700</v>
      </c>
      <c r="C37" s="1" t="s">
        <v>386</v>
      </c>
      <c r="D37" s="17" t="s">
        <v>539</v>
      </c>
      <c r="E37" s="3" t="s">
        <v>655</v>
      </c>
      <c r="F37" s="23">
        <v>24</v>
      </c>
      <c r="G37" s="23">
        <v>3800</v>
      </c>
      <c r="H37" s="23">
        <f t="shared" si="1"/>
        <v>91200</v>
      </c>
    </row>
    <row r="38" spans="1:8" ht="138">
      <c r="A38" s="3">
        <v>37</v>
      </c>
      <c r="B38" s="3" t="s">
        <v>701</v>
      </c>
      <c r="C38" s="1" t="s">
        <v>387</v>
      </c>
      <c r="D38" s="17" t="s">
        <v>540</v>
      </c>
      <c r="E38" s="3" t="s">
        <v>655</v>
      </c>
      <c r="F38" s="23">
        <v>24</v>
      </c>
      <c r="G38" s="23">
        <v>6000</v>
      </c>
      <c r="H38" s="23">
        <f t="shared" si="1"/>
        <v>144000</v>
      </c>
    </row>
    <row r="39" spans="1:8" ht="124.2">
      <c r="A39" s="3">
        <v>38</v>
      </c>
      <c r="B39" s="3" t="s">
        <v>702</v>
      </c>
      <c r="C39" s="1" t="s">
        <v>387</v>
      </c>
      <c r="D39" s="17" t="s">
        <v>542</v>
      </c>
      <c r="E39" s="3" t="s">
        <v>655</v>
      </c>
      <c r="F39" s="23">
        <v>24</v>
      </c>
      <c r="G39" s="23">
        <v>6000</v>
      </c>
      <c r="H39" s="23">
        <f t="shared" si="1"/>
        <v>144000</v>
      </c>
    </row>
    <row r="40" spans="1:8">
      <c r="A40" s="3">
        <v>39</v>
      </c>
      <c r="B40" s="6" t="s">
        <v>703</v>
      </c>
      <c r="C40" s="1" t="s">
        <v>388</v>
      </c>
      <c r="D40" s="1" t="s">
        <v>541</v>
      </c>
      <c r="E40" s="3" t="s">
        <v>655</v>
      </c>
      <c r="F40" s="37" t="s">
        <v>50</v>
      </c>
      <c r="G40" s="25">
        <v>500</v>
      </c>
      <c r="H40" s="31">
        <f>G40*F40</f>
        <v>100000</v>
      </c>
    </row>
    <row r="41" spans="1:8" ht="55.2">
      <c r="A41" s="3">
        <v>40</v>
      </c>
      <c r="B41" s="6" t="s">
        <v>704</v>
      </c>
      <c r="C41" s="1" t="s">
        <v>389</v>
      </c>
      <c r="D41" s="1" t="s">
        <v>543</v>
      </c>
      <c r="E41" s="3" t="s">
        <v>655</v>
      </c>
      <c r="F41" s="37" t="s">
        <v>51</v>
      </c>
      <c r="G41" s="25">
        <v>160</v>
      </c>
      <c r="H41" s="31">
        <f t="shared" ref="H41:H85" si="2">G41*F41</f>
        <v>800000</v>
      </c>
    </row>
    <row r="42" spans="1:8" ht="41.4">
      <c r="A42" s="3">
        <v>41</v>
      </c>
      <c r="B42" s="6" t="s">
        <v>705</v>
      </c>
      <c r="C42" s="1" t="s">
        <v>390</v>
      </c>
      <c r="D42" s="1" t="s">
        <v>544</v>
      </c>
      <c r="E42" s="3" t="s">
        <v>655</v>
      </c>
      <c r="F42" s="37" t="s">
        <v>61</v>
      </c>
      <c r="G42" s="25">
        <v>405</v>
      </c>
      <c r="H42" s="31">
        <f t="shared" si="2"/>
        <v>162000</v>
      </c>
    </row>
    <row r="43" spans="1:8" ht="41.4">
      <c r="A43" s="3">
        <v>42</v>
      </c>
      <c r="B43" s="6" t="s">
        <v>706</v>
      </c>
      <c r="C43" s="1" t="s">
        <v>391</v>
      </c>
      <c r="D43" s="1" t="s">
        <v>545</v>
      </c>
      <c r="E43" s="3" t="s">
        <v>655</v>
      </c>
      <c r="F43" s="37" t="s">
        <v>65</v>
      </c>
      <c r="G43" s="25">
        <v>6</v>
      </c>
      <c r="H43" s="31">
        <f t="shared" si="2"/>
        <v>480000</v>
      </c>
    </row>
    <row r="44" spans="1:8" ht="69">
      <c r="A44" s="3">
        <v>43</v>
      </c>
      <c r="B44" s="6" t="s">
        <v>707</v>
      </c>
      <c r="C44" s="1" t="s">
        <v>392</v>
      </c>
      <c r="D44" s="1" t="s">
        <v>546</v>
      </c>
      <c r="E44" s="3" t="s">
        <v>655</v>
      </c>
      <c r="F44" s="37" t="s">
        <v>58</v>
      </c>
      <c r="G44" s="25">
        <v>285.12</v>
      </c>
      <c r="H44" s="31">
        <f t="shared" si="2"/>
        <v>570240</v>
      </c>
    </row>
    <row r="45" spans="1:8" ht="55.2">
      <c r="A45" s="3">
        <v>44</v>
      </c>
      <c r="B45" s="6" t="s">
        <v>708</v>
      </c>
      <c r="C45" s="1" t="s">
        <v>393</v>
      </c>
      <c r="D45" s="1" t="s">
        <v>547</v>
      </c>
      <c r="E45" s="3" t="s">
        <v>655</v>
      </c>
      <c r="F45" s="37" t="s">
        <v>58</v>
      </c>
      <c r="G45" s="25">
        <v>299</v>
      </c>
      <c r="H45" s="31">
        <f t="shared" si="2"/>
        <v>598000</v>
      </c>
    </row>
    <row r="46" spans="1:8" ht="41.4">
      <c r="A46" s="3">
        <v>45</v>
      </c>
      <c r="B46" s="6" t="s">
        <v>709</v>
      </c>
      <c r="C46" s="1" t="s">
        <v>394</v>
      </c>
      <c r="D46" s="1" t="s">
        <v>548</v>
      </c>
      <c r="E46" s="3" t="s">
        <v>655</v>
      </c>
      <c r="F46" s="37" t="s">
        <v>72</v>
      </c>
      <c r="G46" s="25">
        <v>299</v>
      </c>
      <c r="H46" s="31">
        <f t="shared" si="2"/>
        <v>299000</v>
      </c>
    </row>
    <row r="47" spans="1:8" ht="82.8">
      <c r="A47" s="3">
        <v>46</v>
      </c>
      <c r="B47" s="6" t="s">
        <v>710</v>
      </c>
      <c r="C47" s="1" t="s">
        <v>395</v>
      </c>
      <c r="D47" s="1" t="s">
        <v>549</v>
      </c>
      <c r="E47" s="3" t="s">
        <v>655</v>
      </c>
      <c r="F47" s="37" t="s">
        <v>76</v>
      </c>
      <c r="G47" s="25">
        <v>200</v>
      </c>
      <c r="H47" s="31">
        <f t="shared" si="2"/>
        <v>2000000</v>
      </c>
    </row>
    <row r="48" spans="1:8" ht="151.80000000000001">
      <c r="A48" s="3">
        <v>47</v>
      </c>
      <c r="B48" s="6" t="s">
        <v>711</v>
      </c>
      <c r="C48" s="1" t="s">
        <v>396</v>
      </c>
      <c r="D48" s="1" t="s">
        <v>550</v>
      </c>
      <c r="E48" s="3" t="s">
        <v>655</v>
      </c>
      <c r="F48" s="37" t="s">
        <v>62</v>
      </c>
      <c r="G48" s="25">
        <v>1166</v>
      </c>
      <c r="H48" s="31">
        <f t="shared" si="2"/>
        <v>3498000</v>
      </c>
    </row>
    <row r="49" spans="1:8" ht="124.2">
      <c r="A49" s="3">
        <v>48</v>
      </c>
      <c r="B49" s="6" t="s">
        <v>712</v>
      </c>
      <c r="C49" s="1" t="s">
        <v>397</v>
      </c>
      <c r="D49" s="1" t="s">
        <v>551</v>
      </c>
      <c r="E49" s="3" t="s">
        <v>655</v>
      </c>
      <c r="F49" s="37" t="s">
        <v>55</v>
      </c>
      <c r="G49" s="25">
        <v>999</v>
      </c>
      <c r="H49" s="31">
        <f t="shared" si="2"/>
        <v>1498500</v>
      </c>
    </row>
    <row r="50" spans="1:8" ht="55.2">
      <c r="A50" s="3">
        <v>49</v>
      </c>
      <c r="B50" s="6" t="s">
        <v>713</v>
      </c>
      <c r="C50" s="1" t="s">
        <v>398</v>
      </c>
      <c r="D50" s="45"/>
      <c r="E50" s="3" t="s">
        <v>655</v>
      </c>
      <c r="F50" s="37" t="s">
        <v>55</v>
      </c>
      <c r="G50" s="25">
        <v>1378</v>
      </c>
      <c r="H50" s="31">
        <f t="shared" si="2"/>
        <v>2067000</v>
      </c>
    </row>
    <row r="51" spans="1:8" ht="60.6" customHeight="1">
      <c r="A51" s="3">
        <v>50</v>
      </c>
      <c r="B51" s="6" t="s">
        <v>714</v>
      </c>
      <c r="C51" s="1" t="s">
        <v>399</v>
      </c>
      <c r="D51" s="1" t="s">
        <v>552</v>
      </c>
      <c r="E51" s="3" t="s">
        <v>655</v>
      </c>
      <c r="F51" s="37" t="s">
        <v>62</v>
      </c>
      <c r="G51" s="25">
        <v>59</v>
      </c>
      <c r="H51" s="31">
        <f t="shared" si="2"/>
        <v>177000</v>
      </c>
    </row>
    <row r="52" spans="1:8" ht="41.4">
      <c r="A52" s="3">
        <v>51</v>
      </c>
      <c r="B52" s="6" t="s">
        <v>715</v>
      </c>
      <c r="C52" s="1" t="s">
        <v>400</v>
      </c>
      <c r="D52" s="8" t="s">
        <v>553</v>
      </c>
      <c r="E52" s="3" t="s">
        <v>655</v>
      </c>
      <c r="F52" s="37" t="s">
        <v>58</v>
      </c>
      <c r="G52" s="25">
        <v>39</v>
      </c>
      <c r="H52" s="31">
        <f t="shared" si="2"/>
        <v>78000</v>
      </c>
    </row>
    <row r="53" spans="1:8" ht="138">
      <c r="A53" s="3">
        <v>52</v>
      </c>
      <c r="B53" s="6" t="s">
        <v>716</v>
      </c>
      <c r="C53" s="1" t="s">
        <v>401</v>
      </c>
      <c r="D53" s="1" t="s">
        <v>554</v>
      </c>
      <c r="E53" s="3" t="s">
        <v>655</v>
      </c>
      <c r="F53" s="37" t="s">
        <v>162</v>
      </c>
      <c r="G53" s="25">
        <v>22500</v>
      </c>
      <c r="H53" s="31">
        <f t="shared" si="2"/>
        <v>675000</v>
      </c>
    </row>
    <row r="54" spans="1:8" ht="138">
      <c r="A54" s="3">
        <v>53</v>
      </c>
      <c r="B54" s="6" t="s">
        <v>717</v>
      </c>
      <c r="C54" s="1" t="s">
        <v>402</v>
      </c>
      <c r="D54" s="1" t="s">
        <v>555</v>
      </c>
      <c r="E54" s="3" t="s">
        <v>655</v>
      </c>
      <c r="F54" s="37" t="s">
        <v>163</v>
      </c>
      <c r="G54" s="25">
        <v>40000</v>
      </c>
      <c r="H54" s="31">
        <f t="shared" si="2"/>
        <v>3200000</v>
      </c>
    </row>
    <row r="55" spans="1:8" ht="41.4">
      <c r="A55" s="3">
        <v>54</v>
      </c>
      <c r="B55" s="6" t="s">
        <v>718</v>
      </c>
      <c r="C55" s="1" t="s">
        <v>403</v>
      </c>
      <c r="D55" s="46" t="s">
        <v>660</v>
      </c>
      <c r="E55" s="3" t="s">
        <v>655</v>
      </c>
      <c r="F55" s="37" t="s">
        <v>94</v>
      </c>
      <c r="G55" s="25">
        <v>72000</v>
      </c>
      <c r="H55" s="31">
        <f t="shared" si="2"/>
        <v>1080000</v>
      </c>
    </row>
    <row r="56" spans="1:8" ht="41.4">
      <c r="A56" s="3">
        <v>55</v>
      </c>
      <c r="B56" s="6" t="s">
        <v>719</v>
      </c>
      <c r="C56" s="1" t="s">
        <v>404</v>
      </c>
      <c r="D56" s="1" t="s">
        <v>556</v>
      </c>
      <c r="E56" s="3" t="s">
        <v>655</v>
      </c>
      <c r="F56" s="37" t="s">
        <v>97</v>
      </c>
      <c r="G56" s="25">
        <v>65733</v>
      </c>
      <c r="H56" s="31">
        <f t="shared" si="2"/>
        <v>525864</v>
      </c>
    </row>
    <row r="57" spans="1:8" ht="41.4">
      <c r="A57" s="3">
        <v>56</v>
      </c>
      <c r="B57" s="6" t="s">
        <v>720</v>
      </c>
      <c r="C57" s="1" t="s">
        <v>405</v>
      </c>
      <c r="D57" s="1" t="s">
        <v>557</v>
      </c>
      <c r="E57" s="3" t="s">
        <v>655</v>
      </c>
      <c r="F57" s="37" t="s">
        <v>13</v>
      </c>
      <c r="G57" s="25">
        <v>15833</v>
      </c>
      <c r="H57" s="31">
        <f t="shared" si="2"/>
        <v>158330</v>
      </c>
    </row>
    <row r="58" spans="1:8" ht="41.4">
      <c r="A58" s="3">
        <v>57</v>
      </c>
      <c r="B58" s="6" t="s">
        <v>721</v>
      </c>
      <c r="C58" s="1" t="s">
        <v>406</v>
      </c>
      <c r="D58" s="1" t="s">
        <v>558</v>
      </c>
      <c r="E58" s="3" t="s">
        <v>655</v>
      </c>
      <c r="F58" s="37" t="s">
        <v>50</v>
      </c>
      <c r="G58" s="25">
        <v>399</v>
      </c>
      <c r="H58" s="31">
        <f t="shared" si="2"/>
        <v>79800</v>
      </c>
    </row>
    <row r="59" spans="1:8" ht="69">
      <c r="A59" s="3">
        <v>58</v>
      </c>
      <c r="B59" s="6" t="s">
        <v>722</v>
      </c>
      <c r="C59" s="1" t="s">
        <v>407</v>
      </c>
      <c r="D59" s="1" t="s">
        <v>559</v>
      </c>
      <c r="E59" s="3" t="s">
        <v>655</v>
      </c>
      <c r="F59" s="37" t="s">
        <v>50</v>
      </c>
      <c r="G59" s="25">
        <v>399</v>
      </c>
      <c r="H59" s="31">
        <f t="shared" si="2"/>
        <v>79800</v>
      </c>
    </row>
    <row r="60" spans="1:8" ht="82.8">
      <c r="A60" s="3">
        <v>59</v>
      </c>
      <c r="B60" s="6" t="s">
        <v>723</v>
      </c>
      <c r="C60" s="1" t="s">
        <v>408</v>
      </c>
      <c r="D60" s="1" t="s">
        <v>560</v>
      </c>
      <c r="E60" s="3" t="s">
        <v>655</v>
      </c>
      <c r="F60" s="37" t="s">
        <v>50</v>
      </c>
      <c r="G60" s="25">
        <v>700</v>
      </c>
      <c r="H60" s="31">
        <f t="shared" si="2"/>
        <v>140000</v>
      </c>
    </row>
    <row r="61" spans="1:8" ht="55.2">
      <c r="A61" s="3">
        <v>60</v>
      </c>
      <c r="B61" s="6" t="s">
        <v>724</v>
      </c>
      <c r="C61" s="1" t="s">
        <v>408</v>
      </c>
      <c r="D61" s="1" t="s">
        <v>561</v>
      </c>
      <c r="E61" s="3" t="s">
        <v>655</v>
      </c>
      <c r="F61" s="37" t="s">
        <v>107</v>
      </c>
      <c r="G61" s="25">
        <v>120</v>
      </c>
      <c r="H61" s="31">
        <f t="shared" si="2"/>
        <v>36000</v>
      </c>
    </row>
    <row r="62" spans="1:8" ht="55.2">
      <c r="A62" s="3">
        <v>61</v>
      </c>
      <c r="B62" s="6" t="s">
        <v>725</v>
      </c>
      <c r="C62" s="1" t="s">
        <v>409</v>
      </c>
      <c r="D62" s="18" t="s">
        <v>562</v>
      </c>
      <c r="E62" s="3" t="s">
        <v>655</v>
      </c>
      <c r="F62" s="37" t="s">
        <v>50</v>
      </c>
      <c r="G62" s="25">
        <v>5775</v>
      </c>
      <c r="H62" s="31">
        <f t="shared" si="2"/>
        <v>1155000</v>
      </c>
    </row>
    <row r="63" spans="1:8" ht="41.4">
      <c r="A63" s="3">
        <v>62</v>
      </c>
      <c r="B63" s="6" t="s">
        <v>726</v>
      </c>
      <c r="C63" s="1" t="s">
        <v>410</v>
      </c>
      <c r="D63" s="1" t="s">
        <v>563</v>
      </c>
      <c r="E63" s="3" t="s">
        <v>655</v>
      </c>
      <c r="F63" s="37" t="s">
        <v>52</v>
      </c>
      <c r="G63" s="25">
        <v>90</v>
      </c>
      <c r="H63" s="31">
        <f t="shared" si="2"/>
        <v>45000</v>
      </c>
    </row>
    <row r="64" spans="1:8" ht="27.6">
      <c r="A64" s="3">
        <v>63</v>
      </c>
      <c r="B64" s="6" t="s">
        <v>727</v>
      </c>
      <c r="C64" s="1" t="s">
        <v>411</v>
      </c>
      <c r="D64" s="1" t="s">
        <v>564</v>
      </c>
      <c r="E64" s="3" t="s">
        <v>655</v>
      </c>
      <c r="F64" s="37" t="s">
        <v>115</v>
      </c>
      <c r="G64" s="25">
        <v>90</v>
      </c>
      <c r="H64" s="31">
        <f t="shared" si="2"/>
        <v>585000</v>
      </c>
    </row>
    <row r="65" spans="1:8" ht="69">
      <c r="A65" s="3">
        <v>64</v>
      </c>
      <c r="B65" s="6" t="s">
        <v>728</v>
      </c>
      <c r="C65" s="1" t="s">
        <v>412</v>
      </c>
      <c r="D65" s="1" t="s">
        <v>565</v>
      </c>
      <c r="E65" s="3" t="s">
        <v>655</v>
      </c>
      <c r="F65" s="37" t="s">
        <v>52</v>
      </c>
      <c r="G65" s="25">
        <v>999</v>
      </c>
      <c r="H65" s="31">
        <f t="shared" si="2"/>
        <v>499500</v>
      </c>
    </row>
    <row r="66" spans="1:8" ht="55.2">
      <c r="A66" s="3">
        <v>65</v>
      </c>
      <c r="B66" s="6" t="s">
        <v>729</v>
      </c>
      <c r="C66" s="1" t="s">
        <v>413</v>
      </c>
      <c r="D66" s="1" t="s">
        <v>566</v>
      </c>
      <c r="E66" s="3" t="s">
        <v>655</v>
      </c>
      <c r="F66" s="37" t="s">
        <v>120</v>
      </c>
      <c r="G66" s="25">
        <v>44</v>
      </c>
      <c r="H66" s="31">
        <f t="shared" si="2"/>
        <v>1100000</v>
      </c>
    </row>
    <row r="67" spans="1:8" ht="41.4">
      <c r="A67" s="3">
        <v>66</v>
      </c>
      <c r="B67" s="6" t="s">
        <v>730</v>
      </c>
      <c r="C67" s="1" t="s">
        <v>413</v>
      </c>
      <c r="D67" s="1" t="s">
        <v>567</v>
      </c>
      <c r="E67" s="3" t="s">
        <v>655</v>
      </c>
      <c r="F67" s="37" t="s">
        <v>62</v>
      </c>
      <c r="G67" s="25">
        <v>44</v>
      </c>
      <c r="H67" s="31">
        <f t="shared" si="2"/>
        <v>132000</v>
      </c>
    </row>
    <row r="68" spans="1:8" ht="27.6">
      <c r="A68" s="3">
        <v>67</v>
      </c>
      <c r="B68" s="6" t="s">
        <v>731</v>
      </c>
      <c r="C68" s="1" t="s">
        <v>414</v>
      </c>
      <c r="D68" s="7" t="s">
        <v>568</v>
      </c>
      <c r="E68" s="3" t="s">
        <v>655</v>
      </c>
      <c r="F68" s="37" t="s">
        <v>55</v>
      </c>
      <c r="G68" s="25">
        <v>413.4</v>
      </c>
      <c r="H68" s="31">
        <f t="shared" si="2"/>
        <v>620100</v>
      </c>
    </row>
    <row r="69" spans="1:8" ht="41.4">
      <c r="A69" s="3">
        <v>68</v>
      </c>
      <c r="B69" s="6" t="s">
        <v>732</v>
      </c>
      <c r="C69" s="1" t="s">
        <v>415</v>
      </c>
      <c r="D69" s="1" t="s">
        <v>569</v>
      </c>
      <c r="E69" s="3" t="s">
        <v>655</v>
      </c>
      <c r="F69" s="37" t="s">
        <v>55</v>
      </c>
      <c r="G69" s="25">
        <v>65</v>
      </c>
      <c r="H69" s="31">
        <f t="shared" si="2"/>
        <v>97500</v>
      </c>
    </row>
    <row r="70" spans="1:8" ht="151.80000000000001">
      <c r="A70" s="3">
        <v>69</v>
      </c>
      <c r="B70" s="6" t="s">
        <v>733</v>
      </c>
      <c r="C70" s="1" t="s">
        <v>416</v>
      </c>
      <c r="D70" s="1" t="s">
        <v>570</v>
      </c>
      <c r="E70" s="3" t="s">
        <v>655</v>
      </c>
      <c r="F70" s="37" t="s">
        <v>50</v>
      </c>
      <c r="G70" s="25">
        <v>11500</v>
      </c>
      <c r="H70" s="31">
        <f t="shared" si="2"/>
        <v>2300000</v>
      </c>
    </row>
    <row r="71" spans="1:8" ht="124.2">
      <c r="A71" s="3">
        <v>70</v>
      </c>
      <c r="B71" s="6" t="s">
        <v>734</v>
      </c>
      <c r="C71" s="1" t="s">
        <v>417</v>
      </c>
      <c r="D71" s="1" t="s">
        <v>571</v>
      </c>
      <c r="E71" s="3" t="s">
        <v>655</v>
      </c>
      <c r="F71" s="38">
        <v>100</v>
      </c>
      <c r="G71" s="25">
        <v>20000</v>
      </c>
      <c r="H71" s="31">
        <f t="shared" si="2"/>
        <v>2000000</v>
      </c>
    </row>
    <row r="72" spans="1:8" ht="82.8">
      <c r="A72" s="3">
        <v>71</v>
      </c>
      <c r="B72" s="6" t="s">
        <v>735</v>
      </c>
      <c r="C72" s="1" t="s">
        <v>418</v>
      </c>
      <c r="D72" s="1" t="s">
        <v>572</v>
      </c>
      <c r="E72" s="3" t="s">
        <v>655</v>
      </c>
      <c r="F72" s="37" t="s">
        <v>50</v>
      </c>
      <c r="G72" s="25">
        <v>1300</v>
      </c>
      <c r="H72" s="31">
        <f t="shared" si="2"/>
        <v>260000</v>
      </c>
    </row>
    <row r="73" spans="1:8">
      <c r="A73" s="3">
        <v>72</v>
      </c>
      <c r="B73" s="6" t="s">
        <v>736</v>
      </c>
      <c r="C73" s="1" t="s">
        <v>419</v>
      </c>
      <c r="D73" s="1"/>
      <c r="E73" s="3" t="s">
        <v>655</v>
      </c>
      <c r="F73" s="37" t="s">
        <v>107</v>
      </c>
      <c r="G73" s="25">
        <v>4500</v>
      </c>
      <c r="H73" s="31">
        <f t="shared" si="2"/>
        <v>1350000</v>
      </c>
    </row>
    <row r="74" spans="1:8" ht="40.200000000000003" customHeight="1">
      <c r="A74" s="3">
        <v>73</v>
      </c>
      <c r="B74" s="6" t="s">
        <v>737</v>
      </c>
      <c r="C74" s="1" t="s">
        <v>420</v>
      </c>
      <c r="D74" s="1" t="s">
        <v>573</v>
      </c>
      <c r="E74" s="3" t="s">
        <v>655</v>
      </c>
      <c r="F74" s="37" t="s">
        <v>52</v>
      </c>
      <c r="G74" s="25">
        <v>390</v>
      </c>
      <c r="H74" s="31">
        <f t="shared" si="2"/>
        <v>195000</v>
      </c>
    </row>
    <row r="75" spans="1:8" ht="40.200000000000003" customHeight="1">
      <c r="A75" s="3">
        <v>74</v>
      </c>
      <c r="B75" s="6" t="s">
        <v>738</v>
      </c>
      <c r="C75" s="1" t="s">
        <v>421</v>
      </c>
      <c r="D75" s="1" t="s">
        <v>574</v>
      </c>
      <c r="E75" s="3" t="s">
        <v>655</v>
      </c>
      <c r="F75" s="37" t="s">
        <v>89</v>
      </c>
      <c r="G75" s="25">
        <v>115000</v>
      </c>
      <c r="H75" s="31">
        <f t="shared" si="2"/>
        <v>5750000</v>
      </c>
    </row>
    <row r="76" spans="1:8" ht="40.200000000000003" customHeight="1">
      <c r="A76" s="3">
        <v>75</v>
      </c>
      <c r="B76" s="6" t="s">
        <v>739</v>
      </c>
      <c r="C76" s="1" t="s">
        <v>422</v>
      </c>
      <c r="D76" s="1" t="s">
        <v>575</v>
      </c>
      <c r="E76" s="3" t="s">
        <v>655</v>
      </c>
      <c r="F76" s="37" t="s">
        <v>89</v>
      </c>
      <c r="G76" s="25">
        <v>5730.56</v>
      </c>
      <c r="H76" s="31">
        <f t="shared" si="2"/>
        <v>286528</v>
      </c>
    </row>
    <row r="77" spans="1:8" ht="40.200000000000003" customHeight="1">
      <c r="A77" s="3">
        <v>76</v>
      </c>
      <c r="B77" s="6" t="s">
        <v>740</v>
      </c>
      <c r="C77" s="1" t="s">
        <v>423</v>
      </c>
      <c r="D77" s="1" t="s">
        <v>576</v>
      </c>
      <c r="E77" s="3" t="s">
        <v>655</v>
      </c>
      <c r="F77" s="37" t="s">
        <v>52</v>
      </c>
      <c r="G77" s="25">
        <v>977.36</v>
      </c>
      <c r="H77" s="31">
        <f t="shared" si="2"/>
        <v>488680</v>
      </c>
    </row>
    <row r="78" spans="1:8" ht="40.200000000000003" customHeight="1">
      <c r="A78" s="3">
        <v>77</v>
      </c>
      <c r="B78" s="6" t="s">
        <v>741</v>
      </c>
      <c r="C78" s="1" t="s">
        <v>424</v>
      </c>
      <c r="D78" s="1" t="s">
        <v>577</v>
      </c>
      <c r="E78" s="2" t="s">
        <v>659</v>
      </c>
      <c r="F78" s="37" t="s">
        <v>145</v>
      </c>
      <c r="G78" s="25">
        <v>9</v>
      </c>
      <c r="H78" s="31">
        <f t="shared" si="2"/>
        <v>1800000</v>
      </c>
    </row>
    <row r="79" spans="1:8" ht="40.200000000000003" customHeight="1">
      <c r="A79" s="3">
        <v>78</v>
      </c>
      <c r="B79" s="6" t="s">
        <v>742</v>
      </c>
      <c r="C79" s="1" t="s">
        <v>425</v>
      </c>
      <c r="D79" s="1" t="s">
        <v>578</v>
      </c>
      <c r="E79" s="3" t="s">
        <v>655</v>
      </c>
      <c r="F79" s="38" t="s">
        <v>148</v>
      </c>
      <c r="G79" s="25">
        <v>50</v>
      </c>
      <c r="H79" s="31">
        <f t="shared" si="2"/>
        <v>18000</v>
      </c>
    </row>
    <row r="80" spans="1:8" ht="40.200000000000003" customHeight="1">
      <c r="A80" s="3">
        <v>79</v>
      </c>
      <c r="B80" s="6" t="s">
        <v>743</v>
      </c>
      <c r="C80" s="1" t="s">
        <v>426</v>
      </c>
      <c r="D80" s="46" t="s">
        <v>661</v>
      </c>
      <c r="E80" s="3" t="s">
        <v>655</v>
      </c>
      <c r="F80" s="37" t="s">
        <v>73</v>
      </c>
      <c r="G80" s="25">
        <v>38</v>
      </c>
      <c r="H80" s="31">
        <f t="shared" si="2"/>
        <v>456000</v>
      </c>
    </row>
    <row r="81" spans="1:8" ht="40.200000000000003" customHeight="1">
      <c r="A81" s="3">
        <v>80</v>
      </c>
      <c r="B81" s="6" t="s">
        <v>744</v>
      </c>
      <c r="C81" s="1" t="s">
        <v>427</v>
      </c>
      <c r="D81" s="46" t="s">
        <v>579</v>
      </c>
      <c r="E81" s="3" t="s">
        <v>655</v>
      </c>
      <c r="F81" s="37" t="s">
        <v>108</v>
      </c>
      <c r="G81" s="25">
        <v>8</v>
      </c>
      <c r="H81" s="31">
        <f t="shared" si="2"/>
        <v>400000</v>
      </c>
    </row>
    <row r="82" spans="1:8" ht="40.200000000000003" customHeight="1">
      <c r="A82" s="3">
        <v>81</v>
      </c>
      <c r="B82" s="6" t="s">
        <v>745</v>
      </c>
      <c r="C82" s="1" t="s">
        <v>428</v>
      </c>
      <c r="D82" s="46" t="s">
        <v>580</v>
      </c>
      <c r="E82" s="3" t="s">
        <v>655</v>
      </c>
      <c r="F82" s="39">
        <v>300</v>
      </c>
      <c r="G82" s="25">
        <v>8692</v>
      </c>
      <c r="H82" s="31">
        <f t="shared" si="2"/>
        <v>2607600</v>
      </c>
    </row>
    <row r="83" spans="1:8" ht="40.200000000000003" customHeight="1">
      <c r="A83" s="3">
        <v>82</v>
      </c>
      <c r="B83" s="6" t="s">
        <v>746</v>
      </c>
      <c r="C83" s="1" t="s">
        <v>429</v>
      </c>
      <c r="D83" s="46" t="s">
        <v>581</v>
      </c>
      <c r="E83" s="3" t="s">
        <v>655</v>
      </c>
      <c r="F83" s="37">
        <v>200</v>
      </c>
      <c r="G83" s="25">
        <v>316.94</v>
      </c>
      <c r="H83" s="31">
        <f t="shared" si="2"/>
        <v>63388</v>
      </c>
    </row>
    <row r="84" spans="1:8" ht="40.200000000000003" customHeight="1">
      <c r="A84" s="3">
        <v>83</v>
      </c>
      <c r="B84" s="6" t="s">
        <v>747</v>
      </c>
      <c r="C84" s="1" t="s">
        <v>430</v>
      </c>
      <c r="D84" s="46" t="s">
        <v>582</v>
      </c>
      <c r="E84" s="3" t="s">
        <v>655</v>
      </c>
      <c r="F84" s="37">
        <v>20</v>
      </c>
      <c r="G84" s="25">
        <v>9000</v>
      </c>
      <c r="H84" s="31">
        <f t="shared" si="2"/>
        <v>180000</v>
      </c>
    </row>
    <row r="85" spans="1:8" ht="40.200000000000003" customHeight="1">
      <c r="A85" s="3">
        <v>84</v>
      </c>
      <c r="B85" s="6" t="s">
        <v>748</v>
      </c>
      <c r="C85" s="1" t="s">
        <v>431</v>
      </c>
      <c r="D85" s="46" t="s">
        <v>583</v>
      </c>
      <c r="E85" s="3" t="s">
        <v>655</v>
      </c>
      <c r="F85" s="37" t="s">
        <v>130</v>
      </c>
      <c r="G85" s="25">
        <v>34.799999999999997</v>
      </c>
      <c r="H85" s="31">
        <f t="shared" si="2"/>
        <v>208799.99999999997</v>
      </c>
    </row>
    <row r="86" spans="1:8" ht="40.200000000000003" customHeight="1">
      <c r="A86" s="3">
        <v>85</v>
      </c>
      <c r="B86" s="6" t="s">
        <v>749</v>
      </c>
      <c r="C86" s="1" t="s">
        <v>432</v>
      </c>
      <c r="D86" s="46" t="s">
        <v>584</v>
      </c>
      <c r="E86" s="3" t="s">
        <v>655</v>
      </c>
      <c r="F86" s="37" t="s">
        <v>186</v>
      </c>
      <c r="G86" s="26">
        <v>4000</v>
      </c>
      <c r="H86" s="32">
        <f t="shared" ref="H86:H149" si="3">+G86*F86</f>
        <v>400000</v>
      </c>
    </row>
    <row r="87" spans="1:8" ht="40.200000000000003" customHeight="1">
      <c r="A87" s="3">
        <v>86</v>
      </c>
      <c r="B87" s="6" t="s">
        <v>750</v>
      </c>
      <c r="C87" s="1" t="s">
        <v>433</v>
      </c>
      <c r="D87" s="46" t="s">
        <v>662</v>
      </c>
      <c r="E87" s="3" t="s">
        <v>655</v>
      </c>
      <c r="F87" s="37" t="s">
        <v>72</v>
      </c>
      <c r="G87" s="26">
        <v>190</v>
      </c>
      <c r="H87" s="32">
        <f t="shared" si="3"/>
        <v>190000</v>
      </c>
    </row>
    <row r="88" spans="1:8" ht="40.200000000000003" customHeight="1">
      <c r="A88" s="3">
        <v>87</v>
      </c>
      <c r="B88" s="6" t="s">
        <v>751</v>
      </c>
      <c r="C88" s="1" t="s">
        <v>434</v>
      </c>
      <c r="D88" s="1" t="s">
        <v>585</v>
      </c>
      <c r="E88" s="3" t="s">
        <v>655</v>
      </c>
      <c r="F88" s="37" t="s">
        <v>72</v>
      </c>
      <c r="G88" s="26">
        <v>220</v>
      </c>
      <c r="H88" s="32">
        <f t="shared" si="3"/>
        <v>220000</v>
      </c>
    </row>
    <row r="89" spans="1:8" ht="138">
      <c r="A89" s="3">
        <v>88</v>
      </c>
      <c r="B89" s="6" t="s">
        <v>752</v>
      </c>
      <c r="C89" s="1" t="s">
        <v>435</v>
      </c>
      <c r="D89" s="1" t="s">
        <v>586</v>
      </c>
      <c r="E89" s="3" t="s">
        <v>655</v>
      </c>
      <c r="F89" s="37" t="s">
        <v>162</v>
      </c>
      <c r="G89" s="26">
        <v>9500</v>
      </c>
      <c r="H89" s="32">
        <f t="shared" si="3"/>
        <v>285000</v>
      </c>
    </row>
    <row r="90" spans="1:8" ht="82.8">
      <c r="A90" s="3">
        <v>89</v>
      </c>
      <c r="B90" s="3" t="s">
        <v>753</v>
      </c>
      <c r="C90" s="1" t="s">
        <v>435</v>
      </c>
      <c r="D90" s="1" t="s">
        <v>587</v>
      </c>
      <c r="E90" s="3" t="s">
        <v>655</v>
      </c>
      <c r="F90" s="37" t="s">
        <v>162</v>
      </c>
      <c r="G90" s="26">
        <v>9500</v>
      </c>
      <c r="H90" s="32">
        <f t="shared" si="3"/>
        <v>285000</v>
      </c>
    </row>
    <row r="91" spans="1:8" ht="27.6">
      <c r="A91" s="3">
        <v>90</v>
      </c>
      <c r="B91" s="3" t="s">
        <v>754</v>
      </c>
      <c r="C91" s="1" t="s">
        <v>436</v>
      </c>
      <c r="D91" s="1" t="s">
        <v>588</v>
      </c>
      <c r="E91" s="3" t="s">
        <v>655</v>
      </c>
      <c r="F91" s="37" t="s">
        <v>107</v>
      </c>
      <c r="G91" s="26">
        <v>1484</v>
      </c>
      <c r="H91" s="32">
        <f t="shared" si="3"/>
        <v>445200</v>
      </c>
    </row>
    <row r="92" spans="1:8" ht="41.4">
      <c r="A92" s="3">
        <v>91</v>
      </c>
      <c r="B92" s="3" t="s">
        <v>755</v>
      </c>
      <c r="C92" s="1" t="s">
        <v>437</v>
      </c>
      <c r="D92" s="1" t="s">
        <v>589</v>
      </c>
      <c r="E92" s="3" t="s">
        <v>655</v>
      </c>
      <c r="F92" s="37" t="s">
        <v>107</v>
      </c>
      <c r="G92" s="26">
        <v>4000</v>
      </c>
      <c r="H92" s="32">
        <f t="shared" si="3"/>
        <v>1200000</v>
      </c>
    </row>
    <row r="93" spans="1:8" ht="41.4">
      <c r="A93" s="3">
        <v>92</v>
      </c>
      <c r="B93" s="3" t="s">
        <v>756</v>
      </c>
      <c r="C93" s="1" t="s">
        <v>438</v>
      </c>
      <c r="D93" s="1" t="s">
        <v>590</v>
      </c>
      <c r="E93" s="3" t="s">
        <v>655</v>
      </c>
      <c r="F93" s="37" t="s">
        <v>107</v>
      </c>
      <c r="G93" s="26">
        <v>3800</v>
      </c>
      <c r="H93" s="32">
        <f t="shared" si="3"/>
        <v>1140000</v>
      </c>
    </row>
    <row r="94" spans="1:8" ht="110.4">
      <c r="A94" s="3">
        <v>93</v>
      </c>
      <c r="B94" s="3" t="s">
        <v>757</v>
      </c>
      <c r="C94" s="1" t="s">
        <v>439</v>
      </c>
      <c r="D94" s="1" t="s">
        <v>591</v>
      </c>
      <c r="E94" s="3" t="s">
        <v>655</v>
      </c>
      <c r="F94" s="37" t="s">
        <v>201</v>
      </c>
      <c r="G94" s="26">
        <v>1100</v>
      </c>
      <c r="H94" s="32">
        <f t="shared" si="3"/>
        <v>4400000</v>
      </c>
    </row>
    <row r="95" spans="1:8" ht="193.2">
      <c r="A95" s="3">
        <v>94</v>
      </c>
      <c r="B95" s="3" t="s">
        <v>758</v>
      </c>
      <c r="C95" s="1" t="s">
        <v>440</v>
      </c>
      <c r="D95" s="1" t="s">
        <v>592</v>
      </c>
      <c r="E95" s="3" t="s">
        <v>655</v>
      </c>
      <c r="F95" s="37" t="s">
        <v>13</v>
      </c>
      <c r="G95" s="26">
        <v>21200</v>
      </c>
      <c r="H95" s="32">
        <f t="shared" si="3"/>
        <v>212000</v>
      </c>
    </row>
    <row r="96" spans="1:8" ht="193.2">
      <c r="A96" s="3">
        <v>95</v>
      </c>
      <c r="B96" s="3" t="s">
        <v>759</v>
      </c>
      <c r="C96" s="1" t="s">
        <v>440</v>
      </c>
      <c r="D96" s="46" t="s">
        <v>663</v>
      </c>
      <c r="E96" s="3" t="s">
        <v>655</v>
      </c>
      <c r="F96" s="37" t="s">
        <v>13</v>
      </c>
      <c r="G96" s="26">
        <v>21200</v>
      </c>
      <c r="H96" s="32">
        <f t="shared" si="3"/>
        <v>212000</v>
      </c>
    </row>
    <row r="97" spans="1:8" ht="193.2">
      <c r="A97" s="3">
        <v>96</v>
      </c>
      <c r="B97" s="3" t="s">
        <v>760</v>
      </c>
      <c r="C97" s="1" t="s">
        <v>441</v>
      </c>
      <c r="D97" s="46" t="s">
        <v>593</v>
      </c>
      <c r="E97" s="3" t="s">
        <v>655</v>
      </c>
      <c r="F97" s="37" t="s">
        <v>207</v>
      </c>
      <c r="G97" s="26">
        <v>148400</v>
      </c>
      <c r="H97" s="32">
        <f t="shared" si="3"/>
        <v>890400</v>
      </c>
    </row>
    <row r="98" spans="1:8" ht="96.6">
      <c r="A98" s="3">
        <v>97</v>
      </c>
      <c r="B98" s="3" t="s">
        <v>761</v>
      </c>
      <c r="C98" s="1" t="s">
        <v>442</v>
      </c>
      <c r="D98" s="46" t="s">
        <v>594</v>
      </c>
      <c r="E98" s="3" t="s">
        <v>655</v>
      </c>
      <c r="F98" s="37" t="s">
        <v>173</v>
      </c>
      <c r="G98" s="26">
        <v>200000</v>
      </c>
      <c r="H98" s="32">
        <f t="shared" si="3"/>
        <v>1000000</v>
      </c>
    </row>
    <row r="99" spans="1:8" ht="124.2">
      <c r="A99" s="3">
        <v>98</v>
      </c>
      <c r="B99" s="3" t="s">
        <v>762</v>
      </c>
      <c r="C99" s="1" t="s">
        <v>443</v>
      </c>
      <c r="D99" s="46" t="s">
        <v>595</v>
      </c>
      <c r="E99" s="3" t="s">
        <v>655</v>
      </c>
      <c r="F99" s="37" t="s">
        <v>173</v>
      </c>
      <c r="G99" s="26">
        <v>9500</v>
      </c>
      <c r="H99" s="32">
        <f t="shared" si="3"/>
        <v>47500</v>
      </c>
    </row>
    <row r="100" spans="1:8" ht="55.2">
      <c r="A100" s="3">
        <v>99</v>
      </c>
      <c r="B100" s="3" t="s">
        <v>763</v>
      </c>
      <c r="C100" s="1" t="s">
        <v>444</v>
      </c>
      <c r="D100" s="46" t="s">
        <v>596</v>
      </c>
      <c r="E100" s="3" t="s">
        <v>655</v>
      </c>
      <c r="F100" s="38" t="s">
        <v>55</v>
      </c>
      <c r="G100" s="27">
        <v>1957</v>
      </c>
      <c r="H100" s="32">
        <f t="shared" si="3"/>
        <v>2935500</v>
      </c>
    </row>
    <row r="101" spans="1:8" ht="193.2">
      <c r="A101" s="3">
        <v>100</v>
      </c>
      <c r="B101" s="3" t="s">
        <v>764</v>
      </c>
      <c r="C101" s="1" t="s">
        <v>445</v>
      </c>
      <c r="D101" s="46" t="s">
        <v>664</v>
      </c>
      <c r="E101" s="3" t="s">
        <v>655</v>
      </c>
      <c r="F101" s="38" t="s">
        <v>186</v>
      </c>
      <c r="G101" s="27">
        <v>250</v>
      </c>
      <c r="H101" s="32">
        <f t="shared" si="3"/>
        <v>25000</v>
      </c>
    </row>
    <row r="102" spans="1:8" ht="207">
      <c r="A102" s="3">
        <v>101</v>
      </c>
      <c r="B102" s="3" t="s">
        <v>765</v>
      </c>
      <c r="C102" s="1" t="s">
        <v>446</v>
      </c>
      <c r="D102" s="1" t="s">
        <v>597</v>
      </c>
      <c r="E102" s="3" t="s">
        <v>655</v>
      </c>
      <c r="F102" s="38" t="s">
        <v>72</v>
      </c>
      <c r="G102" s="27">
        <v>600</v>
      </c>
      <c r="H102" s="32">
        <f t="shared" si="3"/>
        <v>600000</v>
      </c>
    </row>
    <row r="103" spans="1:8">
      <c r="A103" s="3">
        <v>102</v>
      </c>
      <c r="B103" s="3" t="s">
        <v>766</v>
      </c>
      <c r="C103" s="1" t="s">
        <v>447</v>
      </c>
      <c r="D103" s="1"/>
      <c r="E103" s="3" t="s">
        <v>655</v>
      </c>
      <c r="F103" s="38" t="s">
        <v>172</v>
      </c>
      <c r="G103" s="27">
        <v>21500</v>
      </c>
      <c r="H103" s="32">
        <f t="shared" si="3"/>
        <v>430000</v>
      </c>
    </row>
    <row r="104" spans="1:8" ht="55.2">
      <c r="A104" s="3">
        <v>103</v>
      </c>
      <c r="B104" s="3" t="s">
        <v>767</v>
      </c>
      <c r="C104" s="1" t="s">
        <v>448</v>
      </c>
      <c r="D104" s="5" t="s">
        <v>598</v>
      </c>
      <c r="E104" s="3" t="s">
        <v>655</v>
      </c>
      <c r="F104" s="40">
        <v>5</v>
      </c>
      <c r="G104" s="22">
        <v>25000</v>
      </c>
      <c r="H104" s="32">
        <f t="shared" si="3"/>
        <v>125000</v>
      </c>
    </row>
    <row r="105" spans="1:8" ht="27.6">
      <c r="A105" s="3">
        <v>104</v>
      </c>
      <c r="B105" s="3" t="s">
        <v>768</v>
      </c>
      <c r="C105" s="1" t="s">
        <v>449</v>
      </c>
      <c r="D105" s="5" t="s">
        <v>599</v>
      </c>
      <c r="E105" s="3" t="s">
        <v>655</v>
      </c>
      <c r="F105" s="40">
        <v>50</v>
      </c>
      <c r="G105" s="22">
        <v>12000</v>
      </c>
      <c r="H105" s="32">
        <f t="shared" si="3"/>
        <v>600000</v>
      </c>
    </row>
    <row r="106" spans="1:8" ht="27.6">
      <c r="A106" s="3">
        <v>105</v>
      </c>
      <c r="B106" s="3" t="s">
        <v>769</v>
      </c>
      <c r="C106" s="1" t="s">
        <v>450</v>
      </c>
      <c r="D106" s="5" t="s">
        <v>600</v>
      </c>
      <c r="E106" s="3" t="s">
        <v>655</v>
      </c>
      <c r="F106" s="40">
        <v>50</v>
      </c>
      <c r="G106" s="22">
        <v>2000</v>
      </c>
      <c r="H106" s="32">
        <f t="shared" si="3"/>
        <v>100000</v>
      </c>
    </row>
    <row r="107" spans="1:8" ht="27.6">
      <c r="A107" s="3">
        <v>106</v>
      </c>
      <c r="B107" s="3" t="s">
        <v>770</v>
      </c>
      <c r="C107" s="1" t="s">
        <v>451</v>
      </c>
      <c r="D107" s="5" t="s">
        <v>601</v>
      </c>
      <c r="E107" s="3" t="s">
        <v>655</v>
      </c>
      <c r="F107" s="40">
        <v>120</v>
      </c>
      <c r="G107" s="28">
        <v>4000</v>
      </c>
      <c r="H107" s="32">
        <f t="shared" si="3"/>
        <v>480000</v>
      </c>
    </row>
    <row r="108" spans="1:8" ht="27.6">
      <c r="A108" s="3">
        <v>107</v>
      </c>
      <c r="B108" s="3" t="s">
        <v>771</v>
      </c>
      <c r="C108" s="1" t="s">
        <v>452</v>
      </c>
      <c r="D108" s="5" t="s">
        <v>602</v>
      </c>
      <c r="E108" s="3" t="s">
        <v>655</v>
      </c>
      <c r="F108" s="40">
        <v>120</v>
      </c>
      <c r="G108" s="28">
        <v>19930</v>
      </c>
      <c r="H108" s="32">
        <f t="shared" si="3"/>
        <v>2391600</v>
      </c>
    </row>
    <row r="109" spans="1:8" ht="41.4">
      <c r="A109" s="3">
        <v>108</v>
      </c>
      <c r="B109" s="3" t="s">
        <v>772</v>
      </c>
      <c r="C109" s="1" t="s">
        <v>453</v>
      </c>
      <c r="D109" s="5" t="s">
        <v>603</v>
      </c>
      <c r="E109" s="3" t="s">
        <v>655</v>
      </c>
      <c r="F109" s="40">
        <v>120</v>
      </c>
      <c r="G109" s="28">
        <v>3780</v>
      </c>
      <c r="H109" s="32">
        <f t="shared" si="3"/>
        <v>453600</v>
      </c>
    </row>
    <row r="110" spans="1:8" ht="55.2">
      <c r="A110" s="3">
        <v>109</v>
      </c>
      <c r="B110" s="3" t="s">
        <v>773</v>
      </c>
      <c r="C110" s="1" t="s">
        <v>454</v>
      </c>
      <c r="D110" s="10" t="s">
        <v>604</v>
      </c>
      <c r="E110" s="3" t="s">
        <v>655</v>
      </c>
      <c r="F110" s="40">
        <v>50</v>
      </c>
      <c r="G110" s="22">
        <v>3200</v>
      </c>
      <c r="H110" s="32">
        <f t="shared" si="3"/>
        <v>160000</v>
      </c>
    </row>
    <row r="111" spans="1:8" ht="27.6">
      <c r="A111" s="3">
        <v>110</v>
      </c>
      <c r="B111" s="3" t="s">
        <v>774</v>
      </c>
      <c r="C111" s="1" t="s">
        <v>455</v>
      </c>
      <c r="D111" s="10" t="s">
        <v>605</v>
      </c>
      <c r="E111" s="3" t="s">
        <v>655</v>
      </c>
      <c r="F111" s="40">
        <v>20</v>
      </c>
      <c r="G111" s="22">
        <v>60000</v>
      </c>
      <c r="H111" s="32">
        <f t="shared" si="3"/>
        <v>1200000</v>
      </c>
    </row>
    <row r="112" spans="1:8" ht="27.6">
      <c r="A112" s="3">
        <v>111</v>
      </c>
      <c r="B112" s="3" t="s">
        <v>775</v>
      </c>
      <c r="C112" s="1" t="s">
        <v>455</v>
      </c>
      <c r="D112" s="11" t="s">
        <v>606</v>
      </c>
      <c r="E112" s="3" t="s">
        <v>655</v>
      </c>
      <c r="F112" s="40">
        <v>20</v>
      </c>
      <c r="G112" s="22">
        <v>60000</v>
      </c>
      <c r="H112" s="32">
        <f t="shared" si="3"/>
        <v>1200000</v>
      </c>
    </row>
    <row r="113" spans="1:8" ht="55.2">
      <c r="A113" s="3">
        <v>112</v>
      </c>
      <c r="B113" s="3" t="s">
        <v>776</v>
      </c>
      <c r="C113" s="1" t="s">
        <v>456</v>
      </c>
      <c r="D113" s="11" t="s">
        <v>608</v>
      </c>
      <c r="E113" s="3" t="s">
        <v>655</v>
      </c>
      <c r="F113" s="40">
        <v>40</v>
      </c>
      <c r="G113" s="22">
        <v>2200</v>
      </c>
      <c r="H113" s="32">
        <f t="shared" si="3"/>
        <v>88000</v>
      </c>
    </row>
    <row r="114" spans="1:8" ht="45" customHeight="1">
      <c r="A114" s="3">
        <v>113</v>
      </c>
      <c r="B114" s="3" t="s">
        <v>777</v>
      </c>
      <c r="C114" s="1" t="s">
        <v>457</v>
      </c>
      <c r="D114" s="8" t="s">
        <v>607</v>
      </c>
      <c r="E114" s="3" t="s">
        <v>655</v>
      </c>
      <c r="F114" s="38" t="s">
        <v>89</v>
      </c>
      <c r="G114" s="27">
        <v>27000</v>
      </c>
      <c r="H114" s="32">
        <f t="shared" si="3"/>
        <v>1350000</v>
      </c>
    </row>
    <row r="115" spans="1:8" ht="110.4">
      <c r="A115" s="3">
        <v>114</v>
      </c>
      <c r="B115" s="3" t="s">
        <v>778</v>
      </c>
      <c r="C115" s="1" t="s">
        <v>458</v>
      </c>
      <c r="D115" s="10" t="s">
        <v>609</v>
      </c>
      <c r="E115" s="3" t="s">
        <v>655</v>
      </c>
      <c r="F115" s="40">
        <v>800</v>
      </c>
      <c r="G115" s="22">
        <v>100</v>
      </c>
      <c r="H115" s="32">
        <f t="shared" si="3"/>
        <v>80000</v>
      </c>
    </row>
    <row r="116" spans="1:8" ht="27.6">
      <c r="A116" s="3">
        <v>115</v>
      </c>
      <c r="B116" s="3" t="s">
        <v>779</v>
      </c>
      <c r="C116" s="1" t="s">
        <v>459</v>
      </c>
      <c r="D116" s="8" t="s">
        <v>610</v>
      </c>
      <c r="E116" s="3" t="s">
        <v>655</v>
      </c>
      <c r="F116" s="40">
        <v>300</v>
      </c>
      <c r="G116" s="28">
        <v>125</v>
      </c>
      <c r="H116" s="32">
        <f t="shared" si="3"/>
        <v>37500</v>
      </c>
    </row>
    <row r="117" spans="1:8" ht="165.6">
      <c r="A117" s="3">
        <v>116</v>
      </c>
      <c r="B117" s="3" t="s">
        <v>780</v>
      </c>
      <c r="C117" s="1" t="s">
        <v>460</v>
      </c>
      <c r="D117" s="8" t="s">
        <v>611</v>
      </c>
      <c r="E117" s="3" t="s">
        <v>655</v>
      </c>
      <c r="F117" s="34" t="s">
        <v>172</v>
      </c>
      <c r="G117" s="22">
        <v>50000</v>
      </c>
      <c r="H117" s="32">
        <f t="shared" si="3"/>
        <v>1000000</v>
      </c>
    </row>
    <row r="118" spans="1:8" ht="124.2">
      <c r="A118" s="3">
        <v>117</v>
      </c>
      <c r="B118" s="3" t="s">
        <v>781</v>
      </c>
      <c r="C118" s="1" t="s">
        <v>461</v>
      </c>
      <c r="D118" s="13" t="s">
        <v>612</v>
      </c>
      <c r="E118" s="3" t="s">
        <v>655</v>
      </c>
      <c r="F118" s="40">
        <v>10</v>
      </c>
      <c r="G118" s="28">
        <v>42000</v>
      </c>
      <c r="H118" s="32">
        <f t="shared" si="3"/>
        <v>420000</v>
      </c>
    </row>
    <row r="119" spans="1:8" ht="209.4" customHeight="1">
      <c r="A119" s="3">
        <v>118</v>
      </c>
      <c r="B119" s="3" t="s">
        <v>782</v>
      </c>
      <c r="C119" s="1" t="s">
        <v>462</v>
      </c>
      <c r="D119" s="8" t="s">
        <v>613</v>
      </c>
      <c r="E119" s="3" t="s">
        <v>655</v>
      </c>
      <c r="F119" s="40">
        <v>5</v>
      </c>
      <c r="G119" s="28">
        <v>100000</v>
      </c>
      <c r="H119" s="32">
        <f t="shared" si="3"/>
        <v>500000</v>
      </c>
    </row>
    <row r="120" spans="1:8">
      <c r="A120" s="3">
        <v>119</v>
      </c>
      <c r="B120" s="3" t="s">
        <v>783</v>
      </c>
      <c r="C120" s="1" t="s">
        <v>463</v>
      </c>
      <c r="D120" s="8" t="s">
        <v>614</v>
      </c>
      <c r="E120" s="3" t="s">
        <v>655</v>
      </c>
      <c r="F120" s="34" t="s">
        <v>52</v>
      </c>
      <c r="G120" s="22">
        <v>60</v>
      </c>
      <c r="H120" s="32">
        <f t="shared" si="3"/>
        <v>30000</v>
      </c>
    </row>
    <row r="121" spans="1:8" ht="55.2">
      <c r="A121" s="3">
        <v>120</v>
      </c>
      <c r="B121" s="3" t="s">
        <v>784</v>
      </c>
      <c r="C121" s="1" t="s">
        <v>464</v>
      </c>
      <c r="D121" s="19" t="s">
        <v>615</v>
      </c>
      <c r="E121" s="3" t="s">
        <v>655</v>
      </c>
      <c r="F121" s="40">
        <v>150</v>
      </c>
      <c r="G121" s="28">
        <v>5550</v>
      </c>
      <c r="H121" s="32">
        <f t="shared" si="3"/>
        <v>832500</v>
      </c>
    </row>
    <row r="122" spans="1:8" ht="27.6">
      <c r="A122" s="3">
        <v>121</v>
      </c>
      <c r="B122" s="3" t="s">
        <v>785</v>
      </c>
      <c r="C122" s="1" t="s">
        <v>465</v>
      </c>
      <c r="D122" s="5" t="s">
        <v>616</v>
      </c>
      <c r="E122" s="3" t="s">
        <v>655</v>
      </c>
      <c r="F122" s="40">
        <v>12</v>
      </c>
      <c r="G122" s="28">
        <v>7000</v>
      </c>
      <c r="H122" s="32">
        <f t="shared" si="3"/>
        <v>84000</v>
      </c>
    </row>
    <row r="123" spans="1:8" ht="69">
      <c r="A123" s="3">
        <v>122</v>
      </c>
      <c r="B123" s="3" t="s">
        <v>786</v>
      </c>
      <c r="C123" s="1" t="s">
        <v>466</v>
      </c>
      <c r="D123" s="5" t="s">
        <v>617</v>
      </c>
      <c r="E123" s="3" t="s">
        <v>655</v>
      </c>
      <c r="F123" s="40">
        <v>30</v>
      </c>
      <c r="G123" s="28">
        <v>7000</v>
      </c>
      <c r="H123" s="32">
        <f t="shared" si="3"/>
        <v>210000</v>
      </c>
    </row>
    <row r="124" spans="1:8" ht="69">
      <c r="A124" s="3">
        <v>123</v>
      </c>
      <c r="B124" s="3" t="s">
        <v>787</v>
      </c>
      <c r="C124" s="1" t="s">
        <v>467</v>
      </c>
      <c r="D124" s="5" t="s">
        <v>618</v>
      </c>
      <c r="E124" s="3" t="s">
        <v>655</v>
      </c>
      <c r="F124" s="40">
        <v>12</v>
      </c>
      <c r="G124" s="28">
        <v>7000</v>
      </c>
      <c r="H124" s="32">
        <f t="shared" si="3"/>
        <v>84000</v>
      </c>
    </row>
    <row r="125" spans="1:8" ht="69">
      <c r="A125" s="3">
        <v>124</v>
      </c>
      <c r="B125" s="3" t="s">
        <v>788</v>
      </c>
      <c r="C125" s="1" t="s">
        <v>468</v>
      </c>
      <c r="D125" s="1" t="s">
        <v>619</v>
      </c>
      <c r="E125" s="3" t="s">
        <v>655</v>
      </c>
      <c r="F125" s="40">
        <v>24</v>
      </c>
      <c r="G125" s="28">
        <v>5000</v>
      </c>
      <c r="H125" s="32">
        <f t="shared" si="3"/>
        <v>120000</v>
      </c>
    </row>
    <row r="126" spans="1:8" ht="55.2">
      <c r="A126" s="3">
        <v>125</v>
      </c>
      <c r="B126" s="3" t="s">
        <v>789</v>
      </c>
      <c r="C126" s="1" t="s">
        <v>469</v>
      </c>
      <c r="D126" s="5" t="s">
        <v>620</v>
      </c>
      <c r="E126" s="3" t="s">
        <v>655</v>
      </c>
      <c r="F126" s="40">
        <v>6</v>
      </c>
      <c r="G126" s="28">
        <v>6300</v>
      </c>
      <c r="H126" s="32">
        <f t="shared" si="3"/>
        <v>37800</v>
      </c>
    </row>
    <row r="127" spans="1:8" ht="55.2">
      <c r="A127" s="3">
        <v>126</v>
      </c>
      <c r="B127" s="3" t="s">
        <v>790</v>
      </c>
      <c r="C127" s="1" t="s">
        <v>470</v>
      </c>
      <c r="D127" s="5" t="s">
        <v>621</v>
      </c>
      <c r="E127" s="3" t="s">
        <v>655</v>
      </c>
      <c r="F127" s="40">
        <v>15</v>
      </c>
      <c r="G127" s="28">
        <v>7000</v>
      </c>
      <c r="H127" s="32">
        <f t="shared" si="3"/>
        <v>105000</v>
      </c>
    </row>
    <row r="128" spans="1:8" ht="55.2">
      <c r="A128" s="3">
        <v>127</v>
      </c>
      <c r="B128" s="3" t="s">
        <v>791</v>
      </c>
      <c r="C128" s="1" t="s">
        <v>471</v>
      </c>
      <c r="D128" s="5" t="s">
        <v>622</v>
      </c>
      <c r="E128" s="3" t="s">
        <v>655</v>
      </c>
      <c r="F128" s="40">
        <v>15</v>
      </c>
      <c r="G128" s="28">
        <v>7000</v>
      </c>
      <c r="H128" s="32">
        <f t="shared" si="3"/>
        <v>105000</v>
      </c>
    </row>
    <row r="129" spans="1:8" ht="41.4">
      <c r="A129" s="3">
        <v>128</v>
      </c>
      <c r="B129" s="3" t="s">
        <v>792</v>
      </c>
      <c r="C129" s="1" t="s">
        <v>472</v>
      </c>
      <c r="D129" s="13" t="s">
        <v>623</v>
      </c>
      <c r="E129" s="3" t="s">
        <v>655</v>
      </c>
      <c r="F129" s="40">
        <v>10</v>
      </c>
      <c r="G129" s="28">
        <v>4200</v>
      </c>
      <c r="H129" s="32">
        <f t="shared" si="3"/>
        <v>42000</v>
      </c>
    </row>
    <row r="130" spans="1:8">
      <c r="A130" s="3">
        <v>129</v>
      </c>
      <c r="B130" s="3" t="s">
        <v>793</v>
      </c>
      <c r="C130" s="1" t="s">
        <v>473</v>
      </c>
      <c r="D130" s="20" t="s">
        <v>624</v>
      </c>
      <c r="E130" s="3" t="s">
        <v>655</v>
      </c>
      <c r="F130" s="40">
        <v>200</v>
      </c>
      <c r="G130" s="28">
        <v>100</v>
      </c>
      <c r="H130" s="32">
        <f t="shared" si="3"/>
        <v>20000</v>
      </c>
    </row>
    <row r="131" spans="1:8" ht="82.8">
      <c r="A131" s="3">
        <v>130</v>
      </c>
      <c r="B131" s="3" t="s">
        <v>794</v>
      </c>
      <c r="C131" s="1" t="s">
        <v>474</v>
      </c>
      <c r="D131" s="11" t="s">
        <v>625</v>
      </c>
      <c r="E131" s="3" t="s">
        <v>655</v>
      </c>
      <c r="F131" s="40">
        <v>2000</v>
      </c>
      <c r="G131" s="28">
        <v>21.6</v>
      </c>
      <c r="H131" s="32">
        <f t="shared" si="3"/>
        <v>43200</v>
      </c>
    </row>
    <row r="132" spans="1:8" ht="102" customHeight="1">
      <c r="A132" s="3">
        <v>131</v>
      </c>
      <c r="B132" s="3" t="s">
        <v>795</v>
      </c>
      <c r="C132" s="1" t="s">
        <v>475</v>
      </c>
      <c r="D132" s="8" t="s">
        <v>622</v>
      </c>
      <c r="E132" s="3" t="s">
        <v>655</v>
      </c>
      <c r="F132" s="40">
        <v>20</v>
      </c>
      <c r="G132" s="28">
        <v>960</v>
      </c>
      <c r="H132" s="32">
        <f t="shared" si="3"/>
        <v>19200</v>
      </c>
    </row>
    <row r="133" spans="1:8" ht="96.6" customHeight="1">
      <c r="A133" s="3">
        <v>132</v>
      </c>
      <c r="B133" s="3" t="s">
        <v>796</v>
      </c>
      <c r="C133" s="1" t="s">
        <v>476</v>
      </c>
      <c r="D133" s="8" t="s">
        <v>623</v>
      </c>
      <c r="E133" s="3" t="s">
        <v>655</v>
      </c>
      <c r="F133" s="40">
        <v>3</v>
      </c>
      <c r="G133" s="28">
        <v>363000</v>
      </c>
      <c r="H133" s="32">
        <f t="shared" si="3"/>
        <v>1089000</v>
      </c>
    </row>
    <row r="134" spans="1:8" ht="96.6">
      <c r="A134" s="3">
        <v>133</v>
      </c>
      <c r="B134" s="3" t="s">
        <v>797</v>
      </c>
      <c r="C134" s="1" t="s">
        <v>477</v>
      </c>
      <c r="D134" s="8" t="s">
        <v>626</v>
      </c>
      <c r="E134" s="3" t="s">
        <v>655</v>
      </c>
      <c r="F134" s="40">
        <v>4</v>
      </c>
      <c r="G134" s="28">
        <v>17900</v>
      </c>
      <c r="H134" s="32">
        <f t="shared" si="3"/>
        <v>71600</v>
      </c>
    </row>
    <row r="135" spans="1:8" ht="82.8">
      <c r="A135" s="3">
        <v>134</v>
      </c>
      <c r="B135" s="3" t="s">
        <v>798</v>
      </c>
      <c r="C135" s="1" t="s">
        <v>478</v>
      </c>
      <c r="D135" s="8" t="s">
        <v>627</v>
      </c>
      <c r="E135" s="3" t="s">
        <v>655</v>
      </c>
      <c r="F135" s="40">
        <v>3</v>
      </c>
      <c r="G135" s="28">
        <v>22500</v>
      </c>
      <c r="H135" s="32">
        <f t="shared" si="3"/>
        <v>67500</v>
      </c>
    </row>
    <row r="136" spans="1:8" ht="138">
      <c r="A136" s="3">
        <v>135</v>
      </c>
      <c r="B136" s="3" t="s">
        <v>799</v>
      </c>
      <c r="C136" s="1" t="s">
        <v>479</v>
      </c>
      <c r="D136" s="8" t="s">
        <v>628</v>
      </c>
      <c r="E136" s="3" t="s">
        <v>655</v>
      </c>
      <c r="F136" s="40">
        <v>4</v>
      </c>
      <c r="G136" s="28">
        <v>150000</v>
      </c>
      <c r="H136" s="32">
        <f t="shared" si="3"/>
        <v>600000</v>
      </c>
    </row>
    <row r="137" spans="1:8" ht="82.8">
      <c r="A137" s="3">
        <v>136</v>
      </c>
      <c r="B137" s="3" t="s">
        <v>800</v>
      </c>
      <c r="C137" s="1" t="s">
        <v>480</v>
      </c>
      <c r="D137" s="8" t="s">
        <v>629</v>
      </c>
      <c r="E137" s="3" t="s">
        <v>655</v>
      </c>
      <c r="F137" s="40">
        <v>6</v>
      </c>
      <c r="G137" s="28">
        <v>288000</v>
      </c>
      <c r="H137" s="32">
        <f t="shared" si="3"/>
        <v>1728000</v>
      </c>
    </row>
    <row r="138" spans="1:8" ht="110.4">
      <c r="A138" s="3">
        <v>137</v>
      </c>
      <c r="B138" s="3" t="s">
        <v>801</v>
      </c>
      <c r="C138" s="1" t="s">
        <v>481</v>
      </c>
      <c r="D138" s="13" t="s">
        <v>630</v>
      </c>
      <c r="E138" s="3" t="s">
        <v>655</v>
      </c>
      <c r="F138" s="38">
        <v>4</v>
      </c>
      <c r="G138" s="27">
        <v>14500</v>
      </c>
      <c r="H138" s="32">
        <f t="shared" si="3"/>
        <v>58000</v>
      </c>
    </row>
    <row r="139" spans="1:8" ht="96.6">
      <c r="A139" s="3">
        <v>138</v>
      </c>
      <c r="B139" s="3" t="s">
        <v>802</v>
      </c>
      <c r="C139" s="1" t="s">
        <v>482</v>
      </c>
      <c r="D139" s="8" t="s">
        <v>631</v>
      </c>
      <c r="E139" s="3" t="s">
        <v>655</v>
      </c>
      <c r="F139" s="40">
        <v>3</v>
      </c>
      <c r="G139" s="28">
        <v>223000</v>
      </c>
      <c r="H139" s="32">
        <f t="shared" si="3"/>
        <v>669000</v>
      </c>
    </row>
    <row r="140" spans="1:8" ht="82.8">
      <c r="A140" s="3">
        <v>139</v>
      </c>
      <c r="B140" s="3" t="s">
        <v>803</v>
      </c>
      <c r="C140" s="1" t="s">
        <v>483</v>
      </c>
      <c r="D140" s="8" t="s">
        <v>632</v>
      </c>
      <c r="E140" s="3" t="s">
        <v>655</v>
      </c>
      <c r="F140" s="40">
        <v>1</v>
      </c>
      <c r="G140" s="28">
        <v>18500</v>
      </c>
      <c r="H140" s="32">
        <f t="shared" si="3"/>
        <v>18500</v>
      </c>
    </row>
    <row r="141" spans="1:8" ht="124.2">
      <c r="A141" s="3">
        <v>140</v>
      </c>
      <c r="B141" s="3" t="s">
        <v>804</v>
      </c>
      <c r="C141" s="1" t="s">
        <v>484</v>
      </c>
      <c r="D141" s="8" t="s">
        <v>633</v>
      </c>
      <c r="E141" s="3" t="s">
        <v>655</v>
      </c>
      <c r="F141" s="40">
        <v>6</v>
      </c>
      <c r="G141" s="28">
        <v>18500</v>
      </c>
      <c r="H141" s="32">
        <f t="shared" si="3"/>
        <v>111000</v>
      </c>
    </row>
    <row r="142" spans="1:8" ht="96.6">
      <c r="A142" s="3">
        <v>141</v>
      </c>
      <c r="B142" s="3" t="s">
        <v>805</v>
      </c>
      <c r="C142" s="1" t="s">
        <v>485</v>
      </c>
      <c r="D142" s="8" t="s">
        <v>634</v>
      </c>
      <c r="E142" s="3" t="s">
        <v>655</v>
      </c>
      <c r="F142" s="40">
        <v>4</v>
      </c>
      <c r="G142" s="28">
        <v>91500</v>
      </c>
      <c r="H142" s="32">
        <f t="shared" si="3"/>
        <v>366000</v>
      </c>
    </row>
    <row r="143" spans="1:8" ht="96.6">
      <c r="A143" s="3">
        <v>142</v>
      </c>
      <c r="B143" s="3" t="s">
        <v>806</v>
      </c>
      <c r="C143" s="1" t="s">
        <v>486</v>
      </c>
      <c r="D143" s="8" t="s">
        <v>634</v>
      </c>
      <c r="E143" s="3" t="s">
        <v>655</v>
      </c>
      <c r="F143" s="40">
        <v>2</v>
      </c>
      <c r="G143" s="28">
        <v>12750</v>
      </c>
      <c r="H143" s="32">
        <f t="shared" si="3"/>
        <v>25500</v>
      </c>
    </row>
    <row r="144" spans="1:8" ht="96.6">
      <c r="A144" s="3">
        <v>143</v>
      </c>
      <c r="B144" s="3" t="s">
        <v>807</v>
      </c>
      <c r="C144" s="1" t="s">
        <v>486</v>
      </c>
      <c r="D144" s="8" t="s">
        <v>635</v>
      </c>
      <c r="E144" s="3" t="s">
        <v>655</v>
      </c>
      <c r="F144" s="40">
        <v>2</v>
      </c>
      <c r="G144" s="28">
        <v>12750</v>
      </c>
      <c r="H144" s="32">
        <f t="shared" si="3"/>
        <v>25500</v>
      </c>
    </row>
    <row r="145" spans="1:8" ht="207">
      <c r="A145" s="3">
        <v>144</v>
      </c>
      <c r="B145" s="3" t="s">
        <v>808</v>
      </c>
      <c r="C145" s="1" t="s">
        <v>487</v>
      </c>
      <c r="D145" s="8" t="s">
        <v>636</v>
      </c>
      <c r="E145" s="3" t="s">
        <v>655</v>
      </c>
      <c r="F145" s="40">
        <v>18</v>
      </c>
      <c r="G145" s="28">
        <v>8000</v>
      </c>
      <c r="H145" s="32">
        <f t="shared" si="3"/>
        <v>144000</v>
      </c>
    </row>
    <row r="146" spans="1:8" ht="193.2">
      <c r="A146" s="3">
        <v>145</v>
      </c>
      <c r="B146" s="3" t="s">
        <v>809</v>
      </c>
      <c r="C146" s="1" t="s">
        <v>487</v>
      </c>
      <c r="D146" s="8" t="s">
        <v>637</v>
      </c>
      <c r="E146" s="3" t="s">
        <v>655</v>
      </c>
      <c r="F146" s="40">
        <v>4</v>
      </c>
      <c r="G146" s="28">
        <v>8000</v>
      </c>
      <c r="H146" s="32">
        <f t="shared" si="3"/>
        <v>32000</v>
      </c>
    </row>
    <row r="147" spans="1:8" ht="193.2">
      <c r="A147" s="3">
        <v>146</v>
      </c>
      <c r="B147" s="3" t="s">
        <v>810</v>
      </c>
      <c r="C147" s="1" t="s">
        <v>487</v>
      </c>
      <c r="D147" s="8" t="s">
        <v>638</v>
      </c>
      <c r="E147" s="3" t="s">
        <v>655</v>
      </c>
      <c r="F147" s="40">
        <v>6</v>
      </c>
      <c r="G147" s="28">
        <v>8000</v>
      </c>
      <c r="H147" s="32">
        <f t="shared" si="3"/>
        <v>48000</v>
      </c>
    </row>
    <row r="148" spans="1:8" ht="96.6">
      <c r="A148" s="3">
        <v>147</v>
      </c>
      <c r="B148" s="3" t="s">
        <v>811</v>
      </c>
      <c r="C148" s="1" t="s">
        <v>488</v>
      </c>
      <c r="D148" s="8" t="s">
        <v>639</v>
      </c>
      <c r="E148" s="3" t="s">
        <v>655</v>
      </c>
      <c r="F148" s="40">
        <v>4</v>
      </c>
      <c r="G148" s="28">
        <v>53900</v>
      </c>
      <c r="H148" s="32">
        <f t="shared" si="3"/>
        <v>215600</v>
      </c>
    </row>
    <row r="149" spans="1:8" ht="138">
      <c r="A149" s="3">
        <v>148</v>
      </c>
      <c r="B149" s="3" t="s">
        <v>812</v>
      </c>
      <c r="C149" s="1" t="s">
        <v>489</v>
      </c>
      <c r="D149" s="8" t="s">
        <v>640</v>
      </c>
      <c r="E149" s="3" t="s">
        <v>655</v>
      </c>
      <c r="F149" s="40">
        <v>7</v>
      </c>
      <c r="G149" s="28">
        <v>19800</v>
      </c>
      <c r="H149" s="32">
        <f t="shared" si="3"/>
        <v>138600</v>
      </c>
    </row>
    <row r="150" spans="1:8" ht="82.8">
      <c r="A150" s="3">
        <v>149</v>
      </c>
      <c r="B150" s="3" t="s">
        <v>813</v>
      </c>
      <c r="C150" s="1" t="s">
        <v>490</v>
      </c>
      <c r="D150" s="8" t="s">
        <v>641</v>
      </c>
      <c r="E150" s="3" t="s">
        <v>655</v>
      </c>
      <c r="F150" s="40">
        <v>4</v>
      </c>
      <c r="G150" s="28">
        <v>35000</v>
      </c>
      <c r="H150" s="32">
        <f t="shared" ref="H150:H154" si="4">+G150*F150</f>
        <v>140000</v>
      </c>
    </row>
    <row r="151" spans="1:8" ht="82.8">
      <c r="A151" s="3">
        <v>150</v>
      </c>
      <c r="B151" s="3" t="s">
        <v>814</v>
      </c>
      <c r="C151" s="1" t="s">
        <v>491</v>
      </c>
      <c r="D151" s="8" t="s">
        <v>642</v>
      </c>
      <c r="E151" s="3" t="s">
        <v>655</v>
      </c>
      <c r="F151" s="40">
        <v>3</v>
      </c>
      <c r="G151" s="28">
        <v>50000</v>
      </c>
      <c r="H151" s="32">
        <f t="shared" si="4"/>
        <v>150000</v>
      </c>
    </row>
    <row r="152" spans="1:8" ht="110.4">
      <c r="A152" s="3">
        <v>151</v>
      </c>
      <c r="B152" s="3" t="s">
        <v>815</v>
      </c>
      <c r="C152" s="1" t="s">
        <v>492</v>
      </c>
      <c r="D152" s="8" t="s">
        <v>643</v>
      </c>
      <c r="E152" s="3" t="s">
        <v>655</v>
      </c>
      <c r="F152" s="40">
        <v>3</v>
      </c>
      <c r="G152" s="28">
        <v>20000</v>
      </c>
      <c r="H152" s="32">
        <f t="shared" si="4"/>
        <v>60000</v>
      </c>
    </row>
    <row r="153" spans="1:8" ht="96.6">
      <c r="A153" s="3">
        <v>152</v>
      </c>
      <c r="B153" s="3" t="s">
        <v>816</v>
      </c>
      <c r="C153" s="1" t="s">
        <v>493</v>
      </c>
      <c r="D153" s="8" t="s">
        <v>644</v>
      </c>
      <c r="E153" s="3" t="s">
        <v>655</v>
      </c>
      <c r="F153" s="40">
        <v>2</v>
      </c>
      <c r="G153" s="28">
        <v>60000</v>
      </c>
      <c r="H153" s="32">
        <f t="shared" si="4"/>
        <v>120000</v>
      </c>
    </row>
    <row r="154" spans="1:8" ht="110.4">
      <c r="A154" s="3">
        <v>153</v>
      </c>
      <c r="B154" s="3" t="s">
        <v>817</v>
      </c>
      <c r="C154" s="1" t="s">
        <v>494</v>
      </c>
      <c r="D154" s="8" t="s">
        <v>645</v>
      </c>
      <c r="E154" s="3" t="s">
        <v>655</v>
      </c>
      <c r="F154" s="40">
        <v>3</v>
      </c>
      <c r="G154" s="28">
        <v>40000</v>
      </c>
      <c r="H154" s="32">
        <f t="shared" si="4"/>
        <v>120000</v>
      </c>
    </row>
    <row r="155" spans="1:8" ht="69">
      <c r="A155" s="3">
        <v>154</v>
      </c>
      <c r="B155" s="15" t="s">
        <v>818</v>
      </c>
      <c r="C155" s="1" t="s">
        <v>495</v>
      </c>
      <c r="D155" s="5" t="s">
        <v>646</v>
      </c>
      <c r="E155" s="3" t="s">
        <v>655</v>
      </c>
      <c r="F155" s="28">
        <v>1</v>
      </c>
      <c r="G155" s="23">
        <v>25000</v>
      </c>
      <c r="H155" s="23">
        <f>G155*F155</f>
        <v>25000</v>
      </c>
    </row>
    <row r="156" spans="1:8" ht="262.2">
      <c r="A156" s="3">
        <v>155</v>
      </c>
      <c r="B156" s="15" t="s">
        <v>819</v>
      </c>
      <c r="C156" s="1" t="s">
        <v>496</v>
      </c>
      <c r="D156" s="5" t="s">
        <v>647</v>
      </c>
      <c r="E156" s="3" t="s">
        <v>655</v>
      </c>
      <c r="F156" s="28">
        <v>10</v>
      </c>
      <c r="G156" s="23">
        <v>99792</v>
      </c>
      <c r="H156" s="23">
        <f>G156*F156</f>
        <v>997920</v>
      </c>
    </row>
    <row r="157" spans="1:8" ht="165.6">
      <c r="A157" s="3">
        <v>156</v>
      </c>
      <c r="B157" s="15" t="s">
        <v>820</v>
      </c>
      <c r="C157" s="1" t="s">
        <v>497</v>
      </c>
      <c r="D157" s="5" t="s">
        <v>648</v>
      </c>
      <c r="E157" s="3" t="s">
        <v>655</v>
      </c>
      <c r="F157" s="28">
        <v>10</v>
      </c>
      <c r="G157" s="28">
        <v>120000</v>
      </c>
      <c r="H157" s="23">
        <f>G157*F157</f>
        <v>1200000</v>
      </c>
    </row>
    <row r="158" spans="1:8" ht="193.2">
      <c r="A158" s="3">
        <v>157</v>
      </c>
      <c r="B158" s="15" t="s">
        <v>821</v>
      </c>
      <c r="C158" s="1" t="s">
        <v>498</v>
      </c>
      <c r="D158" s="5" t="s">
        <v>649</v>
      </c>
      <c r="E158" s="3" t="s">
        <v>655</v>
      </c>
      <c r="F158" s="28">
        <v>5</v>
      </c>
      <c r="G158" s="28">
        <f t="shared" ref="G158:G163" si="5">+H158/F158</f>
        <v>10800</v>
      </c>
      <c r="H158" s="23">
        <v>54000</v>
      </c>
    </row>
    <row r="159" spans="1:8" ht="151.80000000000001">
      <c r="A159" s="3">
        <v>158</v>
      </c>
      <c r="B159" s="6" t="s">
        <v>822</v>
      </c>
      <c r="C159" s="1" t="s">
        <v>499</v>
      </c>
      <c r="D159" s="14" t="s">
        <v>325</v>
      </c>
      <c r="E159" s="3" t="s">
        <v>655</v>
      </c>
      <c r="F159" s="28">
        <v>10</v>
      </c>
      <c r="G159" s="28">
        <f t="shared" si="5"/>
        <v>1152</v>
      </c>
      <c r="H159" s="23">
        <v>11520</v>
      </c>
    </row>
    <row r="160" spans="1:8" ht="138">
      <c r="A160" s="3">
        <v>159</v>
      </c>
      <c r="B160" s="6" t="s">
        <v>823</v>
      </c>
      <c r="C160" s="1" t="s">
        <v>500</v>
      </c>
      <c r="D160" s="5" t="s">
        <v>650</v>
      </c>
      <c r="E160" s="3" t="s">
        <v>655</v>
      </c>
      <c r="F160" s="28">
        <v>10</v>
      </c>
      <c r="G160" s="28">
        <f t="shared" si="5"/>
        <v>1440</v>
      </c>
      <c r="H160" s="23">
        <v>14400</v>
      </c>
    </row>
    <row r="161" spans="1:8" ht="138">
      <c r="A161" s="3">
        <v>160</v>
      </c>
      <c r="B161" s="6" t="s">
        <v>824</v>
      </c>
      <c r="C161" s="1" t="s">
        <v>501</v>
      </c>
      <c r="D161" s="5" t="s">
        <v>651</v>
      </c>
      <c r="E161" s="3" t="s">
        <v>655</v>
      </c>
      <c r="F161" s="28">
        <v>10</v>
      </c>
      <c r="G161" s="28">
        <f t="shared" si="5"/>
        <v>1440</v>
      </c>
      <c r="H161" s="23">
        <v>14400</v>
      </c>
    </row>
    <row r="162" spans="1:8" ht="27.6">
      <c r="A162" s="3">
        <v>161</v>
      </c>
      <c r="B162" s="15" t="s">
        <v>825</v>
      </c>
      <c r="C162" s="1" t="s">
        <v>502</v>
      </c>
      <c r="D162" s="5" t="s">
        <v>652</v>
      </c>
      <c r="E162" s="6" t="s">
        <v>656</v>
      </c>
      <c r="F162" s="23">
        <v>1</v>
      </c>
      <c r="G162" s="28">
        <f>+H162/F162</f>
        <v>41000</v>
      </c>
      <c r="H162" s="23">
        <v>41000</v>
      </c>
    </row>
    <row r="163" spans="1:8" ht="41.4">
      <c r="A163" s="3">
        <v>162</v>
      </c>
      <c r="B163" s="15" t="s">
        <v>826</v>
      </c>
      <c r="C163" s="1" t="s">
        <v>503</v>
      </c>
      <c r="D163" s="5" t="s">
        <v>653</v>
      </c>
      <c r="E163" s="6" t="s">
        <v>656</v>
      </c>
      <c r="F163" s="23">
        <v>1</v>
      </c>
      <c r="G163" s="28">
        <f t="shared" si="5"/>
        <v>79000</v>
      </c>
      <c r="H163" s="23">
        <v>79000</v>
      </c>
    </row>
    <row r="164" spans="1:8" ht="40.799999999999997" customHeight="1">
      <c r="A164" s="52" t="s">
        <v>504</v>
      </c>
      <c r="B164" s="52"/>
      <c r="C164" s="52"/>
      <c r="D164" s="52"/>
      <c r="E164" s="52"/>
      <c r="F164" s="52"/>
    </row>
  </sheetData>
  <mergeCells count="1">
    <mergeCell ref="A164:F164"/>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հայերեն</vt:lpstr>
      <vt:lpstr>ռուսերեն</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Roza</dc:creator>
  <cp:lastModifiedBy>Lilit Danielyan</cp:lastModifiedBy>
  <dcterms:created xsi:type="dcterms:W3CDTF">2015-06-05T18:17:20Z</dcterms:created>
  <dcterms:modified xsi:type="dcterms:W3CDTF">2026-03-22T09:02:49Z</dcterms:modified>
</cp:coreProperties>
</file>