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2026-ի գնումներ\Սնունդ ՍՈՑ ՊԼԱՆ\"/>
    </mc:Choice>
  </mc:AlternateContent>
  <xr:revisionPtr revIDLastSave="0" documentId="13_ncr:1_{8C887B8D-8453-4C23-B36F-53878FE5EA0B}" xr6:coauthVersionLast="47" xr6:coauthVersionMax="47" xr10:uidLastSave="{00000000-0000-0000-0000-000000000000}"/>
  <bookViews>
    <workbookView xWindow="-108" yWindow="-108" windowWidth="23256" windowHeight="12456" xr2:uid="{3463FEF2-EE58-49F1-91C5-64FE4289140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" l="1"/>
  <c r="G4" i="1"/>
  <c r="G5" i="1"/>
  <c r="G6" i="1"/>
  <c r="G7" i="1"/>
  <c r="G9" i="1"/>
  <c r="G10" i="1"/>
  <c r="G11" i="1"/>
  <c r="G12" i="1"/>
  <c r="G13" i="1"/>
  <c r="G14" i="1"/>
  <c r="G15" i="1"/>
  <c r="G3" i="1"/>
  <c r="G16" i="1" l="1"/>
</calcChain>
</file>

<file path=xl/sharedStrings.xml><?xml version="1.0" encoding="utf-8"?>
<sst xmlns="http://schemas.openxmlformats.org/spreadsheetml/2006/main" count="47" uniqueCount="38">
  <si>
    <t xml:space="preserve">	Ատամի մածուկ</t>
  </si>
  <si>
    <t xml:space="preserve">	Ոչ պակաս քան 75 մլ, հակաբակտերիալ, փակ տուփով, հայերեն մակնշմամբ։</t>
  </si>
  <si>
    <t>հատ</t>
  </si>
  <si>
    <t xml:space="preserve">	Ատամի խոզանակ</t>
  </si>
  <si>
    <t xml:space="preserve">	Միջին կոշտության (medium), անհատական հերմետիկ փաթեթավորմամբ։</t>
  </si>
  <si>
    <t xml:space="preserve">	Ձեռքի օճառ</t>
  </si>
  <si>
    <t>Պինդ, ոչ պակաս քան 90 գրամ, հակաբակտերիալ, բնական հավելումներով։</t>
  </si>
  <si>
    <t xml:space="preserve">	Շամպուն</t>
  </si>
  <si>
    <t>Ոչ պակաս քան 250 մլ, նախատեսված բոլոր տիպի մազերի համար։</t>
  </si>
  <si>
    <t xml:space="preserve">	Զուգարանի թուղթ</t>
  </si>
  <si>
    <t xml:space="preserve">	2 շերտանի, սպիտակ, ոչ պակաս քան 18 մետր (փաթեթում՝ 4 հատ)։</t>
  </si>
  <si>
    <t xml:space="preserve">	Լվացքի օճառ</t>
  </si>
  <si>
    <t xml:space="preserve">	Տնտեսական, ոչ պակաս քան 200 գրամ, 72% ճարպաթթուների պարունակությամբ։</t>
  </si>
  <si>
    <t>Հ/Հ</t>
  </si>
  <si>
    <t>ԱՊՐԱՆՔ</t>
  </si>
  <si>
    <t>ՆԿԱՐԱԳՐՈՒԹՅՈՒՆ</t>
  </si>
  <si>
    <t>Չ/Մ</t>
  </si>
  <si>
    <t>ՔԱՆԱԿ</t>
  </si>
  <si>
    <t>ԳԻՆ</t>
  </si>
  <si>
    <t>ԳՈՒՄԱՐ</t>
  </si>
  <si>
    <t>Հիգիենա -տնտեսական Սոց․ պլան</t>
  </si>
  <si>
    <t>տուփ</t>
  </si>
  <si>
    <t>Լվացքի փոշի</t>
  </si>
  <si>
    <t>Ախտահանող միջոց/սպիրտ</t>
  </si>
  <si>
    <t>Լվացող նյութ</t>
  </si>
  <si>
    <t>Թաց անձեռոցիկ</t>
  </si>
  <si>
    <t>Ռետինե ձեռնոց</t>
  </si>
  <si>
    <t>Սպունգ</t>
  </si>
  <si>
    <t>7,5 կգ, պոլիէթիլենային տոպրակով, գունավոր հագուստի համար, ավտոմատ,</t>
  </si>
  <si>
    <t xml:space="preserve">Սպասք լվանալու հեղուկ   650մլ, պլաստմասե տարաներով,  </t>
  </si>
  <si>
    <t>120 հատ/տուփ, կափարիչով, առանց հոտի</t>
  </si>
  <si>
    <t>սպիրտ բժշկական, 1 լիտր տարաներով</t>
  </si>
  <si>
    <t>լ</t>
  </si>
  <si>
    <t>խոհանոցային, տնտեսական, M չափի</t>
  </si>
  <si>
    <t>զույգ</t>
  </si>
  <si>
    <t>սպասքի համար, խոհանոցային</t>
  </si>
  <si>
    <t>մաքրող միջոց</t>
  </si>
  <si>
    <t xml:space="preserve">կերամիկական մակերեսների, զուգարանի, Մաքրող հեղուկ   Զուգարան Մաքրող Հեղուկ 5-ը 1-ում Սուպեր ՈՒժ 900մլ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</si>
</sst>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sz val="12"/>
      <color rgb="FF000000"/>
      <name val="GHEA Grapalat"/>
      <family val="3"/>
    </font>
    <font>
      <b/>
      <sz val="12"/>
      <name val="GHEA Grapalat"/>
      <family val="3"/>
    </font>
    <font>
      <b/>
      <sz val="2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41B04-48E8-4E09-A5F3-077F5AAFDE20}">
  <dimension ref="A1:G16"/>
  <sheetViews>
    <sheetView tabSelected="1" workbookViewId="0">
      <selection activeCell="A16" sqref="A16:XFD17"/>
    </sheetView>
  </sheetViews>
  <sheetFormatPr defaultColWidth="9.109375" defaultRowHeight="77.400000000000006" customHeight="1" x14ac:dyDescent="0.4"/>
  <cols>
    <col min="1" max="1" width="9.109375" style="1"/>
    <col min="2" max="2" width="18.33203125" style="23" customWidth="1"/>
    <col min="3" max="3" width="39.44140625" style="23" customWidth="1"/>
    <col min="4" max="4" width="12.109375" style="1" customWidth="1"/>
    <col min="5" max="6" width="11.88671875" style="25" customWidth="1"/>
    <col min="7" max="7" width="17.5546875" style="1" customWidth="1"/>
    <col min="8" max="16384" width="9.109375" style="1"/>
  </cols>
  <sheetData>
    <row r="1" spans="1:7" ht="77.400000000000006" customHeight="1" x14ac:dyDescent="0.4">
      <c r="A1" s="15" t="s">
        <v>20</v>
      </c>
      <c r="B1" s="16"/>
      <c r="C1" s="16"/>
      <c r="D1" s="16"/>
      <c r="E1" s="16"/>
      <c r="F1" s="16"/>
      <c r="G1" s="17"/>
    </row>
    <row r="2" spans="1:7" s="5" customFormat="1" ht="43.2" customHeight="1" x14ac:dyDescent="0.4">
      <c r="A2" s="6" t="s">
        <v>13</v>
      </c>
      <c r="B2" s="18" t="s">
        <v>14</v>
      </c>
      <c r="C2" s="18" t="s">
        <v>15</v>
      </c>
      <c r="D2" s="4" t="s">
        <v>16</v>
      </c>
      <c r="E2" s="4" t="s">
        <v>17</v>
      </c>
      <c r="F2" s="4" t="s">
        <v>18</v>
      </c>
      <c r="G2" s="7" t="s">
        <v>19</v>
      </c>
    </row>
    <row r="3" spans="1:7" ht="60.6" customHeight="1" x14ac:dyDescent="0.4">
      <c r="A3" s="8">
        <v>1</v>
      </c>
      <c r="B3" s="19" t="s">
        <v>0</v>
      </c>
      <c r="C3" s="19" t="s">
        <v>1</v>
      </c>
      <c r="D3" s="2" t="s">
        <v>2</v>
      </c>
      <c r="E3" s="2">
        <v>50</v>
      </c>
      <c r="F3" s="2">
        <v>370</v>
      </c>
      <c r="G3" s="9">
        <f>+F3*E3</f>
        <v>18500</v>
      </c>
    </row>
    <row r="4" spans="1:7" ht="56.4" customHeight="1" x14ac:dyDescent="0.4">
      <c r="A4" s="8">
        <v>2</v>
      </c>
      <c r="B4" s="19" t="s">
        <v>3</v>
      </c>
      <c r="C4" s="21" t="s">
        <v>4</v>
      </c>
      <c r="D4" s="2" t="s">
        <v>2</v>
      </c>
      <c r="E4" s="2">
        <v>50</v>
      </c>
      <c r="F4" s="2">
        <v>400</v>
      </c>
      <c r="G4" s="9">
        <f t="shared" ref="G4:G15" si="0">+F4*E4</f>
        <v>20000</v>
      </c>
    </row>
    <row r="5" spans="1:7" ht="58.8" customHeight="1" x14ac:dyDescent="0.4">
      <c r="A5" s="8">
        <v>3</v>
      </c>
      <c r="B5" s="19" t="s">
        <v>5</v>
      </c>
      <c r="C5" s="21" t="s">
        <v>6</v>
      </c>
      <c r="D5" s="2" t="s">
        <v>2</v>
      </c>
      <c r="E5" s="2">
        <v>50</v>
      </c>
      <c r="F5" s="2">
        <v>350</v>
      </c>
      <c r="G5" s="9">
        <f t="shared" si="0"/>
        <v>17500</v>
      </c>
    </row>
    <row r="6" spans="1:7" ht="55.8" customHeight="1" x14ac:dyDescent="0.4">
      <c r="A6" s="8">
        <v>4</v>
      </c>
      <c r="B6" s="19" t="s">
        <v>7</v>
      </c>
      <c r="C6" s="19" t="s">
        <v>8</v>
      </c>
      <c r="D6" s="2" t="s">
        <v>2</v>
      </c>
      <c r="E6" s="2">
        <v>100</v>
      </c>
      <c r="F6" s="2">
        <v>800</v>
      </c>
      <c r="G6" s="9">
        <f t="shared" si="0"/>
        <v>80000</v>
      </c>
    </row>
    <row r="7" spans="1:7" s="3" customFormat="1" ht="48" customHeight="1" x14ac:dyDescent="0.3">
      <c r="A7" s="8">
        <v>6</v>
      </c>
      <c r="B7" s="19" t="s">
        <v>9</v>
      </c>
      <c r="C7" s="21" t="s">
        <v>10</v>
      </c>
      <c r="D7" s="2" t="s">
        <v>21</v>
      </c>
      <c r="E7" s="2">
        <v>50</v>
      </c>
      <c r="F7" s="2">
        <v>600</v>
      </c>
      <c r="G7" s="9">
        <f t="shared" si="0"/>
        <v>30000</v>
      </c>
    </row>
    <row r="8" spans="1:7" ht="77.400000000000006" customHeight="1" x14ac:dyDescent="0.4">
      <c r="A8" s="8">
        <v>7</v>
      </c>
      <c r="B8" s="19" t="s">
        <v>36</v>
      </c>
      <c r="C8" s="21" t="s">
        <v>37</v>
      </c>
      <c r="D8" s="2" t="s">
        <v>2</v>
      </c>
      <c r="E8" s="2">
        <v>50</v>
      </c>
      <c r="F8" s="2">
        <v>1200</v>
      </c>
      <c r="G8" s="9">
        <f t="shared" si="0"/>
        <v>60000</v>
      </c>
    </row>
    <row r="9" spans="1:7" ht="63" customHeight="1" x14ac:dyDescent="0.4">
      <c r="A9" s="8">
        <v>10</v>
      </c>
      <c r="B9" s="19" t="s">
        <v>11</v>
      </c>
      <c r="C9" s="19" t="s">
        <v>12</v>
      </c>
      <c r="D9" s="2" t="s">
        <v>2</v>
      </c>
      <c r="E9" s="2">
        <v>100</v>
      </c>
      <c r="F9" s="2">
        <v>190</v>
      </c>
      <c r="G9" s="9">
        <f t="shared" si="0"/>
        <v>19000</v>
      </c>
    </row>
    <row r="10" spans="1:7" ht="54" customHeight="1" x14ac:dyDescent="0.4">
      <c r="A10" s="13"/>
      <c r="B10" s="20" t="s">
        <v>22</v>
      </c>
      <c r="C10" s="20" t="s">
        <v>28</v>
      </c>
      <c r="D10" s="2" t="s">
        <v>2</v>
      </c>
      <c r="E10" s="14">
        <v>50</v>
      </c>
      <c r="F10" s="14">
        <v>6000</v>
      </c>
      <c r="G10" s="9">
        <f t="shared" si="0"/>
        <v>300000</v>
      </c>
    </row>
    <row r="11" spans="1:7" ht="40.799999999999997" customHeight="1" x14ac:dyDescent="0.4">
      <c r="A11" s="13"/>
      <c r="B11" s="20" t="s">
        <v>23</v>
      </c>
      <c r="C11" s="20" t="s">
        <v>31</v>
      </c>
      <c r="D11" s="14" t="s">
        <v>32</v>
      </c>
      <c r="E11" s="14">
        <v>50</v>
      </c>
      <c r="F11" s="26">
        <v>1500</v>
      </c>
      <c r="G11" s="9">
        <f t="shared" si="0"/>
        <v>75000</v>
      </c>
    </row>
    <row r="12" spans="1:7" ht="44.4" customHeight="1" x14ac:dyDescent="0.4">
      <c r="A12" s="13"/>
      <c r="B12" s="20" t="s">
        <v>24</v>
      </c>
      <c r="C12" s="20" t="s">
        <v>29</v>
      </c>
      <c r="D12" s="14" t="s">
        <v>2</v>
      </c>
      <c r="E12" s="14">
        <v>50</v>
      </c>
      <c r="F12" s="14">
        <v>1000</v>
      </c>
      <c r="G12" s="9">
        <f t="shared" si="0"/>
        <v>50000</v>
      </c>
    </row>
    <row r="13" spans="1:7" ht="44.4" customHeight="1" x14ac:dyDescent="0.4">
      <c r="A13" s="13"/>
      <c r="B13" s="20" t="s">
        <v>25</v>
      </c>
      <c r="C13" s="20" t="s">
        <v>30</v>
      </c>
      <c r="D13" s="14" t="s">
        <v>2</v>
      </c>
      <c r="E13" s="14">
        <v>50</v>
      </c>
      <c r="F13" s="14">
        <v>700</v>
      </c>
      <c r="G13" s="9">
        <f t="shared" si="0"/>
        <v>35000</v>
      </c>
    </row>
    <row r="14" spans="1:7" ht="35.4" customHeight="1" x14ac:dyDescent="0.4">
      <c r="A14" s="13"/>
      <c r="B14" s="20" t="s">
        <v>26</v>
      </c>
      <c r="C14" s="20" t="s">
        <v>33</v>
      </c>
      <c r="D14" s="14" t="s">
        <v>34</v>
      </c>
      <c r="E14" s="14">
        <v>50</v>
      </c>
      <c r="F14" s="14">
        <v>400</v>
      </c>
      <c r="G14" s="9">
        <f t="shared" si="0"/>
        <v>20000</v>
      </c>
    </row>
    <row r="15" spans="1:7" ht="44.4" customHeight="1" thickBot="1" x14ac:dyDescent="0.45">
      <c r="A15" s="10"/>
      <c r="B15" s="22" t="s">
        <v>27</v>
      </c>
      <c r="C15" s="22" t="s">
        <v>35</v>
      </c>
      <c r="D15" s="14" t="s">
        <v>2</v>
      </c>
      <c r="E15" s="24">
        <v>100</v>
      </c>
      <c r="F15" s="24">
        <v>70</v>
      </c>
      <c r="G15" s="9">
        <f t="shared" si="0"/>
        <v>7000</v>
      </c>
    </row>
    <row r="16" spans="1:7" ht="44.4" customHeight="1" thickBot="1" x14ac:dyDescent="0.45">
      <c r="A16" s="10"/>
      <c r="B16" s="22"/>
      <c r="C16" s="22"/>
      <c r="D16" s="11"/>
      <c r="E16" s="24"/>
      <c r="F16" s="24"/>
      <c r="G16" s="12">
        <f>SUM(G3:G15)</f>
        <v>732000</v>
      </c>
    </row>
  </sheetData>
  <mergeCells count="1">
    <mergeCell ref="A1:G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WV18</dc:creator>
  <cp:lastModifiedBy>Hp</cp:lastModifiedBy>
  <dcterms:created xsi:type="dcterms:W3CDTF">2026-03-10T11:10:21Z</dcterms:created>
  <dcterms:modified xsi:type="dcterms:W3CDTF">2026-03-17T10:23:32Z</dcterms:modified>
</cp:coreProperties>
</file>