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180"/>
  </bookViews>
  <sheets>
    <sheet name="Bjshk. par. 3" sheetId="4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4" l="1"/>
  <c r="H17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3" i="4"/>
</calcChain>
</file>

<file path=xl/sharedStrings.xml><?xml version="1.0" encoding="utf-8"?>
<sst xmlns="http://schemas.openxmlformats.org/spreadsheetml/2006/main" count="60" uniqueCount="43">
  <si>
    <t>հ/հ</t>
  </si>
  <si>
    <t>Միջանցիկ կոդը` ըստ CPV դասակարգման</t>
  </si>
  <si>
    <t>Գնման առարկայի անվանումը</t>
  </si>
  <si>
    <t>Տեխնիկական բնութագիրը</t>
  </si>
  <si>
    <t>չափման միավորը</t>
  </si>
  <si>
    <t>Միավորի նախահաշվային գինը</t>
  </si>
  <si>
    <t>Քանակ</t>
  </si>
  <si>
    <t>Գնման գինը</t>
  </si>
  <si>
    <t>հատ</t>
  </si>
  <si>
    <t>բամբակ 100,0</t>
  </si>
  <si>
    <t>Բամբակ 100,0 Բամբակ- սպիտակ, փափուկ զանգված, արագ թրջվում է և լավ կլանում հեղուկը(հիգրոսկոպիկ է):     Հանձնելու պահին պիտանելիության ժամկետի 2/3-ի առկայություն,       Ֆիրմային նշանի առկայությունը: Պայմանական նշանները- «պահել չոր տեղում»:</t>
  </si>
  <si>
    <t xml:space="preserve">ձեռնոցներ բժշկական ոչ ստերիլ </t>
  </si>
  <si>
    <t xml:space="preserve">Ձեռնացներ բժշկական՝ ոչ ստերիլ: Լատեքս L չափսի: Ֆորմատ- տուփ, տուփում 100 հատ:   Հանձնելու պահին պիտանելիության ժամկետի 2/3-ի առկայություն,       Ֆիրմային նշանի առկայությունը: Պայմանական նշանները- «պահել չոր տեղում»:    </t>
  </si>
  <si>
    <t>Բախիլ</t>
  </si>
  <si>
    <t>Բախիլ՝ մեկանգամյա օգտագործման բժշկական հողաթափիկ: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</t>
  </si>
  <si>
    <t>Բժշկական  գլխարկ</t>
  </si>
  <si>
    <t>Բժշկական գլխարկներ մեկանգամյա օգտագործման՝ ոչ կտորային պոլիպրոպիլենից, վիրաբուժական, հիպոալերգիկ: Գլխարկի եզրերը հավաքված են ռեզինով: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</si>
  <si>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Ավտոկլավի թեսթ ժապավեն 13-15մմ</t>
  </si>
  <si>
    <t>Ավտոկլավի թեսթ ժապավեն 13-15մմ  երկարությամբ ինդիկատորային թեստ: Ֆորմատ-ընդունել որպես  3 տուփ: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</si>
  <si>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>ԿՏԳ Պտղի մոնիտորինգի թուղթ 112մմx90մ</t>
  </si>
  <si>
    <t xml:space="preserve">Թուղթ պտղի մոնիտոր. համար - լայն.՝ 112մմ, երկ.՝ 90մ, թերթ՝ 150: Ցանց- Ցանցը կարող է լինել նարնջագույն կամ կարմիր: Ֆորմատ՝ փաթեթի մեջ 20 հատ Հանձնելու պահին պիտանելիության ժամկետի 2/3-ի առկայություն: Ֆիրմային նշանի առկայությունը: Պայմանական նշանները- «պահել չոր տեղում»:      </t>
  </si>
  <si>
    <t>փորձանոթ ցենտրիֆուգայի նիշերով 10մլ</t>
  </si>
  <si>
    <t>Ապակյա փորձանոթ նախատեսված ցենտրիֆուգայի համար։ Ծավալը` 10մլ, 13մմx100մմ: Որակի սերտիֆիկատների առկայություն</t>
  </si>
  <si>
    <t>ՌՈԷ  պիպետկա</t>
  </si>
  <si>
    <t xml:space="preserve">Պիպետկա ՌՈԷ Պանչենկովի սարքի համար, ապակյա, նիշերով, 0,1մլ: Ֆորմատ: հատ:  Ֆիրմային նշանի առկայությունը: Պայմանական նշանները- «կոտրվող է»:  </t>
  </si>
  <si>
    <t>Ստերիլ, պլաստիկ վակումային փորձանոթ` պարունակող K3 EDTA  YAOHUA GROUP</t>
  </si>
  <si>
    <t>Ստերիլ, պլաստիկ վակումային փորձանոթ` պարունակող K3 EDTA: Չափսը՝ 13*75մմ, 3մլ: Ֆորմատ՝ 100հատ/տուփ: Որակի սերտիֆիկատների առկայություն</t>
  </si>
  <si>
    <t xml:space="preserve">Վակումային փորձանոթ 3,2% նատրիում ցիտրատով , պտուտակավոր: Տարողությունը`   3,6մլ:    Փորձանոթի նյութը` PET:  Կափարիչի գույնը` կապույտ:  Հանձնելու պահին պիտանելիության ժամկետի 2/3-ի առկայություն:                                                                                                                                      Որակի սերտիֆիկատներ`  ISO13485 կամ ГОСТ Р ИСО 13485 կամ համարժեք:            </t>
  </si>
  <si>
    <t>Վակումային փորձանոթ` գելային</t>
  </si>
  <si>
    <t>Վակումային փորձանոթ՝ գելային: Որակի սերտիֆիկատների առկայություն</t>
  </si>
  <si>
    <t>Պլաստիկ վակուումային փորձանոթ 2մլ հեպարին պարունակող</t>
  </si>
  <si>
    <t>Ստերիլ, պլաստիկ վակումային փորձանոթ` 2մլ հեպարին պարունակող, արյուն վերցնելու համար:  Որակի սերտիֆիկատների առկայություն</t>
  </si>
  <si>
    <t>կատետր ստամոքսային 20,0</t>
  </si>
  <si>
    <t xml:space="preserve">Կատետր  ստամոքսային:  Չափսերը`  20Fr: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</si>
  <si>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Ասպիրացիոն  կաթետեր  CH 20,0</t>
  </si>
  <si>
    <t xml:space="preserve">Կատետր   ասպիրացիոն, չափսերը  CH 20,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  </t>
  </si>
  <si>
    <t>Բինտ գիպսե</t>
  </si>
  <si>
    <t>Բինտ գիպսե: Չափսերը` 3մх15սմ: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</si>
  <si>
    <t>Բինտ գիպսե: Չափսերը`3մх20սմ: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</si>
  <si>
    <t>20</t>
  </si>
  <si>
    <t>40</t>
  </si>
  <si>
    <t xml:space="preserve">Վակումային  փորձանոթներ  ցիտրատով   3.5մլ           </t>
  </si>
  <si>
    <t xml:space="preserve"> Բժշկական պարագաների և բժշկական նշանակության ապրանքների ձեռքբերում 3                                                                                                 ՎԲԿ-ԷԱՃԱՊՁԲ-26/12 ծածկագրով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</si>
</sst>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charset val="134"/>
      <scheme val="minor"/>
    </font>
    <font>
      <sz val="9"/>
      <color theme="1"/>
      <name val="GHEA Grapalat"/>
      <charset val="134"/>
    </font>
    <font>
      <sz val="9"/>
      <name val="GHEA Grapalat"/>
      <charset val="134"/>
    </font>
    <font>
      <sz val="9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b/>
      <sz val="9"/>
      <color theme="1"/>
      <name val="GHEA Grapalat"/>
      <charset val="134"/>
    </font>
    <font>
      <b/>
      <sz val="8"/>
      <color theme="1"/>
      <name val="GHEA Grapalat"/>
      <charset val="134"/>
    </font>
    <font>
      <sz val="9"/>
      <color rgb="FF000000"/>
      <name val="GHEA Grapalat"/>
      <charset val="134"/>
    </font>
    <font>
      <sz val="8"/>
      <color rgb="FF000000"/>
      <name val="GHEA Grapalat"/>
      <charset val="134"/>
    </font>
    <font>
      <sz val="10"/>
      <name val="Arial"/>
      <charset val="204"/>
    </font>
    <font>
      <sz val="11"/>
      <color theme="1"/>
      <name val="Calibri"/>
      <charset val="134"/>
      <scheme val="minor"/>
    </font>
    <font>
      <b/>
      <sz val="11"/>
      <color theme="1"/>
      <name val="GHEA Grapalat"/>
      <family val="3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sz val="8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2" borderId="0" xfId="0" applyFont="1" applyFill="1"/>
    <xf numFmtId="0" fontId="13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</cellXfs>
  <cellStyles count="37">
    <cellStyle name="Normal" xfId="0" builtinId="0"/>
    <cellStyle name="Normal 10" xfId="1"/>
    <cellStyle name="Normal 11" xfId="2"/>
    <cellStyle name="Normal 14" xfId="3"/>
    <cellStyle name="Normal 17" xfId="4"/>
    <cellStyle name="Normal 19" xfId="5"/>
    <cellStyle name="Normal 2" xfId="6"/>
    <cellStyle name="Normal 2 5" xfId="7"/>
    <cellStyle name="Normal 20" xfId="8"/>
    <cellStyle name="Normal 21" xfId="9"/>
    <cellStyle name="Normal 24" xfId="10"/>
    <cellStyle name="Normal 25" xfId="11"/>
    <cellStyle name="Normal 26" xfId="12"/>
    <cellStyle name="Normal 28" xfId="13"/>
    <cellStyle name="Normal 30" xfId="14"/>
    <cellStyle name="Normal 33" xfId="15"/>
    <cellStyle name="Normal 37" xfId="16"/>
    <cellStyle name="Normal 4" xfId="17"/>
    <cellStyle name="Normal 42" xfId="18"/>
    <cellStyle name="Normal 43" xfId="19"/>
    <cellStyle name="Normal 44" xfId="20"/>
    <cellStyle name="Normal 46" xfId="21"/>
    <cellStyle name="Normal 49" xfId="22"/>
    <cellStyle name="Normal 50" xfId="23"/>
    <cellStyle name="Normal 51" xfId="24"/>
    <cellStyle name="Normal 55" xfId="25"/>
    <cellStyle name="Normal 56" xfId="26"/>
    <cellStyle name="Normal 57" xfId="27"/>
    <cellStyle name="Normal 59" xfId="28"/>
    <cellStyle name="Normal 61" xfId="29"/>
    <cellStyle name="Normal 63" xfId="30"/>
    <cellStyle name="Normal 64" xfId="31"/>
    <cellStyle name="Normal 66" xfId="32"/>
    <cellStyle name="Normal 68" xfId="33"/>
    <cellStyle name="Normal 9" xfId="34"/>
    <cellStyle name="Обычный 2" xfId="35"/>
    <cellStyle name="Обычный 4" xfId="3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8</xdr:row>
      <xdr:rowOff>0</xdr:rowOff>
    </xdr:from>
    <xdr:to>
      <xdr:col>1</xdr:col>
      <xdr:colOff>495300</xdr:colOff>
      <xdr:row>8</xdr:row>
      <xdr:rowOff>508635</xdr:rowOff>
    </xdr:to>
    <xdr:sp macro="" textlink="">
      <xdr:nvSpPr>
        <xdr:cNvPr id="2" name="AutoShape 11008" descr="*"/>
        <xdr:cNvSpPr>
          <a:spLocks noChangeAspect="1" noChangeArrowheads="1"/>
        </xdr:cNvSpPr>
      </xdr:nvSpPr>
      <xdr:spPr>
        <a:xfrm>
          <a:off x="809625" y="62026800"/>
          <a:ext cx="123825" cy="346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371475</xdr:colOff>
      <xdr:row>8</xdr:row>
      <xdr:rowOff>0</xdr:rowOff>
    </xdr:from>
    <xdr:to>
      <xdr:col>1</xdr:col>
      <xdr:colOff>495300</xdr:colOff>
      <xdr:row>9</xdr:row>
      <xdr:rowOff>244475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>
        <a:xfrm>
          <a:off x="809625" y="62026800"/>
          <a:ext cx="123825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371475</xdr:colOff>
      <xdr:row>8</xdr:row>
      <xdr:rowOff>0</xdr:rowOff>
    </xdr:from>
    <xdr:to>
      <xdr:col>1</xdr:col>
      <xdr:colOff>495300</xdr:colOff>
      <xdr:row>15</xdr:row>
      <xdr:rowOff>116523</xdr:rowOff>
    </xdr:to>
    <xdr:sp macro="" textlink="">
      <xdr:nvSpPr>
        <xdr:cNvPr id="4" name="AutoShape 11008" descr="*"/>
        <xdr:cNvSpPr>
          <a:spLocks noChangeAspect="1" noChangeArrowheads="1"/>
        </xdr:cNvSpPr>
      </xdr:nvSpPr>
      <xdr:spPr>
        <a:xfrm>
          <a:off x="809625" y="62026800"/>
          <a:ext cx="123825" cy="2773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371475</xdr:colOff>
      <xdr:row>16</xdr:row>
      <xdr:rowOff>0</xdr:rowOff>
    </xdr:from>
    <xdr:to>
      <xdr:col>1</xdr:col>
      <xdr:colOff>495300</xdr:colOff>
      <xdr:row>16</xdr:row>
      <xdr:rowOff>149225</xdr:rowOff>
    </xdr:to>
    <xdr:sp macro="" textlink="">
      <xdr:nvSpPr>
        <xdr:cNvPr id="6" name="AutoShape 11008" descr="*"/>
        <xdr:cNvSpPr>
          <a:spLocks noChangeAspect="1" noChangeArrowheads="1"/>
        </xdr:cNvSpPr>
      </xdr:nvSpPr>
      <xdr:spPr>
        <a:xfrm>
          <a:off x="742950" y="46520100"/>
          <a:ext cx="123825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371475</xdr:colOff>
      <xdr:row>16</xdr:row>
      <xdr:rowOff>0</xdr:rowOff>
    </xdr:from>
    <xdr:to>
      <xdr:col>1</xdr:col>
      <xdr:colOff>495300</xdr:colOff>
      <xdr:row>17</xdr:row>
      <xdr:rowOff>164148</xdr:rowOff>
    </xdr:to>
    <xdr:sp macro="" textlink="">
      <xdr:nvSpPr>
        <xdr:cNvPr id="7" name="AutoShape 11008" descr="*"/>
        <xdr:cNvSpPr>
          <a:spLocks noChangeAspect="1" noChangeArrowheads="1"/>
        </xdr:cNvSpPr>
      </xdr:nvSpPr>
      <xdr:spPr>
        <a:xfrm>
          <a:off x="742950" y="46520100"/>
          <a:ext cx="123825" cy="573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371475</xdr:colOff>
      <xdr:row>17</xdr:row>
      <xdr:rowOff>0</xdr:rowOff>
    </xdr:from>
    <xdr:ext cx="123825" cy="149225"/>
    <xdr:sp macro="" textlink="">
      <xdr:nvSpPr>
        <xdr:cNvPr id="8" name="AutoShape 11008" descr="*"/>
        <xdr:cNvSpPr>
          <a:spLocks noChangeAspect="1" noChangeArrowheads="1"/>
        </xdr:cNvSpPr>
      </xdr:nvSpPr>
      <xdr:spPr>
        <a:xfrm>
          <a:off x="647700" y="12144375"/>
          <a:ext cx="123825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371475</xdr:colOff>
      <xdr:row>17</xdr:row>
      <xdr:rowOff>0</xdr:rowOff>
    </xdr:from>
    <xdr:ext cx="123825" cy="1135698"/>
    <xdr:sp macro="" textlink="">
      <xdr:nvSpPr>
        <xdr:cNvPr id="9" name="AutoShape 11008" descr="*"/>
        <xdr:cNvSpPr>
          <a:spLocks noChangeAspect="1" noChangeArrowheads="1"/>
        </xdr:cNvSpPr>
      </xdr:nvSpPr>
      <xdr:spPr>
        <a:xfrm>
          <a:off x="647700" y="12144375"/>
          <a:ext cx="123825" cy="113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D18" sqref="D18"/>
    </sheetView>
  </sheetViews>
  <sheetFormatPr defaultColWidth="9.140625" defaultRowHeight="12"/>
  <cols>
    <col min="1" max="1" width="4.140625" style="3" customWidth="1"/>
    <col min="2" max="2" width="9.85546875" style="3" customWidth="1"/>
    <col min="3" max="3" width="18.140625" style="3" customWidth="1"/>
    <col min="4" max="4" width="59.5703125" style="4" customWidth="1"/>
    <col min="5" max="5" width="7" style="3" customWidth="1"/>
    <col min="6" max="6" width="7.5703125" style="3" customWidth="1"/>
    <col min="7" max="7" width="7.42578125" style="3" customWidth="1"/>
    <col min="8" max="8" width="8.42578125" style="3" customWidth="1"/>
    <col min="9" max="16384" width="9.140625" style="5"/>
  </cols>
  <sheetData>
    <row r="1" spans="1:9" ht="34.5" customHeight="1">
      <c r="A1" s="38" t="s">
        <v>42</v>
      </c>
      <c r="B1" s="37"/>
      <c r="C1" s="37"/>
      <c r="D1" s="37"/>
      <c r="E1" s="37"/>
      <c r="F1" s="37"/>
      <c r="G1" s="37"/>
      <c r="H1" s="37"/>
    </row>
    <row r="2" spans="1:9" ht="67.5">
      <c r="A2" s="6" t="s">
        <v>0</v>
      </c>
      <c r="B2" s="7" t="s">
        <v>1</v>
      </c>
      <c r="C2" s="8" t="s">
        <v>2</v>
      </c>
      <c r="D2" s="9" t="s">
        <v>3</v>
      </c>
      <c r="E2" s="10" t="s">
        <v>4</v>
      </c>
      <c r="F2" s="10" t="s">
        <v>6</v>
      </c>
      <c r="G2" s="10" t="s">
        <v>5</v>
      </c>
      <c r="H2" s="10" t="s">
        <v>7</v>
      </c>
    </row>
    <row r="3" spans="1:9" s="1" customFormat="1" ht="51">
      <c r="A3" s="13">
        <v>1</v>
      </c>
      <c r="B3" s="30">
        <v>33141115</v>
      </c>
      <c r="C3" s="31" t="s">
        <v>9</v>
      </c>
      <c r="D3" s="12" t="s">
        <v>10</v>
      </c>
      <c r="E3" s="11" t="s">
        <v>8</v>
      </c>
      <c r="F3" s="21">
        <v>1500</v>
      </c>
      <c r="G3" s="23">
        <v>180</v>
      </c>
      <c r="H3" s="21">
        <f>F3*G3</f>
        <v>270000</v>
      </c>
    </row>
    <row r="4" spans="1:9" s="1" customFormat="1" ht="51">
      <c r="A4" s="13">
        <v>2</v>
      </c>
      <c r="B4" s="30">
        <v>33141156</v>
      </c>
      <c r="C4" s="32" t="s">
        <v>11</v>
      </c>
      <c r="D4" s="14" t="s">
        <v>12</v>
      </c>
      <c r="E4" s="11" t="s">
        <v>8</v>
      </c>
      <c r="F4" s="21">
        <v>5000</v>
      </c>
      <c r="G4" s="23">
        <v>12</v>
      </c>
      <c r="H4" s="21">
        <f t="shared" ref="H4:H18" si="0">F4*G4</f>
        <v>60000</v>
      </c>
    </row>
    <row r="5" spans="1:9" s="1" customFormat="1" ht="76.5">
      <c r="A5" s="13">
        <v>3</v>
      </c>
      <c r="B5" s="30">
        <v>33141212</v>
      </c>
      <c r="C5" s="31" t="s">
        <v>13</v>
      </c>
      <c r="D5" s="12" t="s">
        <v>14</v>
      </c>
      <c r="E5" s="11" t="s">
        <v>8</v>
      </c>
      <c r="F5" s="21">
        <v>5000</v>
      </c>
      <c r="G5" s="23">
        <v>3</v>
      </c>
      <c r="H5" s="21">
        <f t="shared" si="0"/>
        <v>15000</v>
      </c>
    </row>
    <row r="6" spans="1:9" s="1" customFormat="1" ht="102">
      <c r="A6" s="13">
        <v>4</v>
      </c>
      <c r="B6" s="30">
        <v>33141212</v>
      </c>
      <c r="C6" s="33" t="s">
        <v>15</v>
      </c>
      <c r="D6" s="12" t="s">
        <v>16</v>
      </c>
      <c r="E6" s="11" t="s">
        <v>8</v>
      </c>
      <c r="F6" s="21">
        <v>1000</v>
      </c>
      <c r="G6" s="23">
        <v>6</v>
      </c>
      <c r="H6" s="21">
        <f t="shared" si="0"/>
        <v>6000</v>
      </c>
    </row>
    <row r="7" spans="1:9" s="1" customFormat="1" ht="89.25">
      <c r="A7" s="13">
        <v>5</v>
      </c>
      <c r="B7" s="34">
        <v>33141211</v>
      </c>
      <c r="C7" s="35" t="s">
        <v>17</v>
      </c>
      <c r="D7" s="12" t="s">
        <v>18</v>
      </c>
      <c r="E7" s="11" t="s">
        <v>8</v>
      </c>
      <c r="F7" s="22">
        <v>3</v>
      </c>
      <c r="G7" s="23">
        <v>7500</v>
      </c>
      <c r="H7" s="21">
        <f t="shared" si="0"/>
        <v>22500</v>
      </c>
      <c r="I7" s="2"/>
    </row>
    <row r="8" spans="1:9" s="1" customFormat="1" ht="63.75">
      <c r="A8" s="13">
        <v>6</v>
      </c>
      <c r="B8" s="30">
        <v>33141212</v>
      </c>
      <c r="C8" s="35" t="s">
        <v>19</v>
      </c>
      <c r="D8" s="15" t="s">
        <v>20</v>
      </c>
      <c r="E8" s="11" t="s">
        <v>8</v>
      </c>
      <c r="F8" s="21">
        <v>20</v>
      </c>
      <c r="G8" s="23">
        <v>2800</v>
      </c>
      <c r="H8" s="21">
        <f t="shared" si="0"/>
        <v>56000</v>
      </c>
    </row>
    <row r="9" spans="1:9" s="16" customFormat="1" ht="40.5">
      <c r="A9" s="13">
        <v>7</v>
      </c>
      <c r="B9" s="30">
        <v>33141211</v>
      </c>
      <c r="C9" s="33" t="s">
        <v>21</v>
      </c>
      <c r="D9" s="18" t="s">
        <v>22</v>
      </c>
      <c r="E9" s="17" t="s">
        <v>8</v>
      </c>
      <c r="F9" s="24">
        <v>500</v>
      </c>
      <c r="G9" s="23">
        <v>110</v>
      </c>
      <c r="H9" s="21">
        <f t="shared" si="0"/>
        <v>55000</v>
      </c>
    </row>
    <row r="10" spans="1:9" s="19" customFormat="1" ht="38.25">
      <c r="A10" s="13">
        <v>8</v>
      </c>
      <c r="B10" s="30">
        <v>38431700</v>
      </c>
      <c r="C10" s="36" t="s">
        <v>23</v>
      </c>
      <c r="D10" s="18" t="s">
        <v>24</v>
      </c>
      <c r="E10" s="17" t="s">
        <v>8</v>
      </c>
      <c r="F10" s="21">
        <v>500</v>
      </c>
      <c r="G10" s="23">
        <v>175</v>
      </c>
      <c r="H10" s="21">
        <f t="shared" si="0"/>
        <v>87500</v>
      </c>
    </row>
    <row r="11" spans="1:9" s="19" customFormat="1" ht="81">
      <c r="A11" s="13">
        <v>9</v>
      </c>
      <c r="B11" s="30">
        <v>33191310</v>
      </c>
      <c r="C11" s="36" t="s">
        <v>25</v>
      </c>
      <c r="D11" s="18" t="s">
        <v>26</v>
      </c>
      <c r="E11" s="17" t="s">
        <v>8</v>
      </c>
      <c r="F11" s="21">
        <v>10000</v>
      </c>
      <c r="G11" s="25" t="s">
        <v>39</v>
      </c>
      <c r="H11" s="21">
        <f t="shared" si="0"/>
        <v>200000</v>
      </c>
    </row>
    <row r="12" spans="1:9" s="19" customFormat="1" ht="51">
      <c r="A12" s="13">
        <v>10</v>
      </c>
      <c r="B12" s="30">
        <v>33191310</v>
      </c>
      <c r="C12" s="36" t="s">
        <v>41</v>
      </c>
      <c r="D12" s="18" t="s">
        <v>27</v>
      </c>
      <c r="E12" s="17" t="s">
        <v>8</v>
      </c>
      <c r="F12" s="21">
        <v>5000</v>
      </c>
      <c r="G12" s="25" t="s">
        <v>39</v>
      </c>
      <c r="H12" s="21">
        <f t="shared" si="0"/>
        <v>100000</v>
      </c>
    </row>
    <row r="13" spans="1:9" s="19" customFormat="1" ht="27">
      <c r="A13" s="13">
        <v>11</v>
      </c>
      <c r="B13" s="30">
        <v>33191310</v>
      </c>
      <c r="C13" s="36" t="s">
        <v>28</v>
      </c>
      <c r="D13" s="18" t="s">
        <v>29</v>
      </c>
      <c r="E13" s="17" t="s">
        <v>8</v>
      </c>
      <c r="F13" s="21">
        <v>5000</v>
      </c>
      <c r="G13" s="25" t="s">
        <v>40</v>
      </c>
      <c r="H13" s="21">
        <f t="shared" si="0"/>
        <v>200000</v>
      </c>
    </row>
    <row r="14" spans="1:9" s="19" customFormat="1" ht="67.5">
      <c r="A14" s="13">
        <v>12</v>
      </c>
      <c r="B14" s="30">
        <v>33191310</v>
      </c>
      <c r="C14" s="36" t="s">
        <v>30</v>
      </c>
      <c r="D14" s="18" t="s">
        <v>31</v>
      </c>
      <c r="E14" s="17" t="s">
        <v>8</v>
      </c>
      <c r="F14" s="21">
        <v>500</v>
      </c>
      <c r="G14" s="23">
        <v>75</v>
      </c>
      <c r="H14" s="21">
        <f t="shared" si="0"/>
        <v>37500</v>
      </c>
    </row>
    <row r="15" spans="1:9" s="19" customFormat="1" ht="76.5">
      <c r="A15" s="13">
        <v>13</v>
      </c>
      <c r="B15" s="30">
        <v>33141136</v>
      </c>
      <c r="C15" s="33" t="s">
        <v>32</v>
      </c>
      <c r="D15" s="20" t="s">
        <v>33</v>
      </c>
      <c r="E15" s="17" t="s">
        <v>8</v>
      </c>
      <c r="F15" s="21">
        <v>100</v>
      </c>
      <c r="G15" s="23">
        <v>70</v>
      </c>
      <c r="H15" s="21">
        <f t="shared" si="0"/>
        <v>7000</v>
      </c>
    </row>
    <row r="16" spans="1:9" s="19" customFormat="1" ht="76.5">
      <c r="A16" s="13">
        <v>14</v>
      </c>
      <c r="B16" s="30">
        <v>33141211</v>
      </c>
      <c r="C16" s="33" t="s">
        <v>34</v>
      </c>
      <c r="D16" s="18" t="s">
        <v>35</v>
      </c>
      <c r="E16" s="17" t="s">
        <v>8</v>
      </c>
      <c r="F16" s="21">
        <v>500</v>
      </c>
      <c r="G16" s="23">
        <v>50</v>
      </c>
      <c r="H16" s="21">
        <f t="shared" si="0"/>
        <v>25000</v>
      </c>
    </row>
    <row r="17" spans="1:8" ht="76.5">
      <c r="A17" s="13">
        <v>15</v>
      </c>
      <c r="B17" s="29">
        <v>33141212</v>
      </c>
      <c r="C17" s="27" t="s">
        <v>36</v>
      </c>
      <c r="D17" s="28" t="s">
        <v>37</v>
      </c>
      <c r="E17" s="26" t="s">
        <v>8</v>
      </c>
      <c r="F17" s="26">
        <v>50</v>
      </c>
      <c r="G17" s="26">
        <v>500</v>
      </c>
      <c r="H17" s="26">
        <f t="shared" si="0"/>
        <v>25000</v>
      </c>
    </row>
    <row r="18" spans="1:8" ht="76.5">
      <c r="A18" s="13">
        <v>16</v>
      </c>
      <c r="B18" s="29">
        <v>33141212</v>
      </c>
      <c r="C18" s="27" t="s">
        <v>36</v>
      </c>
      <c r="D18" s="28" t="s">
        <v>38</v>
      </c>
      <c r="E18" s="26" t="s">
        <v>8</v>
      </c>
      <c r="F18" s="26">
        <v>70</v>
      </c>
      <c r="G18" s="26">
        <v>800</v>
      </c>
      <c r="H18" s="26">
        <f t="shared" si="0"/>
        <v>56000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8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Bjshk. par.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2026-03-24T07:15:00Z</cp:lastPrinted>
  <dcterms:created xsi:type="dcterms:W3CDTF">2006-09-16T00:00:00Z</dcterms:created>
  <dcterms:modified xsi:type="dcterms:W3CDTF">2026-03-24T11:40:18Z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990E468E933F40FAA10B2FCC94B4D901_12</vt:lpwstr>
  </property>
  <property fmtid="{D5CDD505-2E9C-101B-9397-08002B2CF9AE}" pid="3" name="KSOProductBuildVer">
    <vt:lpwstr>1049-12.2.0.23155</vt:lpwstr>
  </property>
</Properties>
</file>