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030" tabRatio="778" firstSheet="2" activeTab="2"/>
  </bookViews>
  <sheets>
    <sheet name="գնման հայտ" sheetId="1" state="hidden" r:id="rId1"/>
    <sheet name="Sheet1" sheetId="4" state="hidden" r:id="rId2"/>
    <sheet name="HMA  Rus" sheetId="9" r:id="rId3"/>
    <sheet name="Прилож. 5 рус " sheetId="14" r:id="rId4"/>
    <sheet name=" Прилож. 4 рус" sheetId="13" r:id="rId5"/>
    <sheet name="Прилож3 рус " sheetId="12" r:id="rId6"/>
    <sheet name="Прилож. 1 рус" sheetId="10" r:id="rId7"/>
    <sheet name="Прилож. 7 рус " sheetId="16" r:id="rId8"/>
    <sheet name="Прилож. рус " sheetId="15" r:id="rId9"/>
    <sheet name="Приложение 2 рус " sheetId="11" r:id="rId10"/>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61" i="4" l="1"/>
  <c r="I162" i="4"/>
  <c r="I163" i="4"/>
  <c r="I164" i="4"/>
  <c r="I160" i="4"/>
  <c r="J164" i="4"/>
  <c r="J163" i="4"/>
  <c r="J162" i="4"/>
  <c r="J161" i="4"/>
  <c r="J160" i="4"/>
  <c r="J95" i="4"/>
  <c r="I95" i="4"/>
  <c r="I94" i="4"/>
  <c r="J94" i="4" l="1"/>
  <c r="J6" i="4" l="1"/>
  <c r="J7" i="4"/>
  <c r="J8"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6" i="4"/>
  <c r="J97" i="4"/>
  <c r="J98" i="4"/>
  <c r="J99" i="4"/>
  <c r="J102" i="4"/>
  <c r="J104" i="4"/>
  <c r="J105" i="4"/>
  <c r="J106" i="4"/>
  <c r="J107" i="4"/>
  <c r="J110" i="4"/>
  <c r="J111" i="4"/>
  <c r="J121" i="4"/>
  <c r="J122" i="4"/>
  <c r="J123" i="4"/>
  <c r="J124" i="4"/>
  <c r="J131" i="4"/>
  <c r="J132"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5" i="4"/>
  <c r="I6" i="4" l="1"/>
  <c r="I7" i="4"/>
  <c r="I8" i="4"/>
  <c r="I9" i="4"/>
  <c r="I10" i="4"/>
  <c r="I11" i="4"/>
  <c r="I12" i="4"/>
  <c r="I13" i="4"/>
  <c r="I14" i="4"/>
  <c r="I15" i="4"/>
  <c r="I16" i="4"/>
  <c r="I17" i="4"/>
  <c r="I18" i="4" l="1"/>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5" i="4" l="1"/>
  <c r="I165" i="4" s="1"/>
  <c r="I8" i="1" l="1"/>
  <c r="I10" i="1"/>
  <c r="I13" i="1"/>
  <c r="I14" i="1"/>
  <c r="I15" i="1"/>
  <c r="I16" i="1"/>
  <c r="I17" i="1"/>
  <c r="I18" i="1"/>
  <c r="I19" i="1"/>
  <c r="I20" i="1"/>
  <c r="I21" i="1"/>
  <c r="I22"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5" i="1"/>
  <c r="I96" i="1" l="1"/>
</calcChain>
</file>

<file path=xl/sharedStrings.xml><?xml version="1.0" encoding="utf-8"?>
<sst xmlns="http://schemas.openxmlformats.org/spreadsheetml/2006/main" count="1783" uniqueCount="913">
  <si>
    <t>Թիվ</t>
  </si>
  <si>
    <t>Ամսաթիվ</t>
  </si>
  <si>
    <t>07.01.2026թ.</t>
  </si>
  <si>
    <t>ԳՆՄԱՆ ՀԱՅՏ*</t>
  </si>
  <si>
    <t>Չ/Հ</t>
  </si>
  <si>
    <t>Միջանցիկ ծածկագիրը` ըստ ԳՄԱ դասակարգման</t>
  </si>
  <si>
    <t>Անվանում սկզբնական</t>
  </si>
  <si>
    <t>Անվանում</t>
  </si>
  <si>
    <t>Տեխնիկական բնութագիր</t>
  </si>
  <si>
    <t>Չ/Մ</t>
  </si>
  <si>
    <t>Քանակ</t>
  </si>
  <si>
    <t>Միավորի գին                  /ՀՀ դրամ/</t>
  </si>
  <si>
    <t>հատ</t>
  </si>
  <si>
    <t>Ընդամենը</t>
  </si>
  <si>
    <t>* Բոլոր ապրանքները նոր են, չօգտագործված:</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</si>
  <si>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</si>
  <si>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*Բոլոր չափաբաժիններում` եթե առկա են հղումներ  առևտրային նշանի, ֆիրմային անվանմանը, արտոնագրին, էսքիզին կամ մոդելին, ծագման երկրին կամ կոնկրետ աղբյուրին կամ արտադրողին կիրառական է «կամ համարժեք» արտահայտությունը:</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</si>
  <si>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</si>
  <si>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</si>
  <si>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 xml:space="preserve">  </t>
  </si>
  <si>
    <t>33141110</t>
  </si>
  <si>
    <t>33161120</t>
  </si>
  <si>
    <t>Երկխոռոչ կարդիովերտեր դեֆիբրիլատոր</t>
  </si>
  <si>
    <t xml:space="preserve">Երկխոռոչ  պեյսմեկեր </t>
  </si>
  <si>
    <t>Սրտի եռախոռոչ ռեսինխրոնիզացնող պեյսմեկեր դեֆիբրիլյատոր</t>
  </si>
  <si>
    <t>Տոտալ կ/ա էնդոպրոթեզ առանց ցեմենտ</t>
  </si>
  <si>
    <t>Տոտալ կ/ա էնդոպրոթեզ ցեմենտային</t>
  </si>
  <si>
    <t>Բիպոլյար ցեմենտային կ/ա հոդ</t>
  </si>
  <si>
    <t>Բիպոլյար առանց ցեմենտ կ/ա հոդ</t>
  </si>
  <si>
    <t>Ազդրոսկրի ինտրամեդուլյար մեխ</t>
  </si>
  <si>
    <t>Ազդրոսկրի ինտրամեդուլյար գամմա մեխ</t>
  </si>
  <si>
    <t>Սրունքի ինտրամեդուլյար մեխ</t>
  </si>
  <si>
    <t>Բազկի ինտրամեդուլյար մեխ</t>
  </si>
  <si>
    <t>Մեծ հարթակ</t>
  </si>
  <si>
    <t>Միջին հարթակ</t>
  </si>
  <si>
    <t>Փոքր հարթակ</t>
  </si>
  <si>
    <t>Արտաօջախային ապարատ հավաքածու</t>
  </si>
  <si>
    <t>Առտաօջախային ապարատ ''Իլիզարով'' հավաքածու</t>
  </si>
  <si>
    <t>Պտուտակ 4.5մմ</t>
  </si>
  <si>
    <t>Պտուտակ 3.5մմ</t>
  </si>
  <si>
    <t>Շյուղ 1մմ</t>
  </si>
  <si>
    <t>Շյուղ 1.5մմ</t>
  </si>
  <si>
    <t>Շյուղ 2 մմ</t>
  </si>
  <si>
    <t>Շյուղ 2.5մմ</t>
  </si>
  <si>
    <t>Միկրո տիտանե թիթեղներ Օրբիտալ 8 անցք</t>
  </si>
  <si>
    <t>Միկրո տիտանե թիթեղներ Y-ձև 6 անցք</t>
  </si>
  <si>
    <t xml:space="preserve">Միկրո տիտանե թիթեղներ L-ձև 4 անցք աջ և ձախ թեքվածության </t>
  </si>
  <si>
    <t>Ակնակապճի հատակի ռեկոնստրուկտիվ թիթեղ</t>
  </si>
  <si>
    <t>Պտուտակ՝ տրամագիծ /մմ/1․2՝ երկարություն /մմ/՝ 4</t>
  </si>
  <si>
    <t>Պտուտակ՝  տրամագիծ /մմ/1․2, Երկարություն /մմ/՝ 6</t>
  </si>
  <si>
    <t>Միդ տիտանե թիթեղներ՝ օրբիտալ 8 անցք</t>
  </si>
  <si>
    <t>Միդ տիտանե թիթեղներ՝ ուղիղ 10 անցք</t>
  </si>
  <si>
    <t>Տրամագիծ /մմ/1․4՝ Երկարություն /մմ/՝ 4</t>
  </si>
  <si>
    <t>Տրամագիծ /մմ/1․4, Երկարություն /մմ/՝ 6</t>
  </si>
  <si>
    <t>Մինի տիտանե թիթեղներ՝ ուղիղ 8 անցք</t>
  </si>
  <si>
    <t>Մինի տիտանե թիթեղներ՝ L-ձև 4 անցք աջ</t>
  </si>
  <si>
    <t xml:space="preserve">Մինի տիտանե թիթեղներ՝ L-ձև 4 անցք  ձախ թեքվածության </t>
  </si>
  <si>
    <t>Պտուտակ՝ տրամագիծ /մմ/1․8, Երկարություն /մմ/՝ 6</t>
  </si>
  <si>
    <t>Պտուտակ՝ տրամագիծ /մմ/1․8՝ Երկարություն /մմ/՝ 8</t>
  </si>
  <si>
    <t>Պտուտակ՝ տրամագիծ /մմ/1․8, Երկարություն /մմ/՝ 10</t>
  </si>
  <si>
    <t>Պտուտակ՝տրամագիծ /մմ/ 2․0, Երկարություն /մմ/՝ 10մմ</t>
  </si>
  <si>
    <t>Պտուտակ՝ տրամագիծ /մմ/ 2․0, Երկարություն /մմ/՝ 12մմ</t>
  </si>
  <si>
    <t>Ճկուն միանգամյա ուրետերոսկոպ 7.5Fr</t>
  </si>
  <si>
    <t>Ուրեթերոռենոսկոպիայի համար նախատեսվող պատյան /Ureteral access sheath/ 12Fr/10Fr</t>
  </si>
  <si>
    <t>Էնտերալ սնունդ ստանդարտ 500մլ</t>
  </si>
  <si>
    <t>Էնտերալ սնունդ ստանդարտ 500մլ Ֆայբեր նետրալ</t>
  </si>
  <si>
    <t>Տակդիր մեծահասակի L չափս</t>
  </si>
  <si>
    <t>Տակդիր մեծահասակի M չափս</t>
  </si>
  <si>
    <t>Ներծծվող սավան 90 х 180 սմ</t>
  </si>
  <si>
    <t>էլաստիկ բինտ 5 х 10 սմ</t>
  </si>
  <si>
    <t>Թաց անձեռոցիկ անտիբակտերիալ (տուփում 100 հատ)</t>
  </si>
  <si>
    <t>Չոր մեծ չափսի անձեռոցիկ (տուփում 100 հատ)</t>
  </si>
  <si>
    <t xml:space="preserve">Տրախեոստոմիայի հավաքածու առանց շիպց N:8.0  </t>
  </si>
  <si>
    <t>Ցանց 10X15 սմ</t>
  </si>
  <si>
    <t>Ցանց 30x30 սմ</t>
  </si>
  <si>
    <t>Ցանցի լապարոսկոպիկ ֆիքսատոր ներծծվող (հերնիոստեպլեր)</t>
  </si>
  <si>
    <t>ENDObag մեծ</t>
  </si>
  <si>
    <t>ENDObag միջին</t>
  </si>
  <si>
    <t xml:space="preserve">Ցիրկուլյար գծային կարող կտրող գործիք 29մմ </t>
  </si>
  <si>
    <t>Կոնտուրի քարթրիջ կանաչ</t>
  </si>
  <si>
    <t>Կոնտուրի քարթրիջ կապույտ</t>
  </si>
  <si>
    <t xml:space="preserve">Լապարոսկոպիկ ասեղնաբռնիչ </t>
  </si>
  <si>
    <t xml:space="preserve">Լապարոսկոպիկ հեմոլոկի կլիպատոր 450 մմ-դեղին XL </t>
  </si>
  <si>
    <t xml:space="preserve">Լապարոսկոպիկ հեմոլոկի կլիպատոր 450 մմ մանուշակագույն L </t>
  </si>
  <si>
    <t>Հեմոլոկ կլիպ XL-դեղին</t>
  </si>
  <si>
    <t xml:space="preserve"> Հեմոլոկ կլիպ L-մանուշակագույն</t>
  </si>
  <si>
    <t>Լապարոսկոպիկ տիտանե կլիպեր-միջին չափս-կանաչ</t>
  </si>
  <si>
    <t>Լապարոսկոպիկ տիտանե կլիպեր- մեծ դեղին</t>
  </si>
  <si>
    <t>Վ լոք կամ Ստրատաֆիքս կարեր ներծծվող ծակող ասեղ 3․0</t>
  </si>
  <si>
    <t>Laparoscopic wound protector ցելոֆանե միջին չափսի</t>
  </si>
  <si>
    <t>Վիրասրահում պացիենտի տաքացման սարք</t>
  </si>
  <si>
    <t>Կլինսել M Cobas e 402  անալիզատորի համար</t>
  </si>
  <si>
    <t>Պրեկլին M Cobas e 402 անալիզատորի համար</t>
  </si>
  <si>
    <t>Պրոսել M Cobas e 402 անալիզատորի համար</t>
  </si>
  <si>
    <t xml:space="preserve">Միկրոկյուվետներ/ծայրադիրներ Cobas e 402 անալիզատորի համար </t>
  </si>
  <si>
    <t>Արտաքին փորոքային դրենավորման համակարգ</t>
  </si>
  <si>
    <t>Ստեպլերի քարթրիջ կանաչ գույն</t>
  </si>
  <si>
    <t>Ստեպլերի քարթրիջ կապույտ գույն</t>
  </si>
  <si>
    <t xml:space="preserve">Գծային ստեպլերի գործիք </t>
  </si>
  <si>
    <t>Գծային ստեպլերի քարթրիջ</t>
  </si>
  <si>
    <t xml:space="preserve">Թել ՊԴՍ  ծակող ասեղով 26 չափսի  3,0 </t>
  </si>
  <si>
    <t xml:space="preserve">Մեկ անգամյա օգտագործման 12 մմ տրոակար թափանցիկ </t>
  </si>
  <si>
    <t xml:space="preserve">SMS( c-pack) </t>
  </si>
  <si>
    <t xml:space="preserve">Գործիք լապարոսկոպիկ </t>
  </si>
  <si>
    <t xml:space="preserve">Կոնտուր կտրող կարող գործիք </t>
  </si>
  <si>
    <t>Լապարոսկոպիկ հարմոնիկի գործիք/1</t>
  </si>
  <si>
    <t>Լապարոսկոպիկ հարմոնիկի գործիք/2</t>
  </si>
  <si>
    <t>Բժշկական նշանակության ապրանքներ ՄԱ- 2026/2</t>
  </si>
  <si>
    <t>17+</t>
  </si>
  <si>
    <t>22/0</t>
  </si>
  <si>
    <t>22/3</t>
  </si>
  <si>
    <t>22/6</t>
  </si>
  <si>
    <t>22/9</t>
  </si>
  <si>
    <t>28/-6</t>
  </si>
  <si>
    <t>28/-3</t>
  </si>
  <si>
    <t>28/0</t>
  </si>
  <si>
    <t>28/3</t>
  </si>
  <si>
    <t>28/6</t>
  </si>
  <si>
    <t>28/9</t>
  </si>
  <si>
    <t>32/-6</t>
  </si>
  <si>
    <t>32/-3</t>
  </si>
  <si>
    <t>32/0</t>
  </si>
  <si>
    <t>32/3</t>
  </si>
  <si>
    <t>32/6</t>
  </si>
  <si>
    <t>36/-6</t>
  </si>
  <si>
    <t>36/-3</t>
  </si>
  <si>
    <t>36/0</t>
  </si>
  <si>
    <t>36/3</t>
  </si>
  <si>
    <t>36/6</t>
  </si>
  <si>
    <t>6/16</t>
  </si>
  <si>
    <t>6/20</t>
  </si>
  <si>
    <t>6/28</t>
  </si>
  <si>
    <t>6/29</t>
  </si>
  <si>
    <t>6/30</t>
  </si>
  <si>
    <t>6/31</t>
  </si>
  <si>
    <t>6/32</t>
  </si>
  <si>
    <t>6/33</t>
  </si>
  <si>
    <t>6/34</t>
  </si>
  <si>
    <t>6/35</t>
  </si>
  <si>
    <t>6/36</t>
  </si>
  <si>
    <t>6/37</t>
  </si>
  <si>
    <t>6/38</t>
  </si>
  <si>
    <t>6/39</t>
  </si>
  <si>
    <t>6/40</t>
  </si>
  <si>
    <t>6/45</t>
  </si>
  <si>
    <t>Արտաօջախային ապարատ ''Իլիզարով'' հավաքածու</t>
  </si>
  <si>
    <t>Տեխնիկական բնութագիրը նայել կից Հավելված 2-ում: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</si>
  <si>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Կոնք-ազդրային հոդի բիպոլյար առանց ցեմենտի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հատկապես տարեց և ցածր ակտիվություն ունեցող պացիենտների մոտ։
Տեսակ՝ բիպոլյար կոնք-ազդրային էնդոպրոթեզ: Կառուցվածքային բաղադրիչները՝ ոտիկը, գլխիկը և բիպոլյար քացախափոսային գավաթի կոմպոնենտները ֆիքսված (մեկ կոմպոնենտային)։  Նյութ՝ բժշկական դասի չժանգոտվող պողպատ SS 316L (ISO 5832-1), մակերես՝ բարձր փայլեցված: Դիզայն՝ ուղիղ կամ անատոմիական, պարանոցի անկյուն՝ 135°,  կոնուս՝ ստանդարտ 12/14, առկա են 10 չափ  քացախափոսային գավաթի արտաքին տրամագծով պայմանավորված՝ 37–55 մմ (քայլը՝ 2 մմ)։Ներքին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 կամ համարժեք: Ապրանքը նոր է, չօգտագործված, գործարանային փաթեթավորմամաբ: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</si>
  <si>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հատկապես տարեց և ցածր ակտիվություն ունեցող պացիենտների մոտ։
Տեսակ՝ բիպոլյար կոնք-ազդրային էնդոպրոթեզ, ֆիքսացիայի մեթոդ՝ ցեմենտային, Կառուցվածքային բաղադրիչները՝ ոտիկը, գլխիկը և բիպոլյար քացախափոսային գավաթի կոմպոնենտները ֆիքսված (մեկ կոմպոնենտային)։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 կամ համարժեք: Ապրանքը նոր է, չօգտագործված, գործարանային փաթեթավորմամաբ: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</si>
  <si>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ԵՊԲՀ հիմնադրամում առկա և շահագործվող Medtronic ծրագրավորիչի համար նախատեսված և պարտադիր համատեղելի պեյսմեյկեր-դեֆիբրիլյատոր երկխոռոչ: Օրիգինալ: Իմպլանտացվող երկխոռոչանի կարդիովերտեր-դեֆիբրիլյատոր, ՄՌՏ համատեղելիությամբ, իրենից ներկայացնում է բազմածրագիր սրտաբանական սարքավորում, որն իրականացնում է հիվանդի սրտային ռիթմի մոնիտորինգ մեկ կամ երկխցիկ բրադիկարդիայի հաճախականական ադապտիվ ստիմուլյացիայի հաշվին; փորոքային և նախասրտային տախիառիթմիաների բուժում: ՄՌՏ համատեղելիությունը – 1,5 Տ և 3 Տ, սկանավորման գոտիների սահմանափակում չկա (սրտի հատվածը ներառյալ), պացիենտի հասակի սահմանափակում չկա, ՄՌՏ սկանավորման միջամտության տևողության սահմանափակում չկա, ՄՌՏ-համատեղելի էլեկտրոդներով իմպլանտավորման պայմանով, ինչպես նաև հետազոտման անցկացման արտադրողի կողմից պահանջվող պայմանների հետևելու պայմանով:
Կոննեկտորների տիպը` IS-1, DF4/ DF1, զանգվածը` ոչ ավել, քան 80 գ.; ծավալը` ոչ ավել, քան՝ 35 սմ3; Չափսերը` ոչ ավել, քան 70մմ x 53մմ x 15մմ։   Շահագործման ժամկետը ոչ պակաս, քան 9 տարի (հաշվի առնելով առավելագույն հզորությամբ կիսամյակային ցնցումները, ստիմուլյացիայի ռեժիմը` AAI&lt;=&gt;DDD աջ նախասրտի 50% ստիմուլյացիայով, ամպլիտուդ 2,5 Վ, դիմադրողականություն 600 Օմ, եռամսյակային տվյալների փոխանցումներ հեռակառավարման միջոցով);
Մարդու հյուսվածքների կոնտակտավորող մատերիալներ` տիտան, պոլիուրեթան, սիլիկոնի կաուչուկ:
Ռենտգեն կոնտրաստային իդենտիֆիկատոր`PFZ։Կորպուսի ձևը` ֆիզիոլոգիական ուրվագծման:
Մարտկոցը` Հիբրիդային CFx լիթիում/արծաթ-վանադիումի օքսիդ
Մատակարարվող էներգիայի առավելագույնը` 36Ջ.
Կուտակված էներգիայի առավելագույնը` 42Ջ.
Շահագործման սկզբում լիցքավորման ստանդարտ ժամանակ՝ ոչ ավել, քան՝  9վրկ.
Փոխելու համար խորհուրդ տրվող ժամկետին հասնելու պահի ստանդարտ ժամանակը` (RRT) ոչ ավել, քան՝13 վրկ:
Մարտկոցի շահագործման երկարաձգված ժամկետը (PSP)` դա RRT-ի (փոփոխման խորհուրդ տրվող ժամկետ) և EOS-ի (շահագործման ժամկետի ավարտ) միջև ժամանակահատվածն է: PSP տևողությունը սահմանվում է 3 ամիս ժամկետով հետևյալ պայմանների կատարման պայմանով` DDD-ի 100% ստիմուլյացիա 60 ր. -1 հաճախականությամբ, նախասրտերի և աջ փորոքի ստիմուլյացիայի ամպլիտուդան՝ 2,5Վ, իմպուլսի լայնությունը՝ 0,4մվ; ստիմուլյացիայի ծանրաբեռնվածությունը` 600 Օմ, ինչպես նաև 6 ամբողջական լիցք: Եթե սարքը գերազանցում է նշված պայմանները, EOS-ի մասին ծանուցումը կարող է հայտնվել նախքան եռամսյա ժամկետի ավարտը:
Ֆունկցիաների առկայությունը`   Ստիմուլյացիայի ռեժիմների միջև ավտոմատ փոփոխում (AAI(R) &lt;-&gt; DDD(R)); Զգայունության ավտոմատ կարգավորում; Ֆիզիկական ակտիվությանն ի պատասխան ստիմուլյացիայի հաճախականության ադապտացում; ՍԿՀ հանդեպ AV ինտերվալի ադապտացում;
Ավտո PVARP (նախասրտերի հետփորոքային ռեֆրակտերային ժամանակահատված) ՍԿՀ կամ ստիմուլյացիաների հաճախականությանը ադապտացմամբ, կարդիոստիմուլյատորի առաջացրած հաճախասրտության կանխման նպատակով; Ոչ մրցակցային նախասրտային ստիմուլյացիա (NCAP) նախասրտային էքստրասիստոլայից հետո; Միջամտություն կարդիոստիմուլյատորի առաջացրած հաճախասրտության ժամանակ; Ի պատասխան փորոքային էքստրասիստոլային (PVC); Կանխիչ փորոքային ստիմուլյացիա (VSP) խաչաձև խանգարումների ժամանակ; աշխատանքային ռեժիմների DDDR-ից DDI չհետևվող ռեժիմի փոփոխումը, նախախասրտային տախիարիթմիայի առկայության դեպքում կանխում է փորոքների արագ ստիմուլյացիան վերփորոքային հաճախասրտությունների ժամանակ; Նախասրտերի ֆիբրիլյացիայի անցկացման փորոքների վրա պատասխանը նպաստում է նախասրտերի ֆիբրիլյացիայի էպիզոդների ժամանակ կանոնավոր փորոքային հաճախականության պահպանմանը; Նախասրտային էքստրասիստոլայից հետո նախասրտային հաճախականության կայունացում; Նախասրտերի նախընտրելի ստիմուլյացիա (APP) նախասրտային առիթմիաների և ՆՖ կանխարգելման նպատակով; Փորոքի կրճատումների հաճախականության (VRS) կայունացում փորոքային էքստրասիստոլայից հետո:
Օժտված է փորոքների խթանումը կառավարող էքսկլյուզիվ ռեժիմով (MVP), ATP : Կարող է             հայտնաբերել VT/VF: Մարտկոցի տիպը` լիթիում-արծաթ-վանադիումի օքսիդ: Դեֆիբրիլացիայի և կարդիովերսիայի էներգիան ` 0,4 -35 Ջ: Խթանման ռեժիմները` DDDR և DDD, DDIR և DDI, DOOVVIR և VVI,VOO, AAIR և AAI,AOO,MVP,ODO: Հավաքածուն իր մեջ ներառում է նաև երկու  էլեկտրոդ և  երկու ինտրոդյուսեր; Կախված վիրահատության առանձնակատկությունից էլեկտրոդները կարող են լինել պասիվ կամ ակտիվ ֆիկսացիայի:
Պեյսմեյկեր-դեֆիբրիլյատորի  տեխնիկական և երաշխիքային սպասարկում՝ հիվանդին իմպլանտացվելուց հետո ոչ պակաս, քան 9 տարի ժամկտում: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9 տարի ժամկտում:
2․արտադրական խոտանի դեպքում Մատակարարը պարտավոր է սարքը հիվանդին իմպլանտացվելուց հետո ոչ պակաս, քան 9 տարվա ընթացքում իրականացնել խոտանված ապրանքի փոխարինումը նորով։
3․արտադրողի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կամ համարժեք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
</t>
  </si>
  <si>
    <t>Տեխնիկական բնութագիրը նայել կից Հավելված 1-ում: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</si>
  <si>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և տիտանի համաձուլվածք, պահանջվող չափերն են․ երկարությունը՝ 240մմ, 260մմ, 280մմ, 300մմ, 320մմ, 340մմ, 360մմ, 380մմ, 400մմ, 420մմ, տրամագիծը՝ 9մմ, 10մմ, 11մմ, 12մմ։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</si>
  <si>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արգելափակվող ինտրամեդուլյար գամմա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և տիտանի համաձուլվածք, պահանջվող չափերն են․ երկարությունը՝ 240մմ, 260մմ, 280մմ, 300մմ, 320մմ, 340մմ, 360մմ, 380մմ, 400մմ, 420մմ, տրամագիծը՝ 9մմ, 10մմ, 11մմ, 12մմ։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</si>
  <si>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բեկորների կոմպրեսիայի հնարավորությամբ, դիստալ հատվածում որս արգելափակման անցքի առկայություն համատեղելի 4,5մմ արգելափակող պտուտակի հետ, արգելափակող պտուտակները արգելափակվում են նաև մեխի պրոքսիմալ հատվածում  լրիվ պտուտակով (full threaded), պատրաստման նյութը՝ չժանգոտվող պողպատի և տիտանի համաձուլվածք, պահանջվող չափերն են․ երկարությունը՝ 240մմ, 260մմ,280մմ, 300մմ, 320մմ, 340մմ, 360մմ, տրամագիծը՝ 8մմ, 9մմ, 10մմ, 11մմ։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</si>
  <si>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և տիտանի համաձուլվածք: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</si>
  <si>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</si>
  <si>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 Բազկի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 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և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 Ոլոքի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
•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</si>
  <si>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 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չժանգոտվող պողպատի և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չժանգոտվող պողպատի և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</si>
  <si>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Արտաօջախային ապարատ հավաքածու: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արտաօջախային ապարատ հավաքածուի  բոլոր չափերի և տեսակների հասանելիությունը: :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</si>
  <si>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Արտաօջախային ապարատ ''Իլիզարով'' հավաքածու: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արտաօջախային ապարատ ''Իլիզարով'' հավաքածու  բոլոր չափերի և տեսակների հասանելիությունը: :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</si>
  <si>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4.5 մմ կորտիկալ պտուտակ, նյութ՝ չժանգոտվող պողպատի կամ տիտանի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</si>
  <si>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3.5 մմ կորտիկալ պտուտակ, նյութ՝ չժանգոտվող պողպատի կամ տիտանի համաձուլվածք։ Տրամագիծը՝ 3.5մմ,  երկարությունը՝ 12մմ-50մմ (քայլը 2մմ):  Ֆորմատ՝ հատ: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</si>
  <si>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Շյուղ1,0մմ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</si>
  <si>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Շյուղ1,5 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</si>
  <si>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 2.0 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</si>
  <si>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 2.5 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</si>
  <si>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ԵՊԲՀ հիմնադրամում առկա և շահագործվող Medtronic ծրագրավորիչի համար նախատեսված և պարտադիր համատեղելի պեյսմեյկեր-դեֆիբրիլյատոր եռախոռոչ: Օրիգինալ: Իմպլանտացվող եռախոռոչ/ռեսինքրոնիզացնող կարդիովերտեր-դեֆիբրիլյատոր է ՄՌՏ համատեղելիությամբ, իր պարագաներով, երկփորոքանի: ՄՌՏ համատեղելիթությունը – 1,5 Տ и 3 Տ, սկանավորման գոտիների սահմանափակում չկա (սրտի հատվածը ներառյալ), պացիենտի հասակի սահմանափակում չկա, ՄՌՏ սկանավորման միջամտության տևողության սահմանափակում չկա, ՄՌՏ-համատեղելի էլեկտրոդներով իմպլանտավորման պայմանով, ինչպես նաև հետազոտման անցկացման արտադրողի կողմից պահանջվող պայմանների հետևելու պայմանով:
Կոննեկտորի տիպը IS-1, IS-4, DF-4 / IS-1, IS-1, DF-1/ IS-1, IS-1, DF-4: Չափերը` ոչ ավել, քան 75մմx51մմ x15մմ, զանգվածը` ոչ ավել քան 85գ.; ծավալը ոչ ավել քան 35 սմ3։ Շահագործման ժամկետը ոչ պակաս, քան 7 տարի (15% PP, 50% RV, 100% LV խթանման ռեժիմների դեպքում, ամպլիտուդ 2,5 V, դիմադրություն 600 Ohm) մմ) մարտկոցի տիպը` հիբրիդ CFx լիթիում-արծաթ-վանադիումի օքսիդ: Խթանման ռեժիմները DDDR; DDD; DDIR; DDI; AAIR; AAI; VVIR; VVI; DOO; AOO; VOO; ODO: Առավելագույն ծրագրավորված էներգիա 35 J: Առավելագույն մատակարարվող էներգիա 36 J: Առավելագույն կուտակված էներգիա 42 J: Լիցքավորման ստանդարտ ժամանակը ծառայության սկզբում ոչ ավել, քան՝ 9 վայրկյան է: Առաջարկվող փոխարինման ժամանակի (RTT) ստանդարտ ժամանակը ոչ ավել, քան՝ 12,5 վայրկյան է:
Խթանման պարամետրեր. RA, RV, LV-ի խթանման ամպլիտուդը՝ 0.5 – 8 Վ. Զարկերակային լայնությունը՝ 0.03-1.5 ms. PP-ի և RV-ի զգայունությունը՝ 0,15-4,0 մՎ: RV խթանման բևեռականություն – երկբևեռ/ինտեգրված երկբևեռ (ծայրից մինչև կծիկ): LV խթանման բևեռականություն - LV1-ից RVcoil; LV2-ից մինչև RVcoil; LV3 դեպի RVcoil; LV4-ից մինչև RVcoil; LV1-ից LV2; LV1-ից LV3; LV1-ից LV4; LV2-ից LV1; LV2-ից LV3; LV2-ից LV4; LV3-ից LV1; LV3-ից LV2; LV3-ից LV4; LV4-ից LV1; LV4-ից LV2; LV4-ից LV3։
CRT ռիթմավարման պարամետրեր. RV փորոքային ռիթմավարում; RV→LV; LV→RV; LV. Միջփորոքային ուշացում՝ 0 - 80 ms. ընկալվող ներքին փորոքային կծկումին արձագանքելու գործառույթը: Նախասրտերի հետագծման վերականգնման գործառույթ:
Հավաքածուն իր մեջ նաև ներառում է մեկ հատ ՄՌՏ համատեղելի ակտիվ ֆիքսացիայով նախասրտային էլեկտրոդ, մեկ հատ ՄՌՏ համատեղելի դեֆիբրիլիացիոն էլեկտրոդ, մեկ հատ ՄՌՏ համատեղելի ձախ փորոքի խթանման քառաբևեռ/երկբևեռ էլեկտրոդ, երկու հատ ինտրոդյուսեր, մեկ առաքման համակարգ` երկու կաթետրով, 1 հատ բալոն-կաթետեր՝ վենոգրաֆիայի համար:
Եռախոռոչ պեյսմեյկեր-դեֆիբրիլյատորի  երաշխիքային և տեխնիկական սպասարկումը հիվանդին իմպլանտացվելուց հետո ոչ պակաս, քան 7 տարի ժամկտում: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գործառույթները,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7 տարի ժամկտում:
2․արտադրական խոտանի դեպքում Մատակարարը պարտավոր է սարքը հիվանդին իմպլանտացվելուց հետո ոչ պակաս, քան 7 տարվա ընթացքում իրականացնել խոտանված ապրանքի փոխարինումը նորով։
3․արտադրողի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
</t>
  </si>
  <si>
    <t>ԵՊԲՀ հիմնադրամում առկա և շահագործվող Medtronic ծրագրավորիչի համար նախատեսված և պարտադիր համատեղելի պեյսմեյկեր երկխոռոչ: Օրիգինալ: Երկխոռոչանի սրտի ռիթմը վարող սարք է իր պարագաներով, ՄՌՏ համատեղելիությամբ: Չափսերը` ոչ ավելի քան 45մմ x 48մմ x 8.0մմ, զանգվածը ոչ ավել, քան 27.5 գ; ծավալը ոչ ավել, քան 12.5 սմ3, մարտկոցի տիպը` լիթիում-յոդ: Լարումը` 2.8Վ: Կոննեկտորի տիպը` IS-1 BI/UNI:
Շահագործման ժամկետը ոչ պակաս, քան 11 տարի (DDDR 60 զ/ր ռեժիմի, 100% ստիմուլյացիայի, փորոքայինը՝ 2.0Վ, նախասրտայինը՝ 1.5Վ, իմպուլսի լայնությունը՝ 0.4 մվ, 1000 իմպեդանս ռեժիմի դեպքում); Երկու խցիկում էլ ստիմուլյացիայի շեմերի մշտական ավտոմատ կառավարում, Կառավարելի փորոքային ստիմուլյացիա (ԿՓՍ) ֆունկցիայի առկայությունն ապահովում է ԱՎ ուշացման որոնման ֆունկցիայի առկայություն՝ սա ծրագրավորվող ֆունկցիա է, նախատեսված պացիենտի սպոնտան ԱՎ անցկացման ժամանակի որոշման եւ ДАВ և САВ ինտերվալների փոփոխման համար, փորոքների սպոնտան ակտիվացիայի ապահովման եւ արագ նախասրտային կծկումներին հետևելու համար: Ավտոմատ հետփորոքային հետնախասրտային ռեֆրակտ ժամանակամիջոցի (ՀՓՀՌԺ) առկայություն – ֆունկցիան նախապաշտպանում է էլեկտրոստիմուլյատորով ինդուկցված տախիկարդիայից, և  ապահովում է բլոկադայի հաճախականության հարաբերակցությունը 2:1 ավելի, միջին նախասրտային հաճախականությունից ելնելով: Ֆունկցիան բարելավում է էլեկտրոստիմուլյատորով ինդուկցված տախիկարդիայից պաշտպանությունը, երկարացնելով ՀՊՀՌԺ-ն սինխրոնիզացիայի նվազ հաճախականությամբ, ապահովելով բլոկադայի հաճախականության հարաբերակցությունը 2:1 ավելի, ավելի բարձր հաճախականության ժամանակ կարճացնելով ՀՊՀՌԺ-ն և ДАВ-ը (անհրաժեշտության դեպքում):
Խթանման ռեժիմները` AAIR&lt;=&gt;DDDR, DDDR, AAI&lt;=&gt;DDD, DDD, DDIR, DDI, DVIR, DVI,DOOR, DOO, VDD, VVIR, VDIR, VVI, VDI, VVT, VOOR, VOO, AAIR, ADIR, AAI, ADI, AAT, AOOR, AOO, ODO, OVO, OAO: Հավաքածուն իր մեջ ներառում է երկու էլեկտրոդ և երկու ինտրոդյուսեր: Կախված վիրահատության առանձնակատկությունից էլեկտրոդները կարող են լինել պասիվ կամ ակտիվ ֆիկսացիայի:
Պեյսմեյկերի երաշխիքային և տեխնիկական սպասարկումը հիվանդին իմպլանտացվելուց հետո ոչ պակաս, քան 11 տարի ժամկտում: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գործառույթները,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11 տարի ժամկտում:
2․արտադրական խոտանի դեպքում Մատակարարը պարտավոր է սարքը հիվանդին իմպլանտացվելուց հետո ոչ պակաս, քան 11 տարվա ընթացքում իրականացնել խոտանված ապրանքի փոխարինումը նորով։
3․արտադրողի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t>
  </si>
  <si>
    <t xml:space="preserve">Օպտիկական աշխատանքային հեռավորությունը՝ 3-50 մմ տիրույթում
- Տեսադաշտը՝ 120 աստիճան
- Խողովակի արտաքին տրամագիծը 7.5 Fr
- Դիստալ ծայրի արտաքին տրամագիծը՝ ոչ ավել քան 7.5 Fr
- Աշխատանքային լուսանցքի նվազագույն տրամագիծը 3.6 Fr
- Շեղման առավելագույն անկյունը յուրաքանչյուր ուղղությամբ 285 աստիճան
- Աշխատանքային երկարությունը՝ 650մմ: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Տեղադրելուց հետո սարքը բերվելու է աշխատանքային վիճակի: </t>
  </si>
  <si>
    <t xml:space="preserve">Ուրեթերոռենոսկոպի համար նախատեսված պատյան Y-10-55 10Fr/12Fr, երկարությունը՝ 55 սմ: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Տեղադրելուց հետո սարքը բերվելու է աշխատանքային վիճակի: </t>
  </si>
  <si>
    <t xml:space="preserve">Միկրո տիտանե թիթեղներ Y-ձև 6 անցք: Նոր է, չօգտագործված: Հանձնելու պահին ամբողջ պիտանիության ժամկետի առնվազն 1/2-ի առկայություն:  </t>
  </si>
  <si>
    <t xml:space="preserve">Պտուտակ՝ տրամագիծ /մմ/1․2՝ երկարություն /մմ/՝ 4: Նոր է, չօգտագործված: Եթե առկա է պիտանելիության ժամկետ, ապա հանձնելու պահին ամբողջ պիտանիության ժամկետի առնվազն 1/2-ի առկայություն:  </t>
  </si>
  <si>
    <t xml:space="preserve">Միդ տիտանե թիթեղներ՝ ուղիղ 10 անցք: Նոր է, չօգտագործված: Եթե առկա է պիտանելիության ժամկետ, ապա հանձնելու պահին ամբողջ պիտանիության ժամկետի առնվազն 1/2-ի առկայություն: </t>
  </si>
  <si>
    <t xml:space="preserve">Մինի տիտանե թիթեղներ՝ L-ձև 4 անցք աջ:  Նոր է, չօգտագործված: Եթե առկա է պիտանելիության ժամկետ, ապա հանձնելու պահին ամբողջ պիտանիության ժամկետի առնվազն 1/2-ի առկայություն:  </t>
  </si>
  <si>
    <t xml:space="preserve">Պտուտակ՝ տրամագիծ /մմ/1․8՝ Երկարություն /մմ/՝ 8:  Նոր է, չօգտագործված: Եթե առկա է պիտանելիության ժամկետ, ապա հանձնելու պահին ամբողջ պիտանիության ժամկետի առնվազն 1/2-ի առկայություն:  </t>
  </si>
  <si>
    <t>Արտաքին փորոքային դրենավորման համակարգ անտիբակտերիալ։  Neuromedex Ventrex կամ համարժեք արտաքին անտիբակտերիալ փորոքային կաթետրով դրենավորման համակարգ։ Նոր է, չօգտագործված, գործարանային ստերիլ փաթեթավորմամբ: Ցանկացած մատակարարված խմբաքանակի համար CE MARK որակի վկայականի առկայությունը պարտադիր է: Հանձնելու պահին ամբողջ պիտանելիության ժամկետի առնվազն 50%-ի առկայություն:</t>
  </si>
  <si>
    <t>Նուտրիկոմփ կամ համարժեք ստանդարտ չեզոք էնտերալ սնուցում, 500մլ: Նոր է, չօգտագործված, գործարանային  փաթեթավորմամբ: Հանձնելու պահին ամբողջ պիտանելիության ժամկետի առնվազն 1/2-ի առկայություն:</t>
  </si>
  <si>
    <t>Նուտրիկոմփ կամ համարժեք էնտերալ սնունդ ստանդարտ 500մլ / Ֆայբեր նետրալ/: Նոր է, չօգտագործված, գործարանային  փաթեթավորմամբ: Հանձնելու պահին ամբողջ պիտանելիության ժամկետի առնվազն 1/2-ի առկայություն:</t>
  </si>
  <si>
    <t>Տակդիր մեծահասակի Պերֆեկտ կամ համարժեք: L չափս 100-150 սմ: Նոր է, չօգտագործված, գործարանային  փաթեթավորմամբ: Հանձնելու պահին ամբողջ պիտանելիության ժամկետի առնվազն 1/2-ի առկայություն:</t>
  </si>
  <si>
    <t>Տակդիր մեծահասակի Պերֆեկտ կամ համարժեք: L չափս 80-120 սմ: Նոր է, չօգտագործված, գործարանային  փաթեթավորմամբ: Հանձնելու պահին ամբողջ պիտանելիության ժամկետի առնվազն 1/2-ի առկայություն:</t>
  </si>
  <si>
    <t>Ներծծվող սավան Պելիգրին կամ համարժեք: Չափսը՝ 90 х 180 սմ: Նոր է, չօգտագործված, գործարանային  փաթեթավորմամբ: Հանձնելու պահին ամբողջ պիտանելիության ժամկետի առնվազն 1/2-ի առկայություն:</t>
  </si>
  <si>
    <t>Էլաստիկ ժապավենային վիրակապ ամրակով: Չափսը՝  5 х 10 սմ: Նոր է, չօգտագործված: Հանձնելու պահին ամբողջ պիտանելիության ժամկետի առնվազն 1/2-ի առկայություն:</t>
  </si>
  <si>
    <t>Թաց անձեռոցիկ անտիբակտերիալ Սմայլ կամ համարժեք: Ֆորմատ՝ տուփում 100 հատ անձեռոցիկ/հատ: Նոր է, չօգտագործված: Հանձնելու պահին ամբողջ պիտանելիության ժամկետի առնվազն 1/2-ի առկայություն:</t>
  </si>
  <si>
    <t>Չոր մեծ չափսի անձեռոցիկ : Ֆորմատ՝ տուփում 100 հատ անձեռոցիկ/հատ: Նոր է, չօգտագործված: Հանձնելու պահին ամբողջ պիտանելիության ժամկետի առնվազն 1/2-ի առկայություն:</t>
  </si>
  <si>
    <t>Տրախեստոմայի հավաքածու Տրախեոստոմիայի հավաքածու առանց շիպց N:8.0  PORTEX, ICU կամ համարժեք: Նոր է, չօգտագործված: Հանձնելու պահին ամբողջ պիտանելիության ժամկետի առնվազն 5 ամսվա առկայություն:</t>
  </si>
  <si>
    <t>ENDObag-ը նախատեսված է լապարոսկոպիկ վիրահատությունների ընթացքում վիրաբուժական նմուշների, հյուսվածքների կամ օրգանների անվտանգ հավաքման և հեռացման համար՝ կանխելով աղտոտումը և շրջակա հյուսվածքների վնասումը: Չափս՝ մեծ (Large): Մատակարարվում է անհատական, ստերիլ, գործարանային փաթեթավորմամբ: Նոր է, չօգտագործված: Հանձնելու պահին ամբողջ պիտանելիության ժամկետի առնվազ1/2-ի առկայություն:</t>
  </si>
  <si>
    <t>ENDObag-ը նախատեսված է լապարոսկոպիկ վիրահատությունների ընթացքում վիրաբուժական նմուշների, հյուսվածքների կամ օրգանների անվտանգ հավաքման և հեռացման համար՝ կանխելով աղտոտումը և շրջակա հյուսվածքների վնասումը: Չափս՝ միջին (Medium): Մատակարարվում է անհատական, ստերիլ, գործարանային փաթեթավորմամբ: Նոր է, չօգտագործված: Հանձնելու պահին ամբողջ պիտանելիության ժամկետի առնվազ1/2-ի առկայություն:</t>
  </si>
  <si>
    <t>Գծային ստեպլերի գործիք Ջոնսոն-ջոնսոն կամ համարժեք: Չափսը՝ 75- 80մմ: Նոր է, չօգտագործված, գործարանային փաթեթավորմամաբ: Հանձնելու պահին ամբողջ պիտանելիության ժամկետի առնվազ1/2-ի առկայություն:</t>
  </si>
  <si>
    <t>Լապարոսկոպիկ ասեղնաբռնիչ 510մմ:  Նոր է, չօգտագործված, գործարանային փաթեթավորմամաբ: Եթե առկա է պիտանելիության ամկետ, ապա՝ հանձնելու պահին ամբողջ պիտանելիության ժամկետի առնվազ1/2-ի առկայություն:</t>
  </si>
  <si>
    <t>Լապարոսկոպիկ հեմոլոկի կլիպատոր 450 մմ մանուշակագույն L:  Նոր է, չօգտագործված, գործարանային փաթեթավորմամաբ: Հանձնելու պահին ամբողջ պիտանելիության ժամկետի առնվազ1/2-ի առկայություն:</t>
  </si>
  <si>
    <t>Laparoscopic wound protector ցելոֆանե միջին չափսի: Կախված վիրահատության առանձնահատկություններից չափսերը ըստ պատվիրատուի պահանջի: Նոր է, չօգտագործված, գործարանային փաթեթավորմամաբ: Հանձնելու պահին ամբողջ պիտանելիության ժամկետի առնվազ 1/2-ի առկայություն:</t>
  </si>
  <si>
    <t>Մեկ անգամյա օգտագործման 12 մմ տրոակար թափանցիկ: Նոր է, չօգտագործված, գործարանային փաթեթավորմամաբ: Հանձնելու պահին ամբողջ պիտանելիության ժամկետի առնվազ 1/2-ի առկայություն:</t>
  </si>
  <si>
    <t xml:space="preserve">Կլինսել M (Cleancell M) Կոբաս e 402 անալիզատորի համար: Օրիգինալ: Մեթոդ` Էլեկտրոքեմիլյումենեսցենտային անալիզ: Ֆորմատ`2 x 2 լիտր փաթեթավորումով/հատ: Պահպանման պայմանները` սենյակային ջերմաստիճանում,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Cleancell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</si>
  <si>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Պրեկլին M (Preclean M) Կոբաս e 402 անալիզատորի համար: Օրիգինալ:
Մեթոդ` Էլեկտրոքեմիլյումենեսցենտային անալիզ: Ֆորմատ`2 x 2 լիտր փաթեթավորումով/հատ: Նոր է, չօգտագործված, գործարանային փաթեթավորմամբ: Հանձնելու պահին պիտանիության ժամկետի 1/2 առկայություն: Պահպանման պայմանները` սենյակային ջերմաստիճանում, For In Vitro Diagnostic only: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Preclean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</si>
  <si>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Պրոսել M (Procell M) Կոբաս e 402 անալիզատորի համար: Օրիգինալ:
Մեթոդ` Էլեկտրոքեմիլյումենեսցենտային անալիզ: Ֆորմատ`2 x 2 լիտր փաթեթավորումով/հատ: Պահպանման պայմանները` սենյակային ջերմաստիճանում,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Procell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</si>
  <si>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Assay Tip/ Assay cup and wasteLiner,  Կոբաս e 402 անալիզատորի համար: Օրիգինալ: Ֆորմատ`տուփում 3780 միկրոկյուվետներ/ծայրադիրներ տուփում/հատ: Նոր է, չօգտագործված, գործարանային փաթեթավորմամբ: Հանձնելու պահին պիտանիության ժամկետի 1/2 առկայություն: Պահպանման պայմանները` սենյակային ջերմաստիճանում, For In Vitro Diagnostic only: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միկրոկյուվետներով և ծայրադիրներով: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</si>
  <si>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Eschelon endo GIA FLEX Long60A կամ համարժեք գործիք լապարոսկոպիկ: Չափերը՝ 440 կամ 450 մմ: Նոր է, չօգտագործված, գործարանային փաթեթավորմամաբ:  Երաշխիքային ժամկետը մատակարարման պահից առնվազն 12 ամիս:</t>
  </si>
  <si>
    <t>Ցիրկուլյար գծային կարող կտրող գործիք 29մմ՝ Johnson and Johnson կամ համարժեք:  Ապրանքային նշան՝ETHICON ENDO-SURGERY կամ համարժեք: Մոդել՝ CDH29A կամ համարժեք: Նոր է, չօգտագործված, գործարանային փաթեթավորմամաբ: Երաշխիքային ժամկետը մատակարարման պահից առնվազն 12 ամիս:</t>
  </si>
  <si>
    <t>Լապարոսկոպիկ հարմոնիկի գործիք 360 մմ Har36 Johnson and Johnson կամ համարժեք: Նոր է, չօգտագործված, գործարանային փաթեթավորմամաբ: Երաշխիքային ժամկետը մատակարարման պահից առնվազն 12 ամիս:</t>
  </si>
  <si>
    <t>Պլանավորվող Ընդհանուր գին                          /ՀՀ դրամ/</t>
  </si>
  <si>
    <t>*Գնման հայտը կազմվել է "Գնուների մասին" ՀՀ օրենքի 15-րդ հոդվածի 6-րդ մասի հիմնան վրա:</t>
  </si>
  <si>
    <t xml:space="preserve">*Ապրանքների մատակարարումն իրականացվելու է 2026 թվականին՝ համապատասխան ֆինանսական միջոցներ նախատեսվելու դեպքում կողմերի միջև կնքվող համաձայնագիրն ուժի մեջ մտնելու օրվանից սկսած: </t>
  </si>
  <si>
    <t>*Մատակարարված ապրանքի դիմաց վճարումն իրականացվելու է 2026 թվականին՝ համապատասխան ֆինանսական միջոցներ նախատեսվելու դեպքում, կողմերի միջև կնքվող համաձայնագիրն ուժի մեջ մտնելու օրվանից սկսած ՀՀ դրամով անկանխիկ`դրամական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համաձայնագրի վճարման  ժամանակացույցով նախատեսված ամիսներին, 5 աշխատանքային օրվա ընթացքում, բայց ոչ ուշ, քան մինչև տվյալ տարվա դեկտեմբերի 30-ը:</t>
  </si>
  <si>
    <t>*Բոլոր չափաբաժիններում, բացառությամբ 65-րդ և 85-րդ չափաբաժինների՝ ապրանքների մատակարարումն իրականացվելու է 2026թ. համապատասխան ֆինանսական միջոցներ նախատեսվելու դեպքում կողմերի միջև կնքվող համաձայնագիրն ուժի մեջ մտնելու օրվանից սկսած 5 օրացույցային օրվա ընթացքում:  65-րդ և 85-րդ չափաբաժիններում ապրանքների մատակարարումն իրականացվելու է 2026թ. համապատասխան ֆինանսական միջոցներ նախատեսվելու դեպքում կողմերի միջև կնքվող համաձայնագիրն ուժի մեջ մտնելու օրվանից սկսած 40 օրացույցային օրվա ընթացքում:</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</si>
  <si>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80-ից 85-րդ չափաբաժիններում նաև մոդելը:</t>
  </si>
  <si>
    <t>Կոնտուր կտրող կարող գործիք CS40G/B  Johnson and Johnson կամ համարժեք: Նոր է, չօգտագործված, գործարանային փաթեթավորմամաբ: Երաշխիքային ժամկետը մատակարարման պահից առնվազն 12 ամիս:</t>
  </si>
  <si>
    <t>Լապարոսկոպիկ հարմոնիկի գործիք 450մմ Johnson and Johnson կամ համարժեք: Նոր է, չօգտագործված, գործարանային փաթեթավորմամաբ: Երաշխիքային ժամկետը մատակարարման պահից առնվազն 12 ամիս:</t>
  </si>
  <si>
    <t xml:space="preserve">Պատասխանատու  ստորաբաժանման կազմ՝                                                                                                                                                                                                                                                                                                                                                                                                                                                                                                                                                                                                                                                                                                                                                                                                                                                                                              Ղեկավար՝  Վահե Այվազյան (բոլոր չափաբաժինների մասով)  —————                                                                                                                                                                                                                                                                                                                                                                                   Անդամ՝      Արսեն Վարդանյան (1-ից 3-րդ չափաբաժինների մասով)     —————                                                                                                                                                                           Անդամ՝      Արմենակ Բդոյան (4-ից 22-րդ չափաբաժինների մասով)             —————                                                                                                                                                                                    Անդամ՝      Աննա Պողոսյան (23-ից և 40-րդ չափաբաժինների մասով)             —————                                                                                                                                                                                                                                                                                                                                                                                             Անդամ՝      Մհեր Ջավախյան (41-րդ և 42-րդ չափաբաժինների մասով)     —————                                                                                                                                                                                                                                                                                                                                                                                                             Անդամ՝      Արման Զաքարյան (43-րդ չափաբաժնի մասով)             —————                                                                                                                                                                                                                                                                                                                                                                                                                                                                                                                                                                                                                                                                                                                                                                                                                                                                                                                                                                                                                                       Անդամ՝      Իրինա Մալխասյան (44-ից 52-րդ չափաբաժինների մասով)             —————                                                                                                                                                                                                                                                                                                                                                                 Անդամ՝      Հովհաննես Հովհաննիսյան (53-ից 74-րդ և 80-ից 85-րդ չափաբաժինների մասով)             —————                                                                                                                                                                                                                                                                                                                                                                                                                                                                                                                                                                                                                                                                                                                                                                                                                                                                                                                                                                                                                                                                                                                                                                                                                                                                                                                                                     Անդամ՝      Գայանե Պետրոսյան  (75-ից 79-րդ չափաբաժինների մասով)    —————                                                                                                                                                                                                                                                                                                                                                                                             </t>
  </si>
  <si>
    <t>*Մատակարարումն իրականացվում է Վաճառողի կողմից՝ Գնորդի նշված հասցեով, ք. Երևան, Աբովյան 60 հասցեով:</t>
  </si>
  <si>
    <t>Գնման հայտը կազմվել է՝ հիմք ընդունելով ՀՕ-459-Ն ՀՀ օրենքը առողջապահության համընդհանուր ապահովագրության մասին, Գնումների մասին ՀՀ օրենքի 23-րդ հոդվածի 1-ին կետի 2-րդ ենթակետը, և ՀՀ Կառավարության 526-Ն որոշման 21-րդ կետի դ) պարբերությունը:</t>
  </si>
  <si>
    <r>
      <t>*Մասնակցի կողմից ապրանքի տեխնիկական բնութագիրը, իսկ հրավերով նախատեսված դեպքերում նաև առաջարկվող ապրանքի ապրանքային նշանը, արտադրողի անվանումը, իսկ</t>
    </r>
    <r>
      <rPr>
        <b/>
        <sz val="10"/>
        <color theme="1"/>
        <rFont val="Sylfaen"/>
        <family val="1"/>
        <charset val="204"/>
      </rPr>
      <t xml:space="preserve"> 80-ից 85-րդ</t>
    </r>
    <r>
      <rPr>
        <b/>
        <sz val="10"/>
        <rFont val="Sylfaen"/>
        <family val="1"/>
        <charset val="204"/>
      </rPr>
      <t xml:space="preserve"> չափաբաժիններում նաև մոդելը պետք է համապատասխանեն միմյանց և հրավերով սահմանված տեխնիկական բնութագրի նվազագույն պահանջներին: </t>
    </r>
  </si>
  <si>
    <t xml:space="preserve">Վիրաբուժական ճողվածքային ցանց 30X30 սմ չափսի  Ջոնսոն-ջոնսոն PML1 կամ համարժեք։  Նոր է, չօգտագործված: Հանձնելու պահին ամբողջ պիտանելիության ժամկետի առնվազ1/2-ի առկայություն: </t>
  </si>
  <si>
    <t xml:space="preserve">Eschelon endo GIA GST60G կամ համարժեք ստեպլերի քարթրիջ կանաչ գույն: Նոր է, չօգտագործված, գործարանային փաթեթավորմամաբ: Հանձնելու պահին ամբողջ պիտանելիության ժամկետի առնվազ1/2-ի առկայություն: </t>
  </si>
  <si>
    <t xml:space="preserve">Գծային ստեպլերի քարթրիջ SR75 Ջոնսոն-ջոնսոն կամ համարժեք:  Չափսը՝ 75մմ: Նոր է, չօգտագործված, գործարանային փաթեթավորմամաբ: Հանձնելու պահին ամբողջ պիտանելիության ժամկետի առնվազ1/2-ի առկայություն: </t>
  </si>
  <si>
    <t xml:space="preserve">Կոնտուրի քարթրիջ կապույտ CR40B Ջոնսոն-ջոնսոն կամ համարժեք:  Նոր է, չօգտագործված, գործարանային փաթեթավորմամաբ: Հանձնելու պահին ամբողջ պիտանելիության ժամկետի առնվազ1/2-ի առկայություն: </t>
  </si>
  <si>
    <r>
      <t>Լապարոսկոպիկ հեմոլոկի կլիպատոր 450 մմ-դեղին XL: Նոր է, չօգտագործված, գործարանային փաթեթավորմամաբ: Հանձնելու պահին ամբողջ պիտանելիության ժամկետի առնվազ1/2-ի առկայություն:</t>
    </r>
    <r>
      <rPr>
        <sz val="10"/>
        <color rgb="FFFF0000"/>
        <rFont val="Sylfaen"/>
        <family val="1"/>
        <charset val="204"/>
      </rPr>
      <t xml:space="preserve"> </t>
    </r>
  </si>
  <si>
    <t xml:space="preserve">Հեմոլոկ կլիպ L-մանուշակագույն: Նոր է, չօգտագործված, գործարանային փաթեթավորմամաբ: Հանձնելու պահին ամբողջ պիտանելիության ժամկետի առնվազ 1/2-ի առկայություն: </t>
  </si>
  <si>
    <t xml:space="preserve">Լապարոսկոպիկ տիտանե կլիպեր-միջին չափս-կանաչ: Յուրաքանչյուր քարթրիջում 6 հատիկ ամրակ, որը համարվում է չափման 1 միավոր:  Նոր է, չօգտագործված, գործարանային փաթեթավորմամաբ: Հանձնելու պահին ամբողջ պիտանելիության ժամկետի առնվազ 1/2-ի առկայություն: </t>
  </si>
  <si>
    <t xml:space="preserve">Լապարոսկոպիկ տիտանե կլիպեր- մեծ դեղին: Յուրաքանչյուր քարթրիջում 6 հատիկ ամրակ, որը համարվում է չափման 1 միավոր:  Նոր է, չօգտագործված, գործարանային փաթեթավորմամաբ: Հանձնելու պահին ամբողջ պիտանելիության ժամկետի առնվազ 1/2-ի առկայություն: </t>
  </si>
  <si>
    <t xml:space="preserve">Պտուտակ՝ տրամագիծ /մմ/ 2․0, Երկարություն /մմ/՝ 12մմ:  Նոր է, չօգտագործված: Եթե առկա է պիտանելիության ժամկետ, ապա հանձնելու պահին ամբողջ պիտանիության ժամկետի առնվազն 1/2-ի առկայություն:   </t>
  </si>
  <si>
    <r>
      <t xml:space="preserve">Պտուտակ՝տրամագիծ /մմ/ 2․0, Երկարություն /մմ/՝ 10մմ:  Նոր է, չօգտագործված: Եթե առկա է պիտանելիության ժամկետ, ապա հանձնելու պահին ամբողջ պիտանիության ժամկետի առնվազն 1/2-ի առկայություն: </t>
    </r>
    <r>
      <rPr>
        <sz val="10"/>
        <color rgb="FFFF0000"/>
        <rFont val="Sylfaen"/>
        <family val="1"/>
        <charset val="204"/>
      </rPr>
      <t xml:space="preserve">  </t>
    </r>
  </si>
  <si>
    <t xml:space="preserve">Պտուտակ՝ տրամագիծ /մմ/1․8, Երկարություն /մմ/՝ 10:  Նոր է, չօգտագործված: Եթե առկա է պիտանելիության ժամկետ, ապա հանձնելու պահին ամբողջ պիտանիության ժամկետի առնվազն 1/2-ի առկայություն:   </t>
  </si>
  <si>
    <t xml:space="preserve">Պտուտակ՝ տրամագիծ /մմ/1․8, Երկարություն /մմ/՝ 6:  Նոր է, չօգտագործված: Եթե առկա է պիտանելիության ժամկետ, ապա հանձնելու պահին ամբողջ պիտանիության ժամկետի առնվազն 1/2-ի առկայություն:   </t>
  </si>
  <si>
    <r>
      <t xml:space="preserve">Մինի տիտանե թիթեղներ՝ L-ձև 4 անցք  ձախ թեքվածության: Կախված վիրահատության առանձնահատկություններից ձևը ըստ պատվիրատուի պահանջի: Նոր է, չօգտագործված: Եթե առկա է պիտանելիության ժամկետ, ապա հանձնելու պահին ամբողջ պիտանիության ժամկետի առնվազն 1/2-ի առկայություն: </t>
    </r>
    <r>
      <rPr>
        <sz val="10"/>
        <color rgb="FFFF0000"/>
        <rFont val="Sylfaen"/>
        <family val="1"/>
        <charset val="204"/>
      </rPr>
      <t xml:space="preserve"> </t>
    </r>
  </si>
  <si>
    <t xml:space="preserve">Մինի տիտանե թիթեղներ՝ ուղիղ 8 անցք: Նոր է, չօգտագործված: Եթե առկա է պիտանելիության ժամկետ, ապա հանձնելու պահին ամբողջ պիտանիության ժամկետի առնվազն 1/2-ի առկայություն:   </t>
  </si>
  <si>
    <t xml:space="preserve">Տրամագիծ /մմ/1․4, Երկարություն /մմ/՝ 6: Նոր է, չօգտագործված: Եթե առկա է պիտանելիության ժամկետ, ապա հանձնելու պահին ամբողջ պիտանիության ժամկետի առնվազն 1/2-ի առկայություն: </t>
  </si>
  <si>
    <r>
      <t>Տրամագիծ /մմ/1․4՝ Երկարություն /մմ/՝ 4: Նոր է, չօգտագործված: Եթե առկա է պիտանելիության ժամկետ, ապա հանձնելու պահին ամբողջ պիտանիության ժամկետի առնվազն 1/2-ի առկայություն:</t>
    </r>
    <r>
      <rPr>
        <sz val="10"/>
        <color rgb="FFFF0000"/>
        <rFont val="Sylfaen"/>
        <family val="1"/>
        <charset val="204"/>
      </rPr>
      <t xml:space="preserve"> </t>
    </r>
  </si>
  <si>
    <t xml:space="preserve">Միկրո տիտանե թիթեղներ L-ձև 4 անցք աջ և ձախ թեքվածության: Կախված վիրահատության առանձնահատկություններից ձևը ըստ պատվիրատուի պահանջի: Նոր է, չօգտագործված: Եթե առկա է պիտանելիության ժամկետ, ապա հանձնելու պահին ամբողջ պիտանիության ժամկետի առնվազն 1/2-ի առկայություն:  </t>
  </si>
  <si>
    <r>
      <t xml:space="preserve">Ակնակապճի հատակի ռեկոնստրուկտիվ թիթեղ: Նոր է, չօգտագործված: Եթե առկա է պիտանելիության ժամկետ, ապա հանձնելու պահին ամբողջ պիտանիության ժամկետի առնվազն 1/2-ի առկայություն: </t>
    </r>
    <r>
      <rPr>
        <sz val="10"/>
        <color rgb="FFFF0000"/>
        <rFont val="Sylfaen"/>
        <family val="1"/>
        <charset val="204"/>
      </rPr>
      <t xml:space="preserve"> </t>
    </r>
  </si>
  <si>
    <t xml:space="preserve">Պտուտակ՝  տրամագիծ /մմ/1․2, Երկարություն /մմ/՝ 6: Նոր է, չօգտագործված: Եթե առկա է պիտանելիության ժամկետ, ապա հանձնելու պահին ամբողջ պիտանիության ժամկետի առնվազն 1/2-ի առկայություն: </t>
  </si>
  <si>
    <t>Միդ տիտանե թիթեղներ՝ օրբիտալ 8 անցք: Նոր է, չօգտագործված: Եթե առկա է պիտանելիության ժամկետ, ապա հանձնելու պահին ամբողջ պիտանիության ժամկետի առնվազն 1/2-ի առկայություն:</t>
  </si>
  <si>
    <t xml:space="preserve">Միկրո տիտանե թիթեղներ Օրբիտալ 8 անցք: Նոր է, չօգտագործված: Հանձնելու պահին ամբողջ պիտանիության ժամկետի առնվազն 1/2-ի առկայություն: </t>
  </si>
  <si>
    <t xml:space="preserve">Վիրաբուժական ճողվածքային ցանց 10x15 սմ, Բ.Բրաուն կամ համարժեք:  Նոր է, չօգտագործված: Հանձնելու պահին ամբողջ պիտանելիության ժամկետի առնվազ1/2-ի առկայություն: </t>
  </si>
  <si>
    <r>
      <t>Ցանցի լապարոսկոպիկ ֆիքսատոր ներծծվող (հերնիոստեպլեր): Սարքը նախատեսված է լապարոսկոպիկ վիրահատությունների ընթացքում սինթետիկ ցանցի (mesh) ֆիքսման համար որովայնային պատին՝ ինգվինալ, վենտրալ և այլ տեսակի ճողվածքների (hernia) բուժման ժամանակ: Մատակարարվելու է ստերիլ վիճակում: Գործարանային փակ փաթեթավորմամբ: Նոր է, չօգտագործված: Հանձնելու պահին ամբողջ պիտանելիության ժամկետի առնվազ1/2-ի առկայություն:</t>
    </r>
    <r>
      <rPr>
        <sz val="10"/>
        <color rgb="FFFF0000"/>
        <rFont val="Sylfaen"/>
        <family val="1"/>
        <charset val="204"/>
      </rPr>
      <t xml:space="preserve"> </t>
    </r>
  </si>
  <si>
    <t xml:space="preserve">Eschelon endo GIA կամ համարժեք ստեպլերի քարթրիջ կապույտ գույն: Նոր է, չօգտագործված, գործարանային փաթեթավորմամաբ: Հանձնելու պահին ամբողջ պիտանելիության ժամկետի առնվազ1/2-ի առկայություն: </t>
  </si>
  <si>
    <t xml:space="preserve">Կոնտուրի քարթրիջ կանաչ Ջոնսոն-ջոնսոն կամ համարժեք:  Նոր է, չօգտագործված, գործարանային փաթեթավորմամաբ: Հանձնելու պահին ամբողջ պիտանելիության ժամկետի առնվազ1/2-ի առկայություն: </t>
  </si>
  <si>
    <t xml:space="preserve">Հեմոլոկ կլիպ XL-դեղին:  Նոր է, չօգտագործված, գործարանային փաթեթավորմամաբ: Հանձնելու պահին ամբողջ պիտանելիության ժամկետի առնվազ1/2-ի առկայություն: </t>
  </si>
  <si>
    <t xml:space="preserve">SMS ( c-pack) Կոբաս c311 անալիզատորի համար: Ֆորմատ` 50 մլ տուփում/հատ: Նոր է, չօգտագործված, գործարանային փաթեթավորմամբ: Պահպանման պայմանները սենյակային ջերմաստիճան: Հանձնելու պահին պիտանիության ժամկետի 1/2, For In Vitro Diagnostic only: Գնման առարկան նախատեսված է համալսարանական հիվանդանոցներում շահագործվող Կոբաս (հանդիսանում են փակ համակարգեր) անալիզատորներով աշխատելու համար, որոնք կարող են աշխատել միայն օրիգինալ SMS( c-pack)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 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</si>
  <si>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Առաջարկվում է որպես հնարավոր մասնակիցներ դիտարկել -    1-ին, 2-րդ, 3-րդ, 81-րդ չափաբաժինների մասով «Ինտերմեդ Գրուպ» ՍՊԸ- էլ. փոստ- intermedgroup@inbox.ru:                                                     4-րդ, 5-րդ, 6-րդ, 7-րդ, 8-րդ, 9-րդ, 10-րդ, 11-րդ, 12-րդ, 13-րդ, 14-րդ, 15-րդ, 16-րդ, 17-րդ, 18-րդ, 19-րդ, 20-րդ, 21-րդ, 22-րդ չափաբաժինների մասով «Ինմեդ» ՍՊԸ- էլ. փոստ - inmedarm@gmail.com:       23-րդ, 24-րդ, 25-րդ, 26-րդ, 27-րդ, 28-րդ, 29-րդ, 30-րդ, 31-րդ, 32-րդ, 33-րդ, 34-րդ, 35-րդ, 36-րդ, 37-րդ, 38-րդ, 39-րդ, 40-րդ չափաբաժինների մասով «Իմպլանտ Արմ» ՍՊԸ- էլ. փոստ- hsimonyanimplantarm@gmail.com:                                                                                                                                                                                                                                                                                                                          41-րդ, 42-րդ, 75-րդ, 76-րդ, 77-րդ, 78-րդ, 79-րդ չափաբաժինների մասով «Կոնցեռն-Էներգոմաշ» ՓԲԸ- էլ. փոստ- lawyer@c-e.am:                                                                                                                                   43-րդ չափաբաժնի մասով «ՍԻՈՒՆ» ՍՊԸ- էլ. փոստ- gevik@siun.am:                                                                                                                                                                                                                             44-րդ, 45-րդ, 46-րդ, 47-րդ, 48-րդ, 49-րդ, 50-րդ, 51-րդ, 53-րդ չափաբաժինների մասով «Նատալի Ֆարմ» ՍՊԸ- էլ. փոստ- natalipharm@bk.ru:                                                                                                                              52-րդ չափաբաժնի մասով «Կուրացիո» ՍՊԸ- էլ. փոստ- curatio.llc@gmail.com:                                                                                                                                                                                                                           54-րդ, 58-րդ, 61-րդ, 63-րդ, 72-րդ, 80-րդ, 82-րդ, 83-րդ չափաբաժինների մասով «Ար-Մեդիկա» ՍՊԸ- էլ. փոստ- armedica2010@gmail.com:                                                                                                                             55-րդ, 56-րդ, 57-րդ, 85-րդ չափաբաժինների մասով «Մեդէքսպերտ» ՍՊԸ- էլ. փոստ- medexpert077@gmail.com:                                                                                                                                                                         59-րդ, 60-րդ, 62-րդ, 71-րդ, 74-րդ, 84-րդ չափաբաժինների մասով «ԲԻ ԹՈՒ ԲԻ» ՍՊԸ- էլ. փոստ- maghajanyan@mail.ru:                                                                                                                                                                                                                                                                                                                64-րդ, 66-րդ, 67-րդ չափաբաժինների մասով «Երմեդ» ՍՊԸ- էլ. փոստ- adamyanerem@yahoo.com:                                                                                                                                                                                                                                                                                                                                                      65-րդ, 68-րդ, 69-րդ, 70-րդ, 73-րդ չափաբաժինների մասով «Հելթի լայֆ» ՍՊԸ- էլ. փոստ- healthylifearmenia@gmail.com:</t>
  </si>
  <si>
    <r>
      <t>Թել ՊԴՍ  ծակող ասեղով 26 չափսի  3,0: Նոր է, չօգտագործված, գործարանային փաթեթավորմամաբ: Հանձնելու պահին ամբողջ պիտանելիության ժամկետի առնվազ 1/2-ի առկայություն: Նոր է, չօգտագործված, գործարանային փաթեթավորմամաբ: Հանձնելու պահին ամբողջ պիտանելիության ժամկետի առնվազ 1/2-ի առկայություն:</t>
    </r>
    <r>
      <rPr>
        <sz val="10"/>
        <color rgb="FFFF0000"/>
        <rFont val="Sylfaen"/>
        <family val="1"/>
        <charset val="204"/>
      </rPr>
      <t xml:space="preserve"> </t>
    </r>
  </si>
  <si>
    <r>
      <t>Վ լոք կամ Ստրատաֆիքս կամ համարժեք կարեր ներծծվող ծակող ասեղ 3․0: Նոր է, չօգտագործված, գործարանային փաթեթավորմամաբ: Հանձնելու պահին ամբողջ պիտանելիության ժամկետի առնվազ 1/2-ի առկայություն:</t>
    </r>
    <r>
      <rPr>
        <sz val="10"/>
        <color rgb="FFFF0000"/>
        <rFont val="Sylfaen"/>
        <family val="1"/>
        <charset val="204"/>
      </rPr>
      <t xml:space="preserve"> </t>
    </r>
  </si>
  <si>
    <t xml:space="preserve">Վիրասրահում պացիենտի տաքացման սարք: Սարքը նախատեսված է վիրահատությունների ընթացքում և հետվիրահատական փուլում պացիենտի մարմնի ջերմաստիճանի պահպանման և հիպոթերմիայի կանխարգելման համար: Ընդհանուր բնութագրեր
• Կիրառություն՝ վիրասրահ, հետվիրահատական սրահ, ինտենսիվ թերապիա
• Սարքի տեսակ՝ ակտիվ պացիենտի տաքացման համակարգ
• Օգտագործում՝ բազմակի օգտագործման (միանգամյա օգտագործման ծածկոցներով կամ մատրասներով: Տեխնիկական բնութագրեր՝
• Տաքացման մեթոդ՝ տաք օդի շրջանառություն կամ համարժեք անվտանգ տեխնոլոգիա
• Ջերմաստիճանի կարգավորման միջակայք՝ առնվազն 32°C – 43°C
• Ջերմաստիճանի ճշգրտություն՝ ±1°C
• Տաքացման ռեժիմներ՝ առնվազն 3 (ցածր, միջին, բարձր)
• Աշխատանքային լարում՝ 100–240 Վ
• Հաճախականություն՝ 50–60 Հց
• Հզորություն՝ ոչ ավելի քան 1200 Վտ
Անվտանգության համակարգեր՝
• Գերտաքացումից պաշտպանություն
• Ավտոմատ անջատում խափանման դեպքում
• Տեսողական և ձայնային ազդանշաններ անսարքության դեպքում
Համատեղելիություն և աքսեսուարներ՝
• Համատեղելի է տարբեր չափերի պացիենտների համար նախատեսված տաքացնող ծածկոցների / մատրասների հետ
• Թույլատրվում է մեծահասակների և մանկական կիրառություն (ըստ աքսեսուարի)
ՈՒնի թեթև և կոմպակտ դիզայն
• Պարզ և հասկանալի կառավարման վահանակ
• Արտադրանքը նոր է, չօգտագործված
• Համապատասխանում է բժշկական սարքերի միջազգային ստանդարտներին
• Ունի CE Mark կամ համարժեք միջազգային հավաստագիր: Նոր է, չօգտագործված, գործարանային փաթեթավորմամաբ:
Երաշխիքային ժամկետը մատակարարման պահից առնվազն 1 տարի: Մատակարարը պարտավորվում է ապահովել տեխնիկական սպասարկում և պահեստամասերի հասանելիություն
</t>
  </si>
  <si>
    <t xml:space="preserve">Ակնակապճի հատակի ռեկոնստրուկտիվ թիթեղ: Նոր է, չօգտագործված: Եթե առկա է պիտանելիության ժամկետ, ապա հանձնելու պահին ամբողջ պիտանիության ժամկետի առնվազն 1/2-ի առկայություն:  </t>
  </si>
  <si>
    <t xml:space="preserve">Տրամագիծ /մմ/1․4՝ Երկարություն /մմ/՝ 4: Նոր է, չօգտագործված: Եթե առկա է պիտանելիության ժամկետ, ապա հանձնելու պահին ամբողջ պիտանիության ժամկետի առնվազն 1/2-ի առկայություն: </t>
  </si>
  <si>
    <t xml:space="preserve">Մինի տիտանե թիթեղներ՝ L-ձև 4 անցք  ձախ թեքվածության: Կախված վիրահատության առանձնահատկություններից ձևը ըստ պատվիրատուի պահանջի: Նոր է, չօգտագործված: Եթե առկա է պիտանելիության ժամկետ, ապա հանձնելու պահին ամբողջ պիտանիության ժամկետի առնվազն 1/2-ի առկայություն:  </t>
  </si>
  <si>
    <t xml:space="preserve">Պտուտակ՝տրամագիծ /մմ/ 2․0, Երկարություն /մմ/՝ 10մմ:  Նոր է, չօգտագործված: Եթե առկա է պիտանելիության ժամկետ, ապա հանձնելու պահին ամբողջ պիտանիության ժամկետի առնվազն 1/2-ի առկայություն:   </t>
  </si>
  <si>
    <t>Էնդոսկոպիկ լիգատոր</t>
  </si>
  <si>
    <t>Հելիկոբակտեր պիլորի</t>
  </si>
  <si>
    <t>Հակամանրէային վենտրիկուլոպերիտոնեալ կարգավորվող շունտավորման համակարգ</t>
  </si>
  <si>
    <t>Վենտրիկուլոպերիտոնեալ կարգավորվող շունտավորման համակարգ</t>
  </si>
  <si>
    <t>Էլեկտրական շաղափ</t>
  </si>
  <si>
    <t>Ազդրոսկրի ինտրամեդուլյար մեխ/1</t>
  </si>
  <si>
    <t>• 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համաձուլվածք, պահանջվող չափերն են․ երկարությունը՝ 240մմ, 260մմ, 280մմ, 300մմ, 320մմ, 340մմ, 360մմ, 380մմ, 400մմ, 420մմ, տրամագիծը՝ 9մմ, 10մմ, 11մմ, 12մմ։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</si>
  <si>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Ազդրոսկրի ինտրամեդուլյար մեխ/2</t>
  </si>
  <si>
    <t>Ազդրային արգելափակվող ինտրամեդուլյար մեխ, անտերոգրադ տեղադրման հնարավորությամբ, ռետռոգրադ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տիտանի համաձուլվածք, պահանջվող չափերն են․ երկարությունը՝ 240մմ, 260մմ, 280մմ, 300մմ, 320մմ, 340մմ, 360մմ, 380մմ, 400մմ, 420մմ, տրամագիծը՝ 9մմ, 10մմ, 11մմ, 12մմ։Նոր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</si>
  <si>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արգելափակվող ինտրամեդուլյար գամմա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տիտանի համաձուլվածք, պահանջվող չափերն են․ երկարությունը՝ 240մմ, 260մմ, 280մմ, 300մմ, 320մմ, 340մմ, 360մմ, 380մմ, 400մմ, 420մմ, տրամագիծը՝ 9մմ, 10մմ, 11մմ, 12մմ։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</si>
  <si>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 Ոլոքային արգելափակվող ինտրամեդուլյար մեխ, վերծնկոսկրային և ստործնկոսկրային տեղադրման հնարավորությամբ, պրոքսիմալ հատվածներում երկու և չորս արգելափակման անցքի առկայություն համատեղելի 4,8մմ, 5,0մմ արգելափակող պտուտակի հետ, բեկորների կոմպրեսիայի հնարավորությամբ, դիստալ հատվածում երկու և չորս արգելափակման անցքի առկայություն համատեղելի 4,5մմ, 4,8մմ արգելափակող պտուտակի հետ, արգելափակող պտուտակները արգելափակվում են նաև մեխի պրոքսիմալ հատվածում  լրիվ պտուտակով (full threaded), պատրաստման նյութը՝ տիտանի համաձուլվածք, պահանջվող չափերն են․ երկարությունը՝ 240մմ, 260մմ,280մմ, 300մմ, 320մմ, 340մմ, 360մմ, տրամագիծը՝ 8մմ, 9մմ, 10մմ, 11մմ։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</si>
  <si>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</si>
  <si>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</si>
  <si>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</si>
  <si>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</si>
  <si>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Ազդրի պրոքսիմալ հարթակ/1</t>
  </si>
  <si>
    <t xml:space="preserve">•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</si>
  <si>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Ազդրի պրոքսիմալ հարթակ/2</t>
  </si>
  <si>
    <t>• Ազդրի պրոքսիմալ հարթակ, արգելափակվող և նորմալ՝ ոչ արգելափակվող , աջ և ձախ վերջույթների համար տարբեր են, սահմանափակ կոնտակտով դինամիկ կոմպրեսսիոն են, պատրաստման նյութը՝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</si>
  <si>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Ազդրի հարթակ/1</t>
  </si>
  <si>
    <t>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</si>
  <si>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Ազդրի հարթակ/2</t>
  </si>
  <si>
    <t>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</si>
  <si>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Բազկի հարթակ սահմանափակ կոնտակտով/1</t>
  </si>
  <si>
    <t xml:space="preserve">Բազկի հարթակ սահմանափակ կոնտակտով, դինամիկ կոմպրեսսիոն, արգելափակվող և նորմալ՝ ոչ 10արգելափակվող, պատրաստման նյութը՝ չժանգոտվող պողպատի ։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</si>
  <si>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հարթակ սահմանափակ կոնտակտով/2</t>
  </si>
  <si>
    <t xml:space="preserve">Բազկի հարթակ սահմանափակ կոնտակտով, դինամիկ կոմպրեսսիոն, արգելափակվող և նորմալ՝ ոչ 10արգելափակվող, պատրաստման նյութը՝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</si>
  <si>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պրոքսիմալ հարթակ/1</t>
  </si>
  <si>
    <t>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</si>
  <si>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Բազկի պրոքսիմալ հարթակ/2</t>
  </si>
  <si>
    <t xml:space="preserve">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</si>
  <si>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դիստալ մեդիալ/լատերա հարթակ/1</t>
  </si>
  <si>
    <t xml:space="preserve">Բազկի դիստալ մեդիալ/լատերա հարթակ, 10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</si>
  <si>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դիստալ մեդիալ/լատերա հարթակ/2</t>
  </si>
  <si>
    <t xml:space="preserve">Բազկի դիստալ մեդիալ/լատերա հարթակ, 10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</si>
  <si>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պրոքսիմալ մեդիալ/լատերալ հարթակ/1</t>
  </si>
  <si>
    <t xml:space="preserve">Ոլոքի պրոքսիմալ մեդիալ/լատերալ հարթակ, 30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</si>
  <si>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պրոքսիմալ մեդիալ/լատերալ հարթակ/2</t>
  </si>
  <si>
    <t xml:space="preserve">Ոլոքի պրոքսիմալ մեդիալ/լատերալ հարթակ, 30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</si>
  <si>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դիստալ մեդիալ/լատերալ հարթակ/1</t>
  </si>
  <si>
    <t xml:space="preserve">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</si>
  <si>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դիստալ մեդիալ/լատերալ հարթակ/2</t>
  </si>
  <si>
    <t xml:space="preserve">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</si>
  <si>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Անրակի հարթակ/1</t>
  </si>
  <si>
    <t xml:space="preserve">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</si>
  <si>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Անրակի հարթակ/2</t>
  </si>
  <si>
    <t>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</si>
  <si>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Ճաճանչային/ծղիկային հարթակ/1</t>
  </si>
  <si>
    <t>Ճաճանչային/ծղիկային հարթակ,  նյութը՝  չժանգոտվող պողպատի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</si>
  <si>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Ճաճանչային/ծղիկային հարթակ/2</t>
  </si>
  <si>
    <t>Ճաճանչային/ծղիկային հարթակ, նյութը՝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</si>
  <si>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Ճաճանչոսկրի դիստալ հարթակ/1</t>
  </si>
  <si>
    <t>Ճաճանչոսկրի դիստալ հարթակ, նյութը՝ չժանգոտվող պողպատի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</si>
  <si>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Ճաճանչոսկրի դիստալ հարթակ/2</t>
  </si>
  <si>
    <t>Ճաճանչոսկրի դիստալ հարթակ, նյութը՝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</si>
  <si>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Նրբոլոքի հարթակ, լատերալ և հետին-լատերալ/1</t>
  </si>
  <si>
    <t xml:space="preserve">Նրբոլոքի հարթակ, լատերալ և հետին-լատերալ ֆիքսման հնարավորությամբ, պատրաստման նյութը՝ չժանգոտվող պողպատի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</si>
  <si>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Նրբոլոքի հարթակ, լատերալ և հետին-լատերալ/2</t>
  </si>
  <si>
    <t xml:space="preserve">Նրբոլոքի հարթակ, լատերալ և հետին-լատերալ ֆիքսման հնարավորությամբ, պատրաստման նյութը՝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</si>
  <si>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2.4 մմ/1</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</si>
  <si>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</si>
  <si>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2.4 մմ/2</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</si>
  <si>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</si>
  <si>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2.7մմ/1</t>
  </si>
  <si>
    <t xml:space="preserve">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</si>
  <si>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2.7մմ/2</t>
  </si>
  <si>
    <t xml:space="preserve">2,7 մմ կորտիկալ պտուտակ արգելափակող գլխիկով և սովորական՝ ոչ արգելափակող գլխիկով: Տրամագիծը՝ 2.7մմ,  երկարությունը՝ 12մմ-50մմ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</si>
  <si>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3.5մմ/1</t>
  </si>
  <si>
    <t xml:space="preserve">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</si>
  <si>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3.5մմ/2</t>
  </si>
  <si>
    <t xml:space="preserve">3.5 մմ կորտիկալ պտուտակ արգելափակող գլխիկով և սովորական՝ ոչ արգելափակող գլխիկով։ Տրամագիծը՝ 3.5մմ,  երկարությունը՝ 12մմ-70մմ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</si>
  <si>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4.0մմ/1</t>
  </si>
  <si>
    <t xml:space="preserve">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</si>
  <si>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4.0մմ/2</t>
  </si>
  <si>
    <t xml:space="preserve">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</si>
  <si>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4.5մմ/1</t>
  </si>
  <si>
    <t xml:space="preserve">4.5 մմ կորտիկալ պտուտակ, նյութ՝ չժանգոտվող պողպատի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</si>
  <si>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4.5մմ/2</t>
  </si>
  <si>
    <t xml:space="preserve">4.5 մմ կորտիկալ պտուտակ, նյութ՝ չժանգոտվող տիտանի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</si>
  <si>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 ինտրամեդուլյար մեխը արգելափակող սովորական/1</t>
  </si>
  <si>
    <t xml:space="preserve">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</si>
  <si>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 ինտրամեդուլյար մեխը արգելափակող սովորական/2</t>
  </si>
  <si>
    <t xml:space="preserve">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</si>
  <si>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5.0մմ/1</t>
  </si>
  <si>
    <t xml:space="preserve">5,0մմ կորտիկալ պտուտակ արգելափակող գլխիկով։ Տրամագիծը՝ 5,0մմ,  երկարությունը՝ 16մմ-95մմ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</si>
  <si>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5.0մմ/2</t>
  </si>
  <si>
    <t xml:space="preserve">5,0մմ կորտիկալ պտուտակ արգելափակող գլխիկով։ Տրամագիծը՝ 5,0մմ,  երկարությունը՝ 16մմ-95մմ (քայլը 2մմ), պատրաստման նյութը`տիտանի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</si>
  <si>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 ինտրամեդուլյար մեխը արգելափակող սովորական/1</t>
  </si>
  <si>
    <t xml:space="preserve">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համաձուլվածք։ Տրամագիծը՝ 5,0մմ, երկարությունը՝ 30մմ-90մմ (քայլը 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</si>
  <si>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 ինտրամեդուլյար մեխը արգելափակող սովորական/2</t>
  </si>
  <si>
    <t xml:space="preserve">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տիտանի համաձուլվածք։ Տրամագիծը՝ 5,0մմ, երկարությունը՝ 30մմ-90մմ (քայլը 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</si>
  <si>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6.5մմ/1</t>
  </si>
  <si>
    <t xml:space="preserve">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</si>
  <si>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6.5մմ/2</t>
  </si>
  <si>
    <t xml:space="preserve">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</si>
  <si>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Շյուղ 1.8մմ</t>
  </si>
  <si>
    <t>Սիֆիլիսի որոշման թեստ (RPR carbon, Syphilis)</t>
  </si>
  <si>
    <t xml:space="preserve">Բրուցելյոզի որոշման թեստ Brucellose (Rose Bengal) </t>
  </si>
  <si>
    <t>Մազանոթներ 200մկլ</t>
  </si>
  <si>
    <t>Ալերգենների որոշման թեստ հավաքածու նախատեսված ինհալացիոն ալերգենների որոշման համար</t>
  </si>
  <si>
    <t>Ալերգենների որոշման թեստ հավաքածու նախատեսված սննդային ալերգենների որոշման համար</t>
  </si>
  <si>
    <t xml:space="preserve">Ցիրկուլյար գծային կարող կտրող գործիք 31մմ </t>
  </si>
  <si>
    <t xml:space="preserve">Ցիրկուլյար գծային կարող կտրող գործիք 33մմ </t>
  </si>
  <si>
    <t>4</t>
  </si>
  <si>
    <t>Հակամանրէային արտաքին փորոքային դրենավորման համակարգ</t>
  </si>
  <si>
    <t>Միկրո տիտանե թիթեղներ ուղիղ 10 անցք</t>
  </si>
  <si>
    <t>Միկրո տիտանե թիթեղներ Y-ձև 7 անցք</t>
  </si>
  <si>
    <t xml:space="preserve">Միկրո տիտանե թիթեղներ L-ձև 4 անցք աջ թեքվածության </t>
  </si>
  <si>
    <t xml:space="preserve">Միկրո տիտանե թիթեղներ L-ձև 4 անցք  ձախ թեքվածության </t>
  </si>
  <si>
    <t>Պտուտակ՝ տրամագիծ /մմ/1․2՝ երկարություն /մմ/՝ 3մմ</t>
  </si>
  <si>
    <t>Պտուտակ՝ տրամագիծ /մմ/1․2՝ երկարություն /մմ/՝ 5</t>
  </si>
  <si>
    <t>Միդ տիտանե թիթեղներ՝ ուղիղ 4 անցք</t>
  </si>
  <si>
    <t>Միդ տիտանե թիթեղներ Y-ձև 7 անցք</t>
  </si>
  <si>
    <t>Միդ տիտանե թիթեղներ L-ձև 4 անցք աջ</t>
  </si>
  <si>
    <t>Միդ տիտանե թիթեղներ L-ձև 4 անցք ձախ</t>
  </si>
  <si>
    <t>Միդ տիտանե թիթեղներ X-ձև 5 անցք ձախ</t>
  </si>
  <si>
    <t>Պտուտակ Տրամագիծ /մմ/1․4՝ Երկարություն /մմ/՝ 4</t>
  </si>
  <si>
    <t>Պտուտակ Տրամագիծ /մմ/1․4՝ Երկարություն /մմ/՝ 3</t>
  </si>
  <si>
    <t>Պտուտակ Տրամագիծ /մմ/1․4՝ Երկարություն /մմ/՝ 5</t>
  </si>
  <si>
    <t>Մինի տիտանե թիթեղներ՝ օրբիտալ 8 անցք</t>
  </si>
  <si>
    <t>Մինի տիտանե թիթեղներ՝ օրբիտալ 5 անցք</t>
  </si>
  <si>
    <t>Մինի տիտանե թիթեղներ՝ ուղիղ 10 անցք</t>
  </si>
  <si>
    <t>Մինի տիտանե թիթեղներ՝ ուղիղ 5 անցք</t>
  </si>
  <si>
    <t>Մինի տիտանե թիթեղներ՝ L-ձև 7 անցք աջ</t>
  </si>
  <si>
    <t xml:space="preserve">Մինի տիտանե թիթեղներ՝ L-ձև 4 անցք  աջ թեքվածության </t>
  </si>
  <si>
    <t>Պտուտակ՝ տրամագիծ /մմ/1․8, Երկարություն /մմ/՝ 12</t>
  </si>
  <si>
    <t xml:space="preserve">Մակրո տիտանե հեմիմանդիբուլյար  աջ թեքվածության </t>
  </si>
  <si>
    <t xml:space="preserve">Մակրո տիտանե հեմիմանդիբուլյար  ձախ թեքվածության </t>
  </si>
  <si>
    <t>Մակրո տիտանե  թիթեղներ ուղիղ 10 անցք</t>
  </si>
  <si>
    <t>Պյեզովիրաբուժական սարքավորում</t>
  </si>
  <si>
    <t>Ֆիզիոդիսպենսեր</t>
  </si>
  <si>
    <t>Տոտոլ կ/ա էնդոպրոթեզ առանց ցեմենտ</t>
  </si>
  <si>
    <t xml:space="preserve">Տոտոլ կ/ա էնդոպրոթեզ </t>
  </si>
  <si>
    <t>Ազդրի դիստալ հարթակ/1</t>
  </si>
  <si>
    <t>Ազդրի դիստալ հարթակ/2</t>
  </si>
  <si>
    <t>ATTAIN HYBRID ուղղորդիչ լար</t>
  </si>
  <si>
    <t>Ժամանակավոր Պեյսմեյկերի էլեկտրոդ բալոնով 5ֆր</t>
  </si>
  <si>
    <t>Ժամանակավոր Պեյսմեյկերի էլեկտրոդ 6ֆր</t>
  </si>
  <si>
    <t xml:space="preserve">Attain Select  կատետեր՝ սուբ-սելեկցիայի </t>
  </si>
  <si>
    <t>ՈՒղղորդիչ լար</t>
  </si>
  <si>
    <t>Ժամանակավոր ռիթմավարի էլեկտրոդ բալոնով 5Fr</t>
  </si>
  <si>
    <t>Ժամանակավոր ռիթմավարի էլեկտրոդ 6Fr</t>
  </si>
  <si>
    <t xml:space="preserve">Սուբ-սելեկցիոն կաթետեր </t>
  </si>
  <si>
    <t>Սուբ-սելեկցիայի համար նախատեսված կատետրներ՝ համապատասխան տարբեր հիվանդի անատոմիաների լայն սպեկտրին։ 7 Fr սուբ-սելեկցիոն կատետրներ՝ ունակ 4 Fr և 5.3 Fr լիդերը ուղղակի հասցնելու երակային ճյուղերին։ Ներքին տրամագիծ  1.9 մմ (≈ 5.7 Fr), արտաքին տրամագիծ 2.4 մմ (≈ 7.1–7.2 Fr)։ Կատետրերի օգտագործելի երկարություն 65 սմ և 57 սմ։ Կաթետերի կորի անկյունները՝ 90° կամ 130°։ 
Համատեղելի արտաքին ուղղորդիչ կատետեր՝ առավել. երկարություն (սմ)՝ 50 և 57.5։ Համատեղելի էլեկտրոդ՝ նվազ. երկարություն (սմ)՝ 78 և 88։
Պետք է լինի կիրառելի Medtronic պեյսմեյկեր-դեֆիբրիլյատորների հետ։</t>
  </si>
  <si>
    <t xml:space="preserve">ԵՊԲՀ հիմնադրամում առկա և շահագործվող Medtronic ծրագրավորիչի համար նախատեսված և պարտադիր համատեղելի ուղղորդիչ լար՝ նախատեսված LV/ձախ սրտային էլեկտրոդների տեղադրման ժամանակ առաջմղման/ուղղորդման համար, ապահովում է բարձր աջակցություն և բարելավում է անցանելիությունը համատեղելի էլեկտրոդների հետ:  Ընդհանուր երկարությունը՝ 98 սմ։ համատեղելի էլեկտրոդի երկարություն՝ 78 սմ։ Ուղղորդիչ լար՝ ստիլետի ֆունկցիոնալ հնարավորություններով։ Բարելավում/օպտիմալացնում է էլեկտրոդի անցանելիությունը  ներմուծման/առաջմղման ընթացքում։ Տրամագիծը՝ Մարմին՝ 0.014 դյույմ։ Հիմնական լար՝ չժանգոտվող պողպատ։ Պատյան՝ PET (պոլիէթիլեն տերեֆթալատ)։ Ծածկույթ՝ սիլիկոնային (ցածր շփման/քսուքային հատկություններով): </t>
  </si>
  <si>
    <t>ԵՊԲՀ հիմնադրամում առկա և շահագործվող Medtronic ծրագրավորիչի համար նախատեսված և պարտադիր համատեղելի սրտի ռիթմը վարող Medtronic ֆիրմայի արտադրության ժամանակավոր պայսմեյկերի  էլեկտրոդ բալոնով մեկ անգամյա օգտագործման, 5Fr: Ընդհանուր երկարություն ոչ պակաս 1250 մմ, օգտագործվող երկարություն ոչ պակաս 1050 մմ։ Էլեկտրոդների հեռավորություն 10–12 մմ։</t>
  </si>
  <si>
    <t>ԵՊԲՀ հիմնադրամում առկա և շահագործվող Medtronic ծրագրավորիչի համար նախատեսված և պարտադիր համատեղելի Սրտի ռիթմը վարող Medtronic ֆիրմայի արտադրության ժամանակավոր պայսմեյկերի  էլեկտրոդ  մեկ անգամյա օգտագործման, 6Fr։ Ընդհանուր երկարություն ոչ պակաս 1250 մմ, օգտագործվող երկարություն ոչ պակաս 1120 մմ։ Էլեկտրոդների հեռավորություն 4-10 մմ։</t>
  </si>
  <si>
    <t>Ճողվածքային պոլիպրոպիլենային ցանց, մոնոֆիլամենտ, կառուցվածքը՝ գործվածք, քաշը՝ 60գ/մ², գործվածքի անցքի չափսը՝ 1,5մմ, հաստությունը՝ 0,53մմ: Կապույտ ուղղորդող գծերը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էլաստիկ:Նոր է, չօգտագործված: Հանձնելու պահին ամբողջ պիտանելիության ժամկետի առնվազն ½-ի առկայությամբ:</t>
  </si>
  <si>
    <t>Ճողվածքային պոլիպրոպիլենային ցանց, մոնոֆիլամենտ, կառուցվածքը՝ գործվածք, քաշը՝ 60գ/մ², գործվածքի անցքի չափսը՝ 1,5մմ, հաստությունը՝ 0,53մմ: Կապույտ ուղղորդող գծերը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 Հանձնելու պահին ամբողջ պիտանելիության ժամկետի   առնվազն ½-ի առկայությամբ:</t>
  </si>
  <si>
    <t xml:space="preserve">Գծային անաստամոզի ունիվերսալ ապարատի կանաչ քարթրիջներ,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 Կանաչ քարթրիջ՝ երկու եռակի շարքերով, ստեպլերի բարձրությունը տատանվում է 4.0 մմ, 4.5 մմ, 5.0 մմ՝ ներքին շարքից արտաքին շարք, փակ ամրակի բարձրությունը 2,25-3մմ ։ Տիտանից պատրաստված ամրակի ձգման ամրությունը առնվազն 240մՊա։ Պիտանելիության ժամկետը ստերիլիզացիայից հետո 5 տարի։ Հանձնելու պահին ամբողջ պիտանելիության ժամկետի առնվազը 50%-ի առկայություն: 
Որակի վկայականների առկայություն․
</t>
  </si>
  <si>
    <t xml:space="preserve"> Գծային անաստամոզի ունիվերսալ ապարատի կապույտ քարթրիջներ,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ճնշմանը։Կապույտ քարթիրջ՝ ստեպլերի երկու եռակի շարքերով, ստեպլերի բարձրությունը ներքին շարքից արտաքին շարք տատանվում է 3.0 մմ, 3.5 մմ, 4.0 մմ, փակ ամրակի բարձրությունը 1,5-2,25մմ: Տիտանից պատրաստված ամրակի ձգման ամրությունը առնվազն 240մՊա։ Պիտանելիության ժամկետը ստերիլիզացիայից հետո 5 տարի:Հանձնելու պահին ամբողջ պիտանելիության ժամկետի առնվազը 50%-ի առկայություն: Որակի վկայականների առկայություն․</t>
  </si>
  <si>
    <t>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25 , 31, 33մմ ։ Կարիչի գլխիկի ներքին տրամագիծը համապատասխանաբար 17, 23, 25 մմ։ Փամփուշտի մեջ սեղմակների քանակը՝ 26, 30, 32 հատ ։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Որակի վկայականների առկայություն․</t>
  </si>
  <si>
    <t>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31, 33մմ ։ Կարիչի գլխիկի ներքին տրամագիծը համապատասխանաբար 23։ Փամփուշտի մեջ սեղմակների քանակը՝ 30 հատ ։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Որակի վկայականների առկայություն․</t>
  </si>
  <si>
    <t>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33մմ։ Կարիչի գլխիկի ներքին տրամագիծը համապատասխանաբար 25 մմ։ Փամփուշտի մեջ սեղմակների քանակը՝ 32 հատ ։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Որակի վկայականների առկայություն․</t>
  </si>
  <si>
    <t xml:space="preserve">Էնդոսկոպիկ գծային կտրիչ-կարիչ  գործիք </t>
  </si>
  <si>
    <t xml:space="preserve">Էնդոսկոպիկ կարող արտիկուլյացիոն,գծային, դանակով, 440մմ։ Էնդոսկոպիկ արտիկուլյացիոն կարող-կտրող գործիքը նախատեսված է 12 մմ  տրոկարների հետ աշխատելու համար։ Էնդոսկոպիկ կարող արտիկուլյացիոն գործիքը նախատեսված է նվազագույն ինվազիվ միջամտությունների համար, որը միաժամանակ կիրառում է 3 կամ 6 շարք ամրակներ։ Գործիքը կիրառվում է անաստամոզներ ստեղծելու և օրգանների(ստամոքս, աղիքներ,թոքեր)հեռացման ժամանակ՝ շնորհիվ տիտանե ամրակների բարձր ամրության ։Հիմնական առավելություններից է լիսեռի 360 աստիճան պտույտը և աշխատանքային մասի մինչև 45-50 աստիճան արտիկուլյացիան (ծռումը՝) նեղ տարածքներում մուտք գործելու համար ։ 
Գծային էնդոսկոպիկ կարիչը կազմված է սալից, կեռիկի փամփուշտից, շեղբից, ամրակապ թևքից, լիսեռից, պտտվող բռնակից, անվտանգության լծակից, վերադարձնող կոճակից, ֆիքսված բռնակից, փակող և կրակող ձգանից։ Կտրող դանակը ներկառուցված է կարիչի մեջ։ Ներքին կառուցվածքը ներառում է փոխանցման բլոկը և փոխանցման ձողը։ Գործիքը կարող է լիցքավորվել մինչև 8 անգամ մեկ հիվանդի համար , մեկ պրոցեդուրայի ընթացքում: Ստեպլերի առանցքի միացումը պետք է դիմանա ոչ պակաս, քան 90 Ն ճնշմանը ։ Գծային կտրիչի վրա կա անվտանգության կողպեք, որը կանխում է կրկին լիցքավորումը: Միանգամյա օգտագործման էնդոսկոպիկ ստեպլերի հիմնական նյութը մաքուր տիտան է, որը հարմար է վիրաբուժական իմպլանտների համար՝ համաձայն EN ISO 5832-2 ստանդարտի: Սալը, շեղբը և լիսեռը պատրաստված են չժանգոտվող պողպատից՝ համաձայն EN ISO 7153-1 ստանդարտի: Գործիքի մյուս բաղադրիչները, ներառյալ ստեպլերի պատյանը և պարագաները, պատրաստված են ABS-ից կամ պոլիկարբոնատից: Սարքը մատակարարվում է ստերիլ վիճակում՝ Գամմա ստերիլիզացմամբ։ Օգտագործման ժամկետը սահմանվում է 5 տարի ստերիլիզացումից հետո։ Օգտագործողների կողմից կրկնակի ստերիլիզացիա թույլատրված չէ։ Հանձնելու պահին ամբողջ պիտանելիության ժամկետի առնվազը 50%-ի առկայություն Որակի վկայականների առկայություն․
</t>
  </si>
  <si>
    <t>Լապարասկոպիկ Հարմոնիկ գործիք կլինիկայում առկա HARMONIC GEN 4 գեներատորի համար և պարտադիր համատեղելի HARMONIC GEN 4 գեներատորի հետ: ՈՒլտրաձայնային ծայրադիր, կոագուլյացիոն ատրճանակային բռնակով բաց և էնդոսկոպիկ միջամտությունների համար, ձեռքի ակտիվացման հնարավորությամբ: Նախատեսված է մինչև 5 մմ տրամագծով հյուսվածքների և անոթների հատման և կոագուլյացիայի համար: Ակտիվացիայի բացակայության պայմաններում կարող է օգտագործվել որպես գրասպեր և 
զաժիմ: Տիտանային սայրի տատանումների հաճախությունը երկայնական ուղղությամբ 55,5 կՀց: Ցողունի երկարությունը 36 սմ ակտիվ բրանշի ծայրից մինչև ռոտացիոն օղակը: Ցողունի տրամագիծը 5 մմ: Ցողունի պտույտը 360 աստիճանով ռոտացիոն օղակի միջոցով, որը տեղակայված է ցողունի և բռնակի միացման տեղում, հնարավորություն է տալիս աշխատել մեկ ձեռքով, հեշտացնում է տեսանելիությունը և հասանելիությունը վիրահատական դաշտին: Աշխատանքային մասը կազմված է տիտանից պատրաստված ակտիվ՝սայր և պասիվ բրանշերից: Թեք արտափքված և ակտիվ բրանշի պրոքսիմալ մասերը նախատեսված են հիմնականում հյուսվածքների կոագուլյացիայի համար: Սուր վերին և ստորին եզրերը, ինչպես նաև ակտիվ բրանշի դիստալ մասը նախատեսված են հատելու համար: Մատակարարվում է աշխատանքային մասի կողպեքով: Մանրէազերծ գործարանային 
փաթեթավորմամբ, մեկանգամյա օգտագործման, ենթակա չէ կրկնակի մանրէազերծման: Հանձնելու պահին ամբողջ պիտանելիության ժամկետի առնվազը 50%-ի առկայություն:
Որակի միջազգային վկայականներ:</t>
  </si>
  <si>
    <t>Լապարասկոպիկ Հարմոնիկ գործիք կլինիկայում առկա HARMONIC GEN 4 գեներատորի համար և պարտադիր համատեղելի HARMONIC GEN 4 գեներատորի հետ: ՈՒլտրաձայնային ծայրադիր, կոագուլյացիոն ատրճանակային բռնակով բաց և էնդոսկոպիկ միջամտությունների համար, ձեռքի  ակտիվացման հնարավորությամբ: Նախատեսված է մինչև 5 մմ տրամագծով հյուսվածքների և անոթների հատման և կոագուլյացիայի համար: Ակտիվացիայի բացակայության պայմաններում կարող է օգտագործվել որպես գրասպեր և 
զաժիմ: Տիտանային սայրի տատանումների հաճախությունը երկայնական ուղղությամբ 55,5 կՀց: Ցողունի երկարությունը 45 սմ ակտիվ բրանշի ծայրից մինչև ռոտացիոն օղակը: Ցողունի տրամագիծը 5 մմ: Ցողունի պտույտը 360 աստիճանով ռոտացիոն օղակի միջոցով, որը տեղակայված է ցողունի և բռնակի միացման տեղում, հնարավորություն է տալիս աշխատել մեկ ձեռքով, հեշտացնում է տեսանելիությունը և հասանելիությունը վիրահատական դաշտին: Աշխատանքային մասը կազմված է տիտանից պատրաստված ակտիվ՝սայր և պասիվ բրանշերից: Թեք արտափքված և ակտիվ բրանշի պրոքսիմալ մասերը նախատեսված են հիմնականում հյուսվածքների կոագուլյացիայի համար: Սուր վերին և ստորին եզրերը, ինչպես նաև ակտիվ բրանշի դիստալ մասը նախատեսված են հատելու համար: Մատակարարվում է աշխատանքային մասի կողպեքով: Մանրէազերծ գործարանային  փաթեթավորմամբ, մեկանգամյա օգտագործման, Հանձնելու պահին ամբողջ պիտանելիության ժամկետի առնվազը 50%-ի առկայություն: Որակի միջազգային վկայականներ:</t>
  </si>
  <si>
    <t>Վիրաբուժական թել` պոլդիօքսանոն(PDS)  հիմքով,  ներծծվող տեսակի /   ներծծման ժամկետ /180-210 օր/,հուսված, մոնոֆիլամենտ, թելի պարամետրերը՝  3/0, երկարությունը 70սմ, ասեղը՝ 26մմ, կորությունը՝ 1/2, ծակող  տիպի: Հանձնելու պահին ամբողջ պիտանելիության ժամկետի առնվազը 50%-ի առկայություն:</t>
  </si>
  <si>
    <t xml:space="preserve">Թել ՊԴՍ 3/0 ծակող-կտրող ասեղով 26մմ </t>
  </si>
  <si>
    <t xml:space="preserve"> Laparoscopic wound protector ցելոֆանե 22-27 սմ չափսի: Կախված վիրահատության առանձնահատկություններից չափսերը ըստ պատվիրատուի պահանջի: Նոր է, չօգտագործված, գործարանային փաթեթավորմամաբ: Հանձնելու պահին ամբողջ պիտանելիության ժամկետի առնվազ 1/2-ի առկայություն:</t>
  </si>
  <si>
    <t xml:space="preserve">Լապարասկոպիկ wound protector ցելոֆանե </t>
  </si>
  <si>
    <t xml:space="preserve">Տեխնիկական բնութագիր բժշկական սարքի
Արտադրանքի անվանումը
NeuroSmart — բարձր արագությամբ նեյրովիրաբուժական էլեկտրական դրել
Արտադրող
IMD (Endoscope Device Manufacturing and Sales), Հունգարիա
Մոդել
NeuroSmart (TD-25)
Գրանցման համար
09-09-005538
Նկարագրություն և նշանակություն
NeuroSmart բարձր արագությամբ էլեկտրական դրելը նախատեսված է նեյրովիրաբուժական միջամտությունների ընթացքում ոսկրային հյուսվածքի մեխանիկական մշակման համար։ Սարքը կիրառվում է գանգոսկրի և ողնաշարի վիրահատությունների ժամանակ՝ ապահովելով բարձր ճշգրտություն, կայուն արագություն և անվտանգ աշխատանք։
Դրելը կառավարվում է ոտնակի միջոցով, կարգավորումները կատարվում են սենսորային կառավարման վահանակից։ Սարքը համալրված է ներկառուցված ոռոգման (իրիգացիայի) համակարգով՝ ոսկրային հյուսվածքի և գործիքի գերտաքացումը կանխելու նպատակով։
Կիրառման ոլորտ
 •Նեյրովիրաբուժություն
 •Կրանիոտոմիա
 •Ողնաշարային վիրաբուժություն
 •Ոսկրային հյուսվածքի հորատում և մշակում բժշկական միջամտությունների ընթացքում
Տեխնիկական բնութագրեր
Էլեկտրական պարամետրեր
 •Սնուցման լարում՝ 110–240 Վ AC
 •Հաճախականություն՝ 50–60 Հց
 •Սպառվող հզորություն՝ 300 ՎԱ
 •Պաշտպանիչ ապահովիչներ՝ 2×2.5 Ա / 250 Վ
Մոտորի բնութագրեր
 •Մոտորի պտտման արագություն՝ 10 000 – 80 000 պտ/րոպե
 •Մոտորի ելքային հզորություն՝ 120 Վտ
Կառավարման միավոր
 • Սարքավորման դաս՝ IIb
 •Էլեկտրական պաշտպանության դաս՝ I
 •Պաշտպանության դաս (IP)՝ IPX0
 •Չափսեր՝ 310 × 250 × 120 մմ
Ոտնակ
 •Պաշտպանության դաս (IP)՝ IPX8
 •Մալուխի երկարություն՝ 4 մ
Մոտոր
 •Մալուխի երկարություն՝ 3 մ
Իրիգացիոն համակարգ
 •Հեղուկի ծախս՝ 50 մլ/րոպե
Օգտագործման պայմաններ (շրջակա միջավայր)
Օգտագործում
 •Ջերմաստիճան՝ +10°C – +27°C
 •Հարաբերական խոնավություն՝ առավելագույնը 80 %
 •Մթնոլորտային ճնշում՝ 800 – 1060 հՊա
Տրանսպորտավորում և պահպանում
 •Ջերմաստիճան՝ 0°C – +60°C
 •Հարաբերական խոնավություն՝ առավելագույնը 90 %
 •Մթնոլորտային ճնշում՝ 700 – 1060 հՊա
Ունի ISO և CE սերտիֆիկատներ։
</t>
  </si>
  <si>
    <t xml:space="preserve">Հիդրոցեֆալիայի կառավարվող հակաբիոտիկային շունտային համակարգ 
Ֆունկցիոնալություն  
• Պետք է ունենա դիֆերենցիալ ճնշման կառավարվող միավոր՝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o Ակտիվ է միայն դիֆերենցիալ ճնշման կառավարվող միավորը
o Նախադրված բացման ճնշումը՝ 5 սմ ջրի սյուն.
o Գրավիտացիոն միավորն ակտիվ չէ
• Կանգնած դիքում՝
o Ե՛վ գրավիտացիոն, և՛ դիֆերենցիալ ճնշման միավորները աշխատում են միաժամանակ
o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Հակաբիոտիկներով հագեցում
• Պետք է հագեցված լինեն կլինդամիցինի հիդրոքլորիդով և ռիֆամպիցինով
• Հակաբիոտիկի ազդեցությունը պետք է լինի ցածր դոզավորված՝ ալերգիկ ռեակցիաները և ռեզիստենտությունը նվազեցնելու համար
Լրակազմ։
1․ նախախցիկ
2․ փորոքային կաթետր ֆրեզային անցքի դեֆլեկտորով 
3․ պերիտոնեալ կաթետր 
4․ կառավարվող միավոր(փական)
5․ ֆիքսված գրավիտացիոն միավոր
Պահպանման ժամկետը մինչև առնվազն 36 ամիս՝ արտադրման պահից
Սերտիֆիկատներ՝ CE, ISO 13485, Declaration of Conformity
Մատակարարը պետք է ներկայացնի տվյալ մրցույթին մասնակցության ավտորիզացիայի նամակ արտադրողի կողմից
</t>
  </si>
  <si>
    <t xml:space="preserve">Ուղեղ-ողնուղեղային հեղուկի արտաքին դրենաժային համակարգ հակամանրէային փորոքային կաթետրով  
Ուղեղ-ողնուղեղային հեղուկի արտաքին դրենաժային համակարգ՝ ներգանգային ճնշման կառավարելի իջեցման համար՝ ուղեղ-ողնուղեղային հեղուկի չափման և դրենավորման միջոցով։
Հակամանրէային փորոքային կաթետր  8.5 Fr՝ առկա:
Ճկախողովակի երկարության միջակայքը՝ 160-305 սմ։
Հեղուկի ծավալը չափող խցիկի ծավալը՝ 100մլ ± 5%:
Չափող խցիկից մինչև դրենաժային պարկ դրենավորման խողովակի երկարությունը՝  5-10 սմ ± 5%:
Դրենաժային պարկի ծավալը՝ 700 մլ ± 5%:
4.5Fr. գոտկային կաթետրի միացման հնարավորություն:
Ուղեղ-ողնուղեղային հեղուկի խցիկի ֆիլտրը պետք է դուրս մղի ոչ միայն ջուրը, այլև ուղեղ-ողնուղեղային հեղուկը նույնիսկ երկար ժամանակ հորիզոնական դիրքում մնալուց հետո, պետք է չխցանվի, օրինակ՝ տեղափոխման ժամանակ:
Բարակ աստիճանավորված սանդղակը պետք է թույլ տա չափել ուղեղ-ողնուղեղային հեղուկի ծավալը և որակը նույնիսկ դրենաժային փոքր ծավալների դեպքում:
Ճկախողովակների վրա պետք է լինեն գունանշումներ՝ հեշտ նույնականացնելու համար:
Հակա-հետհոսքային փականի առկայություն:
Փոխարկիչի փակիչ ծորակի առկայություն:
Ճնշման սանդղակը՝ մմ ս․ս․/սմ H2O : -4-ից մինչև 22 / -6-ից մինչև 30:
Լրակազմ։
Կաթետրի միացում, եռակողմ ծորակ առանց ասեղի փականով, ճկախողովակ (փոխարկիչի եռակողմ ծորակով), ռետինե շուրթ-փական, չափող խցիկ, դրենաժային խողովակի փական, դրենաժային խողովակ դեպի դրենաժային պարկ, դերանաժային պարկ, դրենաժային պարկի պաշտպանիչ սեղմակ, համակարգի կանգնակ, չափող խցիկի բռնիչ, չափման սանդղակ։
Սերտիֆիկատներ՝ CE, ISO 13485, Declaration of Conformity։
Պահպանման ժամկետը մինչև առնվազն 35 ամիս՝ արտադրման պահից։
</t>
  </si>
  <si>
    <t xml:space="preserve">Հիդրոցեֆալիայի կառավարվող շունտային համակարգ
Ֆունկցիոնալություն  
• Պետք է ունենա դիֆերենցիալ ճնշման կառավարվող միավոր(փական)՝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o Ակտիվ է միայն դիֆերենցիալ ճնշման կառավարվող միավորը
o Նախադրված բացման ճնշումը՝ 5 սմ ջրի սյուն.
o Գրավիտացիոն միավորն ակտիվ չէ
• Կանգնած դիքում՝
o Ե՛վ գրավիտացիոն, և՛ դիֆերենցիալ ճնշման միավորները աշխատում են միաժամանակ
o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Լրակազմ։
1․ նախախցիկ
2․ փորոքային կաթետր ֆրեզային անցքի դեֆլեկտորով 
3․ պերիտոնեալ կաթետր 
4․ կառավարվող միավոր(փական)
5․ ֆիքսված գրավիտացիոն միավոր
Պահպանման ժամկետը մինչև առնվազն 5 տարի՝ արտադրման պահից
Սերտիֆիկատներ՝ CE, ISO 13485, Declaration of Conformity
Մատակարարը պետք է ներկայացնի տվյալ մրցույթին մասնակցության ավտորիզացիայի նամակ արտադրողի կողմից
</t>
  </si>
  <si>
    <t>Էնդոսկոպիկ լիգատոր, 7 տեղադրված օղակներով, 9.4-13մմ դիստալ հատվածի արտաքին դիամետրով էնդոսկոպերի համար, օղակների նետման համար կոճով, թելի անցկացման համար կաթետերով, 7 տեղադրված օղերի դիստալ ծայրադիրով:  Նոր է, չօգտագործված: Հանձնելու պահին ամբողջ պիտանելիության ժամկետի 1/2-ի առկայություն:</t>
  </si>
  <si>
    <t xml:space="preserve">Ուրեազային արագ թեստ գաստորսկոպիայից հետո բիոպսիոն նմուշում հելիկոբակտեր պիլորին հայտնաբերելու համար: Փաթեթավորումը թեստ-հավաքածու: Թեստ հավաքածուն պարունակում է ագար և ինդիկատոր: Ֆորմատ՝ 1 հատ ուրեազային թեստ: Նոր է, չօգտագործված, գործարանային փաթեթավորմամբ:  Հանձնելու պահին պիտանիության ժամկետի 1/2-ի առկայություն: Պահպանման պայմաններւը՝ 2-8°C ջերմաստիճանում: For in vitro only: </t>
  </si>
  <si>
    <t>Ուրեազային թեստ</t>
  </si>
  <si>
    <t>Էնդոսկոպիկ հեմոստազի մետաղական կլիպս</t>
  </si>
  <si>
    <t>Էնդոսկոպիկ հեմոստազի մետաղական կլիպս,  ոչ պակաս քան 1սմ բացվածքով: Ռոտացիոն մեխանիզմի առկայություն: Միանգամյա օգտագործման: Համապատասխանություն՝ 2.8 մմ աշխատանքային ալիքին: Ստերիլ փաթեթավորված:</t>
  </si>
  <si>
    <t xml:space="preserve">Ներծծվող սավան </t>
  </si>
  <si>
    <t>էլաստիկ բինտ</t>
  </si>
  <si>
    <t xml:space="preserve">Թաց անձեռոցիկ անտիբակտերիալ </t>
  </si>
  <si>
    <t xml:space="preserve">Չոր մեծ չափսի անձեռոցիկ </t>
  </si>
  <si>
    <t>Սիֆիլիսի որոշման թեստ (RPR carbon, Syphilis): Մեթոդ՝ ֆլոկուլյացիա, սկրինինգի համար: Ֆորմատ 1 թեստ-հետազոտություն/հատ: Ստուգվող նմուշ՝ արյան շիճուկ/ պլազմա/: Նոր է, չօգտագործված, գործարանային փաթեթավորմամաբ: Փաթեթավորումը՝ թեստ-հավաքածու: Հանձնելու պահին պիտանիության ժամկետի 1/2 առկայություն:</t>
  </si>
  <si>
    <t xml:space="preserve">Բրուցելյոզի որոշման թեստ Brucellose /Rose Bengal/: Մեթոդ՝ ագլյուտինացիա, սկրինինգի համար: Ֆորմատ՝ 1 թեստ-հետազոտություն/հատ: Փաթեթավորումը՝ թեստ-հավաքածու: Հավաքածուն ներառում է դրական և բացասական հսկողության թեստերը, միանվագ օգտագործվող պլաստմասե խառնիչները և պետք է ներառի abortus, melitensis, suis Brucella սպեցիֆիկ ագլյուտինացիա: Ստուգվող նմուշ՝ արյան շիճուկ: Նոր է, չօգտագործված, , գործարանային փաթեթավորմամաբ: Հանձնելու պահին պիտանիության ժամկետի 1/2 առկայություն: </t>
  </si>
  <si>
    <t>Մազանոթներ 200մկլ Cobas b 121 և Cobas  b 221 անալիզատորների համար (CAPILLARY TUBES 200 mcl): Օրիգինալ: Ֆորմատ`4 x 250 (1000) մազանոթ տուփում/հատ: Նոր է, չօգտագործված, գործարանային փաթեթավորմամբ: Պահպանման պայմանները 15-25°C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Cobas b 121 և Cobas  b 221  (հանդիսանում են փակ համակարգեր)  անալիզատորներով աշխատելու համար, որոնք կարող են աշխատել միայն  օրիգինալ CAPILLARY TUBES 200 mcl մազանոթներով: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</si>
  <si>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 xml:space="preserve">Թեստ հավաքածուները նախատեսված են համալսարանական հիվանդանոցում շահագործվող  Epson Perfection V600  (հանդիսանում է փակ համակարգ) սարքավորման հետ աշխատելու համար, որը կարող է աշխատել միայն օրիգինալ ալերգենների որոշման թեստ հավաքածու նախատեսված ինհալացիոն ալերգենների որոշման համար թեստ հավաքածույով: Թեստերը նախատեսված են արյան շիճուկում և պլազմայում ինհալյացիոն ալերգենների սպեցիֆիկ IgE հակամարմինների քանակական հայտնաբերման համար: Մեթոդ՝ Իմունաֆերմենտային անալիզ նիտրոցելյուլոզային մեմբրանաների վրա (immunoblot): Ֆորմատ՝ 1 թեստ, որը նախատեսված  է առնվազն 20 ալերգենների հայտնաբերման համար/հատ: Պահպանման պայմանները՝  2-8° C ջերմաստիճանում: Ստերիլ գործարանային փաթեթավորումով:  Նոր է, չօգտագործված:   Հանձնելու պահին պիտանիության ժամկետի 1/2 առկայություն: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</si>
  <si>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Թեստ հավաքածուները նախատեսված են համալսարանական հիվանդանոցում շահագործվող  Epson Perfection V600  (հանդիսանում է փակ համակարգ) սարքավորման հետ աշխատելու համար, որը կարող է աշխատել միայն օրիգինալ ալերգենների որոշման թեստ հավաքածու նախատեսված  սննդային ալերգենների որոշման համար թեստ հավաքածույով: Թեստերը նախատեսված են արյան շիճուկում և պլազմայում սննդային ալերգենների սպեցիֆիկ IgE հակամարմինների քանակական հայտնաբերման համար: Մեթոդ՝ իմունաֆերմենտային անալիզ նիտրոցելյուլոզային մեմբրանաների վրա (immunoblot): Ֆորմատ՝ 1 թեստ, որը նախատեսված  է առնվազն 20 ալերգենների հայտնաբերման համար/հատ: Պահպանման պայմանները՝  2-8oC ջերմաստիճանում: Ստերիլ գործարանային փաթեթավորումով: Նոր է, չօգտագործված: Հանձնելու պահին պիտանիության ժամկետի 1/2 առկայություն: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</si>
  <si>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r>
      <t>Նախատեսված է լապարոսկոպիկ վիրահատությունների ընթացքում սինթետիկ ցանցի (mesh) ֆիքսման համար որովայնային պատին՝ ինգվինալ, վենտրալ և այլ տեսակի ճողվածքների (hernia) բուժման ժամանակ: Դիզայնը թույլ է տալիս աշխատել մեկ ձեռքով։ Ցողունի երկարությունը ոչ պակաս 36 սմ։ Լիցքավորված ոչ պակաս, քան թվով 30 ներծծվող ամրակներով` պատրաստված կաթնագլիկոլաթթվի հիմքի վրա։ Ամրակի տիպը պարուրաձև, բարձրությունը 5-5.2 մմ։ Ամրակները մնում են կայուն 4-5 ամսվա ընթացքում և ամբողջությամբ ներծծվում են 12 ամսվա ընթացքում։ Ամրակի հիմքում երկու թևիկների առկայություն, որոնք թույլ են տալիս արդյունավետ ֆիքսել լայն անցքերով ճողվածքի ցանցերը։Մատակարարվելու է ստերիլ վիճակում, գործարանային 
փակ փաթեթավորմամբ: Նոր է, չօգտագործված: Հանձնելու պահին ամբողջ պիտանելիության ժամկետի առնվազը 1/2-ի  առկայություն: Որակի վկայականների առկայություն: Հանձնելու պահին ամբողջ պիտանելիության ժամկետի առնվազ1/2-ի առկայություն:</t>
    </r>
    <r>
      <rPr>
        <sz val="5"/>
        <color rgb="FFFF0000"/>
        <rFont val="Sylfaen"/>
        <family val="1"/>
        <charset val="204"/>
      </rPr>
      <t xml:space="preserve"> </t>
    </r>
  </si>
  <si>
    <r>
      <t xml:space="preserve">Տեխնիկական բնութագիրը նայել կից </t>
    </r>
    <r>
      <rPr>
        <b/>
        <sz val="5"/>
        <color theme="1"/>
        <rFont val="Sylfaen"/>
        <family val="1"/>
        <charset val="204"/>
      </rPr>
      <t xml:space="preserve">Հավելված 1-ում: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</si>
  <si>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5"/>
        <color theme="1"/>
        <rFont val="Sylfaen"/>
        <family val="1"/>
        <charset val="204"/>
      </rPr>
      <t xml:space="preserve">Հավելված 2-ում: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</si>
  <si>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t>Ըստ զեկուցագրի</t>
  </si>
  <si>
    <t>Հրատապ մրցույթի համար</t>
  </si>
  <si>
    <t>Տեխնիկական պարամետրեր
 Աշխատանքային հաճախականություն՝ մոտավորապես 24–36 kHz
 Հզորության կարգավորման առնվազն 5 աստիճան
Միկրոթրթռման ամպլիտուդ՝ 20–200 μm
Ինտեգրված սառեցման/լվացման համակարգ՝ կարգավորվող հոսքով
Լվացման հեղուկի պոմպ՝ ավտոմատ կամ էլեկտրոնային կառավարմամբ
 LED լուսավորությամբ ձեռնակ
Ոտնային պեդալ՝ բազմաֆունկցիոնալ կառավարմամբ
LCD կամ թվային էկրան՝ աշխատանքային ռեժիմների ցուցադրմամբ
Ավտոկլավացվող ձեռնակ և աշխատանքային ծայրեր (առնվազն 134°C)
Ծայրերի արագ և անվտանգ փոխման մեխանիզմ Աշխատանքային ռեժիմներ3.1 Օստեոտոմիա
Իմպլանտոլոգիա (սինուս լիվտինգի ռեժիմ)
Պարոդոնտոլոգիա
 Էնդոդոնտիկ կամ նուրբ վիրաբուժական ռեժիմ</t>
  </si>
  <si>
    <t>Ատամնաբուժական բազմաֆունկցիոնալ ակուստիկ/էլեկտրական աշխատանքային միավոր է, որը օգտագործվում է ատամնաբուժությունում՝ տարբեր մատաղացների (շրթուրներ) արագ փոխարինման միջոցով՝ մի շարք դեպքերի համար։ Այն համատեղում է մի քանի գործառույթ՝ սքաններըերի/փրփրատիչների աշխատանք սնդիկների աշխատանք էնդո/սուրճիչներ բոլկի պոմպեր Սարքը թույլ է տալիս միաժամանակ կառավարել մի քանի գործիքներ՝ մեկ կառավարիչ միավորից, ինչը մեծացնում է աշխատանքային հարմարավետությունն ու արդյունավետությունը։ Ներառում է՝ Սարքի բլոկ
Էլեկտրոնային կառավարիչ
LCD/էկրան
Կարգավորելի աշխատանքային ռեժիմներ
Լիցքավորման/կախման համակարգ
Ձեռնակների փորտեր
Քամքի/սրյուժերի փորտ
Էնդո/ֆայլավորման սարքերի փորտ
Սնկաների (scalers) փորտ
Փրփրածող համակարգ
Ջրի/աջակցության հոսքի կարգավորում
Բուշոնների/ծայրերի հավաքածու
Բազմաֆունկցիոնալ ծայրեր՝ տարբեր նպատակներով:</t>
  </si>
  <si>
    <t>Տրախեոստոմիկ փողի հավաքածու մանժետով, վերմանժետային տարածության արտածծման հնարավորությամբ, N 7,5</t>
  </si>
  <si>
    <t>Տրախեստոմիկ փողի հավաքածու մանժետով, վերմանժետային տարածության արտածծման
հնարավորությամբ: Չափսը՝ 7,5Fr: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</si>
  <si>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Տրախեոստոմիկ փողի հավաքածու  N 7,5</t>
  </si>
  <si>
    <t>Տրախեոստոմիկ փողի հավաքածու  N 7,0</t>
  </si>
  <si>
    <t>Տրախեստոմիկ փողի հավաքածու մանժետով, վերմանժետային տարածության արտածծման
հնարավորությամբ: Չափսը՝ 7,0Fr: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</si>
  <si>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էլաստիկ մեխ 4.5մմ</t>
  </si>
  <si>
    <t>էլաստիկ մեխ 4.0մմ</t>
  </si>
  <si>
    <t>էլաստիկ մեխ 3.5մմ</t>
  </si>
  <si>
    <t>էլաստիկ մեխ 3.0մմ</t>
  </si>
  <si>
    <t>էլաստիկ մեխ 2.5մմ</t>
  </si>
  <si>
    <t xml:space="preserve">ՏԵԽՆԻԿԱԿԱՆ ՏՎՅԱԼՆԵՐԻ ԹԵՐԹԻԿ (DATA SHEET)
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________________________________________
1. ԸՆԴՀԱՆՈՒՐ ՆԿԱՐԱԳԻՐ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3. ՏԵԽՆԻԿԱԿԱՆ ՊԱՐԱՄԵՏՐԵՐ
Պարամետր Արժեք / Նկարագրություն
Տրամագծերի տիրույթ 1.5 մմ, 2.0 մմ, 2.5 մմ, 3.0 մմ, 3.5 մմ, 4.0 մմ, 4,5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4. ԳՈՒՆԱՅԻՆ ԿՈԴԱՎՈՐՈՒՄ (ԸՍՏ ՏՐԱՄԱԳԾԻ)
• 1.5 մմ — Դեղին
• 2.0 մմ — Կանաչ
• 2.5 մմ — Կապույտ / Արծաթագույն
• 3.0 մմ — Վարդագույն / Մանուշակագույն
• 3.5 մմ — Տերակոտա / Նարնջագույն
• 4.0 մմ — Ոսկեգույն
1 հատի մոտավոր շուկայական գինը 10 000-12 000 ՀՀ դրամ
5. ԿԱՌՈՒՑՎԱԾՔԱՅԻՆ ԱՌԱՎԵԼՈՒԹՅՈՒՆՆԵՐ
1. Հարթ անցում: Գամի ծայրի թեքությունը թույլ է տալիս այն ներմուծել նվազագույն կտրվածքից:
2. Կողմնորոշման գիծ: Հիմքի վրա առկա լազերային մակնշումը թույլ է տալիս վիրաբույժին տեսնել ծայրի ուղղությունը առանց լրացուցիչ ռենտգեն լուսավորման:
3. End Caps (Խցաններ): Հատուկ պարուրակային խցաններ՝ գամի հետադարձ տեղաշարժը կանխելու համար:
6. ՄԱՆՐԷԱԶԵՐԾՈՒՄ (STERILIZATION)
• Մատակարարվում է ոչ ստերիլ վիճակում (պահանջում է ավտոկլավավորում 134°C ջերմաստիճանում) կամ ստերիլ փաթեթավորմամբ (ըստ արտադրողի):
________________________________________
</t>
  </si>
  <si>
    <r>
      <t xml:space="preserve">Տեխնիկական բնութագիրը նայել կից </t>
    </r>
    <r>
      <rPr>
        <b/>
        <sz val="5"/>
        <color theme="1"/>
        <rFont val="Sylfaen"/>
        <family val="1"/>
        <charset val="204"/>
      </rPr>
      <t xml:space="preserve">Հավելված 3-ում: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</si>
  <si>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5"/>
        <color theme="1"/>
        <rFont val="Sylfaen"/>
        <family val="1"/>
        <charset val="204"/>
      </rPr>
      <t xml:space="preserve">Հավելված 4-ում: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</si>
  <si>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t>BALL HEAD, PM734 - 12/14 - Ø 22mm - SHORT neck</t>
  </si>
  <si>
    <t>BALL HEAD, PM734 - 12/14 - Ø 22mm - MEDIUM neck</t>
  </si>
  <si>
    <t>BALL HEAD, PM734 - 12/14 - Ø 22mm - LONG neck</t>
  </si>
  <si>
    <t>BALL HEAD, PM734 - 12/14 - Ø 28mm - SHORT neck</t>
  </si>
  <si>
    <t>BALL HEAD, PM734 - 12/14 - Ø 28mm - MEDIUM neck</t>
  </si>
  <si>
    <t>BALL HEAD, PM734 - 12/14 - Ø 28mm - LONG neck</t>
  </si>
  <si>
    <t>BALL HEAD, PM734 - 12/14 - Ø 28mm - X-LONG neck</t>
  </si>
  <si>
    <t>BALL HEAD, PM734 - 12/14 - Ø 32mm - SHORT neck</t>
  </si>
  <si>
    <t>BALL HEAD, PM734 - 12/14 - Ø 32mm - MEDIUM neck</t>
  </si>
  <si>
    <t>BALL HEAD, PM734 - 12/14 - Ø 32mm - LONG neck</t>
  </si>
  <si>
    <t>BALL HEAD, PM734 - 12/14 - Ø 32mm - X-LONG neck</t>
  </si>
  <si>
    <t>BALL HEAD, PM734 - 12/14 - Ø 36mm - SHORT neck</t>
  </si>
  <si>
    <t>BALL HEAD, PM734 - 12/14 - Ø 36mm - MEDIUM neck</t>
  </si>
  <si>
    <t>BALL HEAD, PM734 - 12/14 - Ø 36mm - LONG neck</t>
  </si>
  <si>
    <t>JUMP SYSTEM UHMWPE Insert - Ø 22mm Hooded 10° - GREEN</t>
  </si>
  <si>
    <t>JUMP SYSTEM UHMWPE Insert - Ø 28mm Hooded 10° - BLACK</t>
  </si>
  <si>
    <t>JUMP SYSTEM UHMWPE Insert - Ø 28mm Hooded 10° - YELLOW</t>
  </si>
  <si>
    <t>JUMP SYSTEM UHMWPE Insert - Ø 28mm Hooded 10° - GREY</t>
  </si>
  <si>
    <t>JUMP SYSTEM UHMWPE Insert - Ø 28mm Hooded 10° - BLUE</t>
  </si>
  <si>
    <t>JUMP SYSTEM UHMWPE Insert - Ø 28mm Hooded 10° - RED</t>
  </si>
  <si>
    <t>JUMP SYSTEM UHMWPE Insert - Ø 32mm Hooded 10° - YELLOW</t>
  </si>
  <si>
    <t>JUMP SYSTEM UHMWPE Insert - Ø 32mm Hooded 10° - GREY</t>
  </si>
  <si>
    <t>JUMP SYSTEM UHMWPE Insert - Ø 32mm Hooded 10° - BLUE</t>
  </si>
  <si>
    <t>JUMP SYSTEM UHMWPE Insert - Ø 32mm Hooded 10° - RED</t>
  </si>
  <si>
    <t>JUMP SYSTEM UHMWPE Insert - Ø 36mm Hooded 10° - BLUE</t>
  </si>
  <si>
    <t>JUMP SYSTEM UHMWPE Insert - Ø 36mm Hooded 10° - RED</t>
  </si>
  <si>
    <t>JUMP SYSTEM UHMWPE Insert - Ø 36mm Hooded 10° - WHITE</t>
  </si>
  <si>
    <t>JUMP SYSTEM UHMWPE Insert - Ø 40mm Hooded 10° - BLUE</t>
  </si>
  <si>
    <t>JUMP SYSTEM UHMWPE Insert - Ø 40mm Hooded 10° - RED</t>
  </si>
  <si>
    <t>35 mm</t>
  </si>
  <si>
    <t>37 mm</t>
  </si>
  <si>
    <t>39 mm</t>
  </si>
  <si>
    <t>42 mm</t>
  </si>
  <si>
    <t>44 mm</t>
  </si>
  <si>
    <t>46 mm</t>
  </si>
  <si>
    <t>48 mm</t>
  </si>
  <si>
    <t>50 mm</t>
  </si>
  <si>
    <t>52 mm</t>
  </si>
  <si>
    <t>54 mm</t>
  </si>
  <si>
    <t>56 mm</t>
  </si>
  <si>
    <t>58 mm</t>
  </si>
  <si>
    <t>JUMP SYSTEM Cup -W/Holes X-Pore Ø 42mm - GREEN</t>
  </si>
  <si>
    <t>JUMP SYSTEM Cup -W/holes X-Pore - Ø 44mm - BLACK</t>
  </si>
  <si>
    <t>JUMP SYSTEM Cup -W/holes X-Pore - Ø 46mm - BLACK</t>
  </si>
  <si>
    <t>JUMP SYSTEM Cup -W/holes X-Pore - Ø 48mm - YELLOW</t>
  </si>
  <si>
    <t>JUMP SYSTEM Cup -W/holes X-Pore - Ø 50mm - YELLOW</t>
  </si>
  <si>
    <t>JUMP SYSTEM Cup -W/holes X-Pore - Ø 52mm - GREY</t>
  </si>
  <si>
    <t>JUMP SYSTEM Cup -W/holes X-Pore - Ø 54mm - GREY</t>
  </si>
  <si>
    <t>JUMP SYSTEM Cup -W/holes X-Pore - Ø 56mm - BLUE</t>
  </si>
  <si>
    <t>JUMP SYSTEM Cup -W/holes X-Pore - Ø 58mm - BLUE</t>
  </si>
  <si>
    <t>JUMP SYSTEM Cup -W/holes X-Pore - Ø 60mm - BLUE</t>
  </si>
  <si>
    <t>JUMP SYSTEM Cup -W/holes X-Pore - Ø 62mm - RED</t>
  </si>
  <si>
    <t>JUMP SYSTEM Cup -W/holes X-Pore - Ø 64mm - RED</t>
  </si>
  <si>
    <t>JUMP SYSTEM Cup -W/holes X-Pore - Ø 66mm - RED</t>
  </si>
  <si>
    <t>JUMP SYSTEM Cup -W/holes X-Pore - Ø 68mm - RED</t>
  </si>
  <si>
    <t>JUMP SYSTEM Cup -W/holes X-Pore - Ø 70mm - RED</t>
  </si>
  <si>
    <t>шт</t>
  </si>
  <si>
    <t>набор</t>
  </si>
  <si>
    <t>Технические характеристики</t>
  </si>
  <si>
    <t>Количество</t>
  </si>
  <si>
    <t>Двухкамерный кардиовертер-дефибриллятор</t>
  </si>
  <si>
    <t>Двухкамерный кардиостимулятор</t>
  </si>
  <si>
    <t>Трехжелудочковая ресинхронизационная кардиостимуляция-дефибриллятор</t>
  </si>
  <si>
    <t>Катетер Attain Select для субселективной катетеризации</t>
  </si>
  <si>
    <t>Сетка 10х15 см</t>
  </si>
  <si>
    <t>Сетка 30x30 см</t>
  </si>
  <si>
    <t>Лапароскопический сетчатый фиксатор, рассасывающийся (герниостаплер)</t>
  </si>
  <si>
    <t>Круглый линейный режущий инструмент 29 мм</t>
  </si>
  <si>
    <t>Круглый линейный режущий инструмент 31 мм</t>
  </si>
  <si>
    <t>Круглый линейный режущий инструмент 33 мм</t>
  </si>
  <si>
    <t xml:space="preserve">Нить PDS 3/0 с прокалывающе-режущей иглой 26 мм </t>
  </si>
  <si>
    <t>Антимикробная регулируемая вентрикулоперитонеальная шунтирующая система</t>
  </si>
  <si>
    <t>регулируемая вентрикулоперитонеальная шунтирующая система</t>
  </si>
  <si>
    <t>Эндоскопический лигатор</t>
  </si>
  <si>
    <t>Тест на уреазу</t>
  </si>
  <si>
    <t>Металлический эндоскопический гемостатический зажим с отверстием не менее 1 см. Наличие механизма вращения. Одноразовый. Совместимость: рабочий канал 2,8 мм. Стерильная упаковка.</t>
  </si>
  <si>
    <t>Подгузник для взрослых, размер L</t>
  </si>
  <si>
    <t>Подгузник для взрослых, размер M</t>
  </si>
  <si>
    <t>Klinsel M для анализатора Cobas e 402</t>
  </si>
  <si>
    <t>Preclean M для анализатора Cobas e 402</t>
  </si>
  <si>
    <t>Procell M для анализатора Cobas e 402</t>
  </si>
  <si>
    <t>Тест для определения сифилиса (RPR углерод, сифилис)</t>
  </si>
  <si>
    <t>Тест для определения бруцеллеза: бруцеллез (бенгальский розовый).</t>
  </si>
  <si>
    <t>Капилляры 200 мкл</t>
  </si>
  <si>
    <t>Набор для определения ингаляционных аллергенов</t>
  </si>
  <si>
    <t>Набор для определения аллергенов, предназначенный для выявления пищевых аллергенов.</t>
  </si>
  <si>
    <t xml:space="preserve">Тестовые наборы предназначены для работы с оборудованием Epson Perfection V600 (закрытая система), используемым в университетской больнице, которое может работать только с оригинальным набором для определения аллергенов, предназначенным для определения пищевых аллергенов. Тесты предназначены для количественного определения специфических антител IgE к пищевым аллергенам в сыворотке и плазме крови. Метод: иммуноферментный анализ на нитроцеллюлозных мембранах (иммуноблоттинг). Формат: 1 тест, предназначенный для обнаружения не менее 20 аллергенов/штука. Условия хранения: при температуре 2-8°C. В стерильной заводской упаковке. Новые, неиспользованные. Половина срока годности на момент доставки.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</si>
  <si>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Титановые пластины средней жесткости: орбитальная конструкция, 8 отверстий.</t>
  </si>
  <si>
    <t>Титановые пластины средней жесткости: прямые, 4 отверстия.</t>
  </si>
  <si>
    <t>Титановые пластины средней толщины, Y-образная форма, 7 отверстий.</t>
  </si>
  <si>
    <t>Титановые пластины средней высоты, L-образная форма, 4 отверстия, правая сторона.</t>
  </si>
  <si>
    <t>Титановые пластины средней формы, L-образная форма, 4 отверстия слева</t>
  </si>
  <si>
    <t>Титановые пластины средней толщины, Х-образная форма, 5 отверстий слева</t>
  </si>
  <si>
    <t>Мини титановые пластины: орбитальные, 8 отверстий</t>
  </si>
  <si>
    <t>Мини титановые пластины: орбитальные, 5 отверстий.</t>
  </si>
  <si>
    <t>Мини титановые пластины: 10 прямых отверстий</t>
  </si>
  <si>
    <t>Мини титановые пластины: 5 прямых отверстий</t>
  </si>
  <si>
    <t>Мини титановые пластины: 8 прямых отверстий</t>
  </si>
  <si>
    <t>Мини титановые пластины: L-образная форма, 7 отверстий, правая сторона.</t>
  </si>
  <si>
    <t xml:space="preserve">Мин титановые пластины: L-образная форма, 4 отверстия, прямой угол. </t>
  </si>
  <si>
    <t>Макро титановая полунижнечелюстная левая наклонная челюсть</t>
  </si>
  <si>
    <t xml:space="preserve">Макро титановая полунижнечелюстная кость с правым наклоном </t>
  </si>
  <si>
    <t>Макро титановые пластины, прямые, 10 отверстий</t>
  </si>
  <si>
    <t>Гибкий одноразовый уретероскоп 7,5 Fr</t>
  </si>
  <si>
    <t>Комплект трахеостомических трубок N 7.0</t>
  </si>
  <si>
    <t>Набор для трахеостомии № 7,5</t>
  </si>
  <si>
    <t>Чехол предусмотренный для  уретерореноскопии /Ureteral access sheath/ 12Fr/10Fr</t>
  </si>
  <si>
    <t>Тотальный тазобедренный эндопротез, бесцементный</t>
  </si>
  <si>
    <t>Тотальный тазобедренный эндопротез, цементный</t>
  </si>
  <si>
    <t>Биполярный тазобедренный эндопротез цементный</t>
  </si>
  <si>
    <t xml:space="preserve">Тотальный  т/б эндопротез </t>
  </si>
  <si>
    <t>Тазобедренный интрамедулярный гвоздь /2</t>
  </si>
  <si>
    <t>Тазобедренный интрамедулярный гамма гвоздь/2</t>
  </si>
  <si>
    <t>Длинный проксимальный бедренный гвоздь, включая фиксирующий винт (титановый сплав). Проксимальный интрамедуллярный канюлированный бедренный гвоздь, правый и левый. Материал: титановый сплав, БТ-6. В дистальной части: 4 отверстия диаметром 4,6 мм, включая 1 овальное отверстие для динамизации, 1 круглое отверстие во фронтальной плоскости, 2 круглых отверстия в сагиттальной плоскости. Расстояние от дистальной части до ближайшего отверстия составляет 10 мм. В проксимальной части должно быть 2 отверстия для фиксации во фронтальной плоскости под углом 130° к диафизарной части гвоздя, включая 1 отверстие для винта диаметром 6,5 мм и 1 отверстие для винта диаметром 11 мм. Правый: толщина: 10 и 11 мм. Длина: 320 мм, 340 мм, 360 мм, 380 мм, 400 мм, 420 мм. Толщина имплантата: 10 и 11 мм, длина: 320 мм, 340 мм, 360 мм, 380 мм, 400 мм, 420 мм; на имплантате должны быть указаны наименование производителя, каталожный и партийный номера, а также размер.</t>
  </si>
  <si>
    <t>Транзиторные код , предусмотренные планом закупок по классификации (CPV)</t>
  </si>
  <si>
    <t>Наименование</t>
  </si>
  <si>
    <t>Эндоскопический гемостазный металлический зажим</t>
  </si>
  <si>
    <t xml:space="preserve">Preclean M для анализатора Cobas e 402. Оригинал:
Метод: Электрохемилюминесцентный анализ. Формат: 2 упаковки по 2 литра/штука. Новый, неиспользованный, в заводской упаковке. Срок годности 1/2 от срока годности на момент поставки. Условия хранения: при комнатной температуре. Только для диагностики in vitro. Предмет покупки предназначен для использования с анализаторами Cobas e 402 (закрытая система), эксплуатируемыми в университетских больницах, которые могут работать только с оригинальным реагентом Preclean M. Обязательным условием является предоставление участником гарантийного письма от производителя товара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поставляемый товар и название страны, где производитель гарантирует качество товара, продаваемого указанным поставщиком.   </t>
  </si>
  <si>
    <t>Капиллярные трубки 200 мкл для анализаторов Cobas b 121 и Cobas b 221 (CAPILLARY TUBES 200 мкл). Оригинальные. Формат: 4 x 250 (1000) капилляров в коробке/штук. Новые, неиспользованные, в заводской упаковке. Условия хранения: температура 15-25°C. Срок годности не менее 1/2  от полного срока годности на момент доставки. Для диагностики in vitro. Предмет покупки предназначен для использования с анализаторами Cobas b 121 и Cobas b 221 (закрытые системы), эксплуатируемыми в университетских больницах, которые могут работать только с оригинальными капиллярными трубками CAPILLARY TUBES 200 мкл. Обязательным условием является предоставление участником на этапе исполнения договора гарантийного письма от производителя товара или его представителя. На основании предоставленного гарантийного письма производитель гарантирует качество товара,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товара, продаваемой указанным поставщиком.</t>
  </si>
  <si>
    <t>Тест для определения сифилиса (RPR уголь, Сифилис): Метод: флокуляция, для скрининга. Формат: 1 тест-образец/штука. Образец для тестирования: сыворотка/плазма крови. Новый, неиспользованный, в заводской упаковке. Упаковка: тест-набор.Срок годности не менее 1/2  от полного срока годности на момент доставки.</t>
  </si>
  <si>
    <t>Оптическое рабочее расстояние: в диапазоне 3-50 мм
- Поле зрения: 120 градусов
- Внешний диаметр трубки 7,5 Fr
- Внешний диаметр дистального конца: не более 7,5 Fr
- Минимальный диаметр рабочего края 3,6 Fr
- Максимальный угол отклонения в каждом направлении 285 градусов
- Рабочая длина: 650 мм. Новый, неиспользованный. В ценовое предложение
включено: установка, сборка, регулировку, ознакомление медицинского персонала с методом использования. При наличии срок годности на  момент доставки не менее 1/2  от полного срока годности.После установки устройство будет приведено в рабочее состояние.</t>
  </si>
  <si>
    <t>Трахеостомическая трубка с манжетой, с возможностью отсасывания содержимого из надманжеточного пространства. Размер: 7,5 Fr. Имеет 2 сменные внутренние канюли. Манжета мягкая, низкого давления. Угол наклона трубки анатомический: 105 градусов. При температуре тела она становится мягче и пластичнее, изменяя свою форму в соответствии с анатомическими особенностями пациента. Формат: Новая, неиспользованная. Срок годности на  момент доставки не менее 1/2  от полного срока годности. Наличие сертификатов качества обязательно для любой поставленной партии.</t>
  </si>
  <si>
    <t>Биполярный тазобедренный эндопротез цементный. Назначение: предназначено для эндопротезирования тазобедренного сустава, главным образом в случаях переломов шейки бедренной кости, дегенеративных и травматических патологий, особенно у пожилых и малоподвижных пациентов.
Тип: биполярное эндопротезирование тазобедренного сустава, способ фиксации: цементный, структурные компоненты: стержень, головка и биполярная вертлужная чашка (фиксация одним компонентом). Материал: медицинская нержавеющая сталь SS 316L (ISO 5832-1), поверхность: полированная, предназначено для цементной фиксации, конструкция: прямая или анатомическая, угол шейки: 135°, конус: стандартный 12/14, доступно 10 размеров в зависимости от внешнего диаметра альвеолярной чашки: 37–55 мм (шаг: 2 мм). Внутренний вкладыш: высокомолекулярный полиэтилен (UHMWPE), материал головки: кобальто-хромовый сплав (CoCr). Допускается использование центратора. Сертификат качества ISO13485 или эквивалентный. Изделие новое, неиспользованное, в заводской упаковке. В зависимости от специфики операции, размеры соответствуют требованиям заказчика. В ходе каждой операции поставщик обязан обеспечить наличие всех необходимых размеров протеза. Участник предоставляет вместе с заявкой авторизационное письмо (гарантийно-доверительное письмо), выданное производителем изделия, а также сертификат происхождения и сертификат соответствия, выданные производителем изделия на этапе исполнения договора.</t>
  </si>
  <si>
    <t>Трахеостомическая трубка с манжетой, с возможностью отсасывания содержимого из надманжеточного пространства. Размер: 7,0 Fr. Имеет 2 сменные внутренние канюли. Манжета мягкая, низкого давления. Угол наклона трубки анатомический: 105 градусов. При температуре тела она становится мягче и пластичнее, изменяя свою форму в соответствии с анатомическими особенностями пациента. Формат: Новая, неиспользованная. Срок годности на момент доставки составляет не менее 1/2 от полного срока хранения. Наличие сертификатов качества обязательно для любой поставленной партии.</t>
  </si>
  <si>
    <t>*Заявка на закупку была составлена ​​на основании части 6 статьи 15 Закона Республики Армения «О закупках».</t>
  </si>
  <si>
    <t>*Поставка товаров будет осуществлена ​​в 2026 году, начиная со даты вступления в силу соглашения, которое будет подписано между сторонами, при условии предоставления соответствующих финансовых средств.</t>
  </si>
  <si>
    <t>*Оплата за поставленный товар будет произведена в 2026 году при наличии соответствующих финансовых средств, начиная с даты вступления в силу заключенного между сторонами соглашения, путем безналичного перевода средств в армянских драмах на текущий счет Продавца. Перевод средств осуществляется на основании протокола о переводе-приемке в течение 5 рабочих дней в месяцах, указанных в графике платежей соглашения, но не позднее 30 декабря соответствующего года.</t>
  </si>
  <si>
    <t>* Все товары новые, неиспользованные.</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</si>
  <si>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</si>
  <si>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*Доставка осуществляется Продавцом по адресу, указанному Покупателем: г. Ереван, ул. Абовян 60 и/или ул. Мурацан 114.</t>
  </si>
  <si>
    <t xml:space="preserve">Двухкамерный кардиостимулятор-дефибриллятор, разработанный и обязательно совместимый с программатором Medtronic, имеющимся и используемым в Фонде ЕГМУ. Оригинал: Имплантируемый двухкамерный кардиовертер-дефибриллятор с совместимостью с МРТ — это многопрограммное кардиологическое устройство, которое отслеживает сердечный ритм пациента за счет частотно-адаптивной стимуляции одно- или двухкамерной брадикардии; лечение желудочковых и предсердных тахиаритмий. Совместимость с МРТ — 1,5 Т и 3 Т, без ограничений по зонам сканирования (включая область сердца), без ограничений по росту пациента, без ограничений по продолжительности МРТ-сканирования, при условии имплантации совместимых с МРТ электродов, а также соблюдения условий, требуемых производителем для проведения исследования.
Тип разъема: IS-1, DF4/DF1, вес: не более 80 г; объем: не более 35 см³; Габариты: не более 70 мм x 53 мм x 15 мм. Срок службы: не менее 9 лет (с учетом полугодовых разрядов с максимальной мощностью, режим стимуляции: AAI&lt;=&gt;DDD с 50% стимуляцией правого предсердия, амплитуда 2,5 В, импеданс 600 Ом, ежеквартальная передача данных через пульт дистанционного управления);
Материалы, контактирующие с тканями человека: титан, полиуретан, силиконовая резина.
Идентификатор рентгеноконтрастного вещества: PFZ. Форма корпуса: физиологический контур.
Батарея: гибридная CFx литий/оксид серебра-ванадия.
Максимальная передаваемая энергия: 36 Дж.
Максимальная накопленная энергия: 42 Дж.
Стандартное время зарядки в начале работы: не более 9 с.
Стандартное время до достижения рекомендуемого времени замены (RRT): не более 13 с.
Увеличенный срок службы батареи (PSP): период между RRT (рекомендуемое время замены) и EOS (окончание срока службы). Длительность стимуляции предсердий устанавливается на 3 месяца при следующих условиях: 100% стимуляция DDD с частотой 60 мин. -1, амплитуда стимуляции предсердий и правого желудочка: 2,5 В, ширина импульса: 0,4 мс; нагрузка стимуляции: 600 Ом, а также 6 полных зарядов. Если устройство превышает указанные условия, до истечения трехмесячного периода может появиться уведомление о завершении стимуляции (EOS).
Доступные функции: Автоматическое переключение между режимами стимуляции (AAI(R) &lt;-&gt; DDD(R)); Автоматическая регулировка чувствительности; Адаптация частоты стимуляции в ответ на физическую активность; Адаптация интервала AV к SVC;
Автоматический PVARP (постатриальный рефрактерный период) с адаптацией к SVC или частоте стимуляции для предотвращения тахикардии, вызванной кардиостимулятором; Неконкурентная предсердная стимуляция (NCAP) после предсердной экстрасистолы; Вмешательство во время тахикардии, вызванной кардиостимулятором; В ответ на желудочковые экстрасистолы (ЖЭ); предотвращение желудочковой стимуляции (ПЖС) в случае перекрестных нарушений; переключение из режима DDDR в режим DDI без отслеживания при наличии предсердной тахиаритмии предотвращает быструю желудочковую стимуляцию во время наджелудочковой тахикардии; желудочковый ответ на проведение фибрилляции предсердий помогает поддерживать регулярный желудочковый ритм во время эпизодов фибрилляции предсердий; стабилизация частоты сердечных сокращений предсердий после предсердной экстрасистолы; предсердная преимущественная стимуляция (ППС) для предотвращения предсердных аритмий и фибрилляции предсердий; стабилизация частоты сердечных сокращений желудочков (СДЖ) после желудочковой экстрасистолы.
Оснащен эксклюзивным режимом (MVP), контролирующим желудочковую стимуляцию, АТП: может обнаруживать ЖТ/ЖФ. Тип батареи: литий-серебряно-ванадиевая оксидная. Энергия дефибрилляции и кардиоверсии: 0,4–35 Дж. Режимы стимуляции: DDDR и DDD, DDIR и DDI, DOOVVIR и VVI, VOO, AAIR и AAI, AOO, MVP, ODO. В комплект также входят два электрода и два интродьюсера; в зависимости от специфики операции электроды могут быть пассивного или активного закрепления.
Техническое и гарантийное обслуживание кардиостимулятора-дефибриллятора – не менее 9 лет после имплантации пациенту.
Поставщик обязан на этапе исполнения договора предоставить документальное подтверждение того, что в случае любого из нижеперечисленных пунктов он может обеспечить выполнение данного пункта и осуществить следующие операции за свой счет, при этом Заказчик имеет право самостоятельно проверить достоверность предоставленной информации у производителя.
1. В случае любой неисправности изделия или нарушения режима работы предоставленная Заказчиком информация должна быть передана Производителю, получено и предоставлено Заказчику объяснение производителя по данному случаю. Производитель также обязуется проводить онлайн-диагностику. Все это должно быть выполнено не позднее чем через 9 лет после имплантации устройства пациенту.
2. В случае производственного дефекта Поставщик обязан заменить дефектное изделие новым не позднее чем через 9 лет после имплантации устройства пациенту.3․В случае отзыва производителем любой партии продукции (поставленной Заказчику), эта информация должна быть передана Заказчику, а отозванная продукция должна быть заменена новой.
Наличие знака CE, сертификата FDA или эквивалентного сертификата качества является обязательным для любой поставленной партии. Продукция должна быть новой, неиспользованной, в заводской стерильной упаковке. Включает технические показатели, характеристики и правила использования в виде заводской инструкции. На момент поставки должна быть сохранена не менее 50% всего срока годности.
Обязательным условием является:
При подаче заявки Участник предоставляет:
1.Авторизационное письмо (гарантийно-доверительное письмо), выданное производителем продукции.
Обязательным условием является предоставление Участником на этапе исполнения договора:
1. сертификат происхождения и сертификат соответствия, выданные производителем продукции. Гарантийные условия не распространяются на случаи повреждения устройства вследствие нарушения врачебных правил имплантации
</t>
  </si>
  <si>
    <t>Двухкамерный кардиостимулятор, разработанный и обязательно совместимый с программатором Medtronic, доступным и используемым в Фонде ЙГМУ. Оригинальный. Двухкамерное устройство для управления сердечным ритмом с принадлежностями, совместимое с МРТ. Размеры: не более 45 мм x 48 мм x 8,0 мм, вес не более 27,5 г; объем не более 12,5 см³, тип батареи: литий-йодная. Напряжение: 2,8 В. Тип разъема: IS-1 BI/UNI.
Срок службы не менее 11 лет (режим DDDR 60 уд/мин, 100% стимуляция, желудочковая: 2,0 В, предсердная: 1,5 В, ширина импульса: 0,4 мс, режим импеданса 1000); Непрерывный автоматический контроль порогов стимуляции в обеих камерах, наличие функции контролируемой желудочковой стимуляции (CVP) обеспечивает наличие функции поиска задержки AV — это программируемая функция, предназначенная для определения времени спонтанной AV-проводимости пациента и изменения интервалов DAV и CAV, обеспечивая спонтанную активацию желудочков и отслеживание быстрых предсердных сокращений. Наличие автоматического постжелудочкового постатриального рефрактерного периода (PPRR) — функция предотвращает тахикардию, вызванную кардиостимулятором, и обеспечивает коэффициент блокады более 2:1, исходя из средней частоты предсердных сокращений. Функция улучшает защиту от тахикардии, вызванной кардиостимулятором, за счет удлинения AVR при более низкой частоте синхронизации, обеспечивая коэффициент блокады 2:1, и укорочения AVR и DAV при более высокой частоте (при необходимости).
Режимы стимуляции: AAIR&lt;=&gt;DDDR, DDDR, AAI&lt;=&gt;DDD, DDD, DDIR, DDI, DVIR, DVI, DOOR, DOO, VDD, VVIR, VDIR, VVI, VDI, VVT, VOOR, VOO, AAIR, ADIR, AAI, ADI, AAT, AOOR, AOO, ODO, OVO, OAO. В комплект входят два электрода и два интродьюсера. В зависимости от специфики операции электроды могут иметь пассивную или активную фиксацию.
Гарантия и техническое обслуживание кардиостимулятора предоставляются на срок не менее 11 лет после имплантации устройства пациенту.
Поставщик обязан предоставить документальное подтверждение на этапе исполнения договора о том, что в случае любого из пунктов ниже он может обеспечить выполнение данного пункта и осуществлять следующие функции за свой счет, при этом Заказчик имеет право проверить достоверность предоставленной информации у Производителя.
1. В случае обнаружения дефектов продукции или нарушения режима работы, предоставленная Заказчиком информация передается Производителю, объяснение Производителя по данному случаю принимается и предоставляется Заказчику. Производитель также обязуется проводить онлайн-диагностику. Все это должно быть выполнено не позднее чем через 11 лет после имплантации устройства пациенту.
2. В случае производственного дефекта Поставщик обязан заменить дефектную продукцию новой не позднее чем через 11 лет после имплантации устройства пациенту.
3. В случае отзыва любой партии продукции (поставленной Заказчику) производителем, эта информация передается Заказчику, а отозванная продукция заменяется новой.
Наличие знака качества CE или сертификата качества FDA является обязательным для любой поставленной партии. Продукция должна быть новой, неиспользованной, в заводской стерильной упаковке. Включает технические характеристики, особенности и правила использования в виде заводского руководства. На момент поставки должно быть доступно не менее 50% всего срока годности.
Обязательным условием является:
Участник предоставляет вместе с заявкой:
1.Авторизационное письмо (гарантийно-доверительное письмо), выданное производителем продукта.
Обязательным условием является предоставление участником:
1. Сертификат происхождения и сертификата соответствия, выданного производителем продукта. Гарантийные условия не распространяются на случаи повреждения устройства вследствие нарушения врачебных правил имплантации.</t>
  </si>
  <si>
    <t>Эндоскопический лигатор с 7 установленными петлями, для эндоскопов с дистальным наружным диаметром 9,4-13 мм, с наковальней для набрасывания петель, с катетером для заправки, с дистальным концом из 7 установленных петель. Новый, неиспользованный. Срок годности не менее 1/2 от полного срока службы на момент поставки.</t>
  </si>
  <si>
    <t>Экспресс-тест на уреазу для выявления Helicobacter pylori в биопсийных образцах после гастроскопии. Упаковка: набор для тестирования. Набор содержит агар и индикатор. Формат: 1 тест на уреазу. Новый, неиспользованный, в оригинальной упаковке.  Срок годности не менее 1/2 от полного срока службы на момент поставки. Условия хранения: при температуре 2-8°C. Только для использования in vitro.</t>
  </si>
  <si>
    <t xml:space="preserve">Реагент Cleancell M для анализатора Cobas e 402. Оригинал: Метод: Электрохемилюминесцентного анализа. Формат: 2 упаковки по 2 литра/штук. Условия хранения: при комнатной температуре. Только для диагностики in vitro. Новый, неиспользованный, в заводской упаковке. Срок годности не менее 1/2  от полного срока годности на момент доставки. Предмет покупки предназначен для использования с анализаторами Cobas e 402 (закрытая система), эксплуатируемыми в университетских больницах, которые могут работать только с оригинальным реагентом Cleancell M. Обязательным условием является предоставление участником гарантийного письма от производителя товара или его представителя на этапе исполнения договора. С помощью указанного гарантийного письма производитель гарантирует качество товара, поставляемого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товара, продаваемого указанным поставщиком.                                                                                         </t>
  </si>
  <si>
    <t xml:space="preserve">Реагент Procell M для анализатора Cobas e 402. Оригинал:
Метод: Электрохемилюминесцентный анализ. Формат: 2 упаковки по 2 литра/штука. Условия хранения: при комнатной температуре. Только для диагностики in vitro. Новый, неиспользованный, в заводской упаковке.  Срок годности не менее 1/2 от полного срока службы на момент поставки. Предмет покупки предназначен для использования с анализаторами Cobas e 402 (закрытая система), эксплуатируемыми в университетских больницах, которые могут работать только с оригинальным реагентом Procell M. Обязательным условием является то, что участник на этапе исполнения договора должен предоставить гарантийное письмо от производителя продукта или его представителя. С помощью указанного гарантийного письма производитель гарантирует качество продукта, поставляемого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</si>
  <si>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Тест для определения бруцеллеза Brucellose /Rose Bengal/: Метод: агглютинация, для скрининга. Формат: 1 тест-образец/штук. Упаковка: тест-набор. Набор включает положительный и отрицательный контрольные тесты, одноразовые пластиковые миксеры и должен включать специфическую агглютинацию для бруцеллезов Abortus, Melitensis, Suis. Образец для тестирования: сыворотка крови. Новый, неиспользованный, в заводской упаковке.  Срок годности не менее 1/2 от полного срока службы на момент поставки.</t>
  </si>
  <si>
    <t xml:space="preserve">Тестовые наборы предназначены для работы с оборудованием Epson Perfection V600 (закрытая система), используемым в университетской больнице, которое работает только с оригинальным набором для определения ингаляционных аллергенов. Тесты предназначены для количественного определения специфических антител IgE к ингаляционным аллергенам в сыворотке и плазме крови. Метод: иммуноферментный анализ на нитроцеллюлозных мембранах (иммуноблоттинг). Формат: 1 тест, предназначенный для обнаружения не менее 20 аллергенов/штука. Условия хранения: при температуре 2-8°C. В стерильной заводской упаковке. Новые, неиспользованные. Срок годности не менее 1/2 от полного срока службы на момент поставки.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При наличии указанного гарантийного письма производитель гарантирует качество товара, поставляемой поставщиком в Республику Армения, при этом в гарантийном письме от производителя продукции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товара, продаваемой указанным поставщиком.
</t>
  </si>
  <si>
    <t>Титановые пластины средней жесткости, прямы 10 отверстий.</t>
  </si>
  <si>
    <t>Мини титановые пластины: L-образная форма, 4 отверстия, левосторонний угол.</t>
  </si>
  <si>
    <t>Чехол для уретерореноскопа Y-10-55 10Fr/12Fr, длина 55 см. Новая, неиспользованная. В предлагаемую цену входит: установка, сборка, регулировка и ознакомление медицинского персонала с методом использования. Если имеется срок годности, то срок годности на  момент доствавки не менее 1/2  от полного срока годности.После установки устройство будет приведено в рабочее состояние.</t>
  </si>
  <si>
    <t>Фиксирующий внутрикостный гвоздь для бедренной кости, с антеградным, ретроградным (совместим с лезвием 12,5 мм, фиксирующим винтом 4,9 мм) и ретроградным (совместим с лезвием 12 мм, фиксирующим винтом 4,9 мм, 6,0 мм), материал изготовления: титановый сплав, необходимые размеры: длина: 240 мм, 260 мм, 280 мм, 300 мм, 320 мм, 340 мм, 360 мм, 380 мм, 400 мм, 420 мм, диаметр: 9 мм, 10 мм, 11 мм, 12 мм. Новый, неиспользованный. Наличие не менее половины всего срока годности на момент поставки. В зависимости от специфики операции размеры подбираются в соответствии с требованиями заказчика. При каждой операции поставщик обязан обеспечить наличие всех необходимых размеров гвоздей. Наличие сертификатов качества CE MARK, FDA или эквивалентных. Участник предоставляет вместе с заявкой авторизационное письмо (гарантийно-доверительное письмо), выданное производителем продукции, а на этапе исполнения договора — сертификат происхождения и сертификат соответствия, также выданные производителем продукции.</t>
  </si>
  <si>
    <t>Приложение 1</t>
  </si>
  <si>
    <t>Описание: Стерильный имплантируемый искусственный тазобедренный сустав, предназначенный для замены суставов, поврежденных в результате заболевания (например, артрита) или травмы, состоящий из следующих компонентов: 1. Нецементированный бедренный стержень, 2. Цементированный бедренный стержень, 3. Головка бедренной кости, 4. Вставка вертлужной чашки, 5. Цементированная вертлужная чашка, 6. Бесцементная вертлужная чашка из трабекулярного титана, 7. Винты для вертлужной чашки. Все компоненты должны быть изготовлены одним и тем же производителем для обеспечения их точной совместимости друг с другом. Победивший поставщик для установки компонентов должен бесплатно предоставить электроинструменты, необходимые для эндопротезирования, на весь период поставки, в частности: с ортопедической шиной, канюлированной ортопедической шиной.</t>
  </si>
  <si>
    <t xml:space="preserve">Нецементированный бедренный стержень                                                             </t>
  </si>
  <si>
    <t xml:space="preserve">                                                                                                                                                                     Бесцементный бедренный эндопротез — это компонент для полной бесцементной фиксации тазобедренного сустава. Материал изготовления — Ti6Al4V, покрытие — вся поверхность эндопротеза, за исключением шейки, покрыта биоактивными материалами — чистым титаном и гидроксиапатитом. Сечение овальное, угол — 135°, длина шейки — 40,5 мм. Выпускается в 11 размерах (N8, N9, N10, N11, N12, N13, N14, N15, N16, N17, N17+), которые различаются длиной и смещением.
</t>
  </si>
  <si>
    <t>Размер</t>
  </si>
  <si>
    <t>Длина ножки (мм)</t>
  </si>
  <si>
    <t>Офсет ножки (мм)</t>
  </si>
  <si>
    <t>Геометрия проксимальной части с ее горизонтальными канавками преобразует окружные напряжения в сжимающие, а вертикальные канавки в дистальной части повышают устойчивость к вращению.</t>
  </si>
  <si>
    <t>Головка бедренной кости</t>
  </si>
  <si>
    <t>Головка бедренной кости - материал изготовления: CoCrMo, покрытие: вся поверхность отполирована, диаметр головки от 28 мм до 36 мм, шаг ≤ 4 мм, конус головки: 12/14 мм, размер головки бедренной кости 20 (двадцать).</t>
  </si>
  <si>
    <t>Размер (мм)</t>
  </si>
  <si>
    <t>Внешний диаметр(мм)</t>
  </si>
  <si>
    <t>Вставка вертлужной чашки</t>
  </si>
  <si>
    <t>Вставка вертлужной чашки (тазобедренного) компонента, сверхвысокомолекулярного полиэтилена последнего поколения (GUR1020) без стеарата кальция, сшитого (UHMWPE), имеет смещение на 20 градусов и выпускается в 6 (шести) размерах.</t>
  </si>
  <si>
    <t>Совместимый размер головки (мм)</t>
  </si>
  <si>
    <t>Бесцементная вертлужная чашка из трабекулярного титана</t>
  </si>
  <si>
    <t>Вертлужный компонент (чашка), бесцементный, Материал:
Ti6Al4V (титан-алюминий-ванадиевый сплав)
Покрытие: трабекулярный титан, полученный из цифровых моделей 3D-CAD Вставки:UHMWPE вставки (полиэтилен ультравысокого молекулярного веса)Помимо конусного соединения, вставки фиксируются в чашке с помощью специальной эпицилоидной системы, которая обеспечивает удержание и стабильность вращения
Размеры и фиксация:Доступно 10 размеров
На чашке имеется 3–5 отверстий для ацетабулярных винтов, фиксирующих бесцементный компонент к кости</t>
  </si>
  <si>
    <t>Количество отверстий для винтов в емкости для уксуса</t>
  </si>
  <si>
    <t>Винты для вертлужной чашки</t>
  </si>
  <si>
    <t>Винты для вертлужной чашки
Материал: Ti6Al4V (титан-алюминий-ванадиевый сплав)
Размеры: 16 штук (разных размеров)</t>
  </si>
  <si>
    <t xml:space="preserve">Диаметр / длина (мм)
</t>
  </si>
  <si>
    <t xml:space="preserve">Цементированный бедренный стержень                                                               </t>
  </si>
  <si>
    <t xml:space="preserve">                                                                                                                                                                     Цементируемый бедренный эндопротез — это компонент для полной цементированной фиксации тазобедренного сустава. Материал изготовления — кобальт-хром-молибден (CoCrMo), покрытие отполировано по всей поверхности, поперечное сечение овальное, угол — 135°, длина шейки — 40,5 мм. Он выпускается в восьми размерах (N7, N8, N9, N10, N11, N12, N13, N14), которые различаются длиной и смещением.
</t>
  </si>
  <si>
    <t xml:space="preserve">Размер  </t>
  </si>
  <si>
    <t>Длинна ножки  (мм)</t>
  </si>
  <si>
    <t>Офсет ножки  (мм)</t>
  </si>
  <si>
    <t>На ножке (стержне) имеются отметки уровня погружения, дистальный центрирующий элемент для равномерного распределения цемента.</t>
  </si>
  <si>
    <t>Размер  (мм)</t>
  </si>
  <si>
    <t>Внешний диаметр (мм)</t>
  </si>
  <si>
    <t>Цементированная вертлужная чашка</t>
  </si>
  <si>
    <t>Цементная ацетабулярная чашка - изготовлена ​​из сверхвысокомолекулярного полиэтилена последнего поколения (GUR1020) без стеарата кальция, сшитого (UHMWPE), имеет противоскользящее покрытие на 20 градусов на вкладыше, рентгеноконтрастное металлическое кольцо, выпускается в 12 размерах.</t>
  </si>
  <si>
    <t>32 мм</t>
  </si>
  <si>
    <t>Ацетабулярная чашка бесцементная. Материал: титановый сплав: Ti6AI4V. Первичная фиксация: прессовая посадка, вторичная фиксация: остеоинтеграция. Дополнительная фиксация спонгиозными винтами не менее 6,5 мм. Количество отверстий: 3. Размеры: 46 мм, 48 мм, 50 мм, 52 мм, 54 мм, 56 мм, 58 мм, 60 мм, 62 мм, 64 мм, 66 мм. Предназначена для полиэтиленовых и керамических вставок, поверхность: пористая, покрыта асимметричными частицами титана. Пористость покрытия не менее 60%, внутренняя поверхность полированная, резьбовое отверстие в полярной части для установки импактора. Вдоль экватора чашки имеется не менее 11 канавок для фиксации полиэтиленовых вставок. На внутренней поверхности чашки имеется коническое сужение, предназначенное для фиксации твердых вставок. Размер изделия может быть изменен в пределах указанных ограничений по запросу заказчика в зависимости от габаритов пациента. Стерильно. Все компоненты должны быть изготовлены одним и тем же производителем для обеспечения их точной совместимости друг с другом.</t>
  </si>
  <si>
    <t>Антилюксационный вкладыш ацетабулярной чашки с наклоном 20° к плоскости экватора чашки. Материал: сшитый сверхвысокомолекулярный полиэтилен. Для головки 28 мм - для чашек с внешним диаметром 46 мм, 48 мм, 50 мм, 52 мм, 54 мм, 56 мм, 58 мм, 60 мм. Для головки 32 мм - для чашек с внешним диаметром 48 мм, 50 мм, 52 мм, 54 мм, 56 мм, 58 мм, 60 мм, 62 мм. Размер может быть изменен в указанных пределах по запросу заказчика в зависимости от размеров пациента. Стерильно. Все компоненты должны быть изготовлены одним и тем же производителем для обеспечения их точной совместимости друг с другом.</t>
  </si>
  <si>
    <t>Компоненты эндопротеза тазобедренного сустава:
Головка Eurocone: 12/14. Материал: кобальт-хромовая улитка. Для головок диаметром 28 мм и 32 мм: 6 размеров: -3 мм, 0 мм, +4 мм, +8 мм, +12 мм, +16 мм с глубиной введения. Размер типа может быть изменен в пределах указанных ограничений по запросу заказчика в зависимости от размеров пациента. Стерильно. Все компоненты должны быть изготовлены одним и тем же производителем для обеспечения их точной совместимости друг с другом.</t>
  </si>
  <si>
    <t>Компоненты эндопротеза тазобедренного сустава: Материал винта: титановый сплав: Ti6AI4V. Количество размеров: 10, диаметр: 6,5 мм. Длина: 15 мм, 20 мм, 25 мм, 30 мм, 35 ​​мм, 40 мм, 45 мм, 50 мм, 60 мм, 70 мм. Размер может быть изменен в пределах указанных значений по запросу заказчика в зависимости от размеров пациента. Стерильно. Все компоненты должны быть изготовлены одним и тем же производителем для обеспечения их точной совместимости друг с другом.</t>
  </si>
  <si>
    <t>Диаметр / длина (мм)</t>
  </si>
  <si>
    <t>Бесцементная коническая остеотомия бедренной кости — эндопротез, компонент для полной бесцементной фиксации тазобедренного сустава. Материал изготовления — высококачественный титановый сплав Ti6Al4V. Обработка поверхности — дробеструйная обработка, микропористое титановое покрытие, способствующее росту костной ткани и биологической фиксации. Поперечное сечение представлено 7 (семью) размерами (N9, N10, N11, N12, N13, N14, N15), которые различаются по длине и смещению.</t>
  </si>
  <si>
    <t xml:space="preserve">Бесцементная коническая ножка бедренной кости          </t>
  </si>
  <si>
    <t xml:space="preserve">Размер </t>
  </si>
  <si>
    <t xml:space="preserve">Офсет ножки (мм) </t>
  </si>
  <si>
    <t>Коническая конструкция, обеспечивающая оптимальное распределение нагрузки и уменьшающая микроподвижности in situ.
Пористая поверхность, обработанная зернами коммерчески чистого титана. Это способствует биологической фиксации за счет врастания костной ткани.
Радиальная слоистая структура, направляющая напряжение, возникающее в блоке, на сжимающую нагрузку, снижая риск интраоперационных переломов.</t>
  </si>
  <si>
    <t xml:space="preserve">                                                                                                                                                                     Бесцементный самоблокирующийся бедренный эндопротез — это компонент для полной бесцементной фиксации тазобедренного сустава. Материал изготовления — бесцементная версия SL X-Pore, титано-алюминиево-ванадиевый сплав (Ti6Al4V), кованый сплав. Поперечное сечение овальное, угол 135°, длина шейки 34,2 мм. Имеет 10 (десять) размеров (06,25 - 07,50 - 08,75 - 10,00 - 11,25 - 12,50 - 13,75 - 15,00 - 17,50 - 20,00), которые различаются длиной и смещением.
</t>
  </si>
  <si>
    <t xml:space="preserve">Бесцементный самоблокирующийся  бедренный имплантат                                                        </t>
  </si>
  <si>
    <t>Длина ножки  (мм)</t>
  </si>
  <si>
    <t>Бесцементная версия SL X-Pore представляет собой покрытие из чистого титана толщиной 500 микрон, наносимое на метафизарную область методом плазменного напыления для стимуляции роста костной ткани.</t>
  </si>
  <si>
    <t xml:space="preserve">Самоблокирующийся цементируемый бедренный стержень                                                                   </t>
  </si>
  <si>
    <t xml:space="preserve">                                                                                                                                                                     Цементируемый самоблокирующийся бедренный эндопротез — это компонент для полной цементированной фиксации тазобедренного сустава. Материал изготовления — высокоазотированная нержавеющая сталь (ПМ734), кованый сплав. Поверхность гранулированная. Передняя и задняя поверхности имеют макроструктуру с продольными канавками, обеспечивающими лучшее сцепление с цементом. Поперечное сечение овальное, угол 135°, длина шейки 34,2 мм. Имеет 10 (десять) размеров (06,25 - 07,50 - 08,75 - 10,00 - 11,25 - 12,50 - 13,75 - 15,00 - 17,50 - 20,00), которые различаются длиной и смещением.
</t>
  </si>
  <si>
    <t>Для равномерного распределения цемента имеется дистальный централайзер.</t>
  </si>
  <si>
    <t>Головка бедренной кости PM734</t>
  </si>
  <si>
    <t>Головка бедренной кости- Материалом для изготовления  является высокоазотированная нержавеющая сталь (PM734), кованый сплав, диаметр головки составляет от 28 до 32 мм, конусность — 12/14 мм, размер головки бедренной кости — 14 (четырнадцать).</t>
  </si>
  <si>
    <t>Компоненты эндопротеза тазобедренного сустава:
Нецементированный стержень. Материал: титановый сплав: Ti6AI7Nb.
Поверхность: шероховатая, размер микрошероховатости 4-8 мкм, пирамидальная, евроконус 12/14. Количество размеров для стандартной версии: 14: 128 мм, 132 мм, 136 мм, 140 мм, 145 мм, 150 мм, 154 мм, 158 мм, 163 мм, 168 мм, 173 мм, 178 мм, 183 мм, 188 мм. Первичная фиксация: запрессовка, вторичная фиксация: остеоинтеграция. Угол: 131°. Поверхность ножки гладкая, без продольных кромок, выступов или борозд. В метафизарной части, с латеральной стороны, имеется 5 сквозных отверстий, ориентированных в направлении сагиттальной оси. Самоцентрирующийся, имеет вид двойного клина. Размер изделия может быть изменен в пределах указанных параметров по запросу заказчика в зависимости от размеров пациента. Стерильный. Все компоненты должны быть изготовлены одним и тем же производителем для обеспечения их точной совместимости друг с другом.</t>
  </si>
  <si>
    <t>Компоненты эндопротеза тазобедренного сустава: Керамическая головка Euroconus: 12/14. Керамика AI203ZrO: оксид алюминия -75%, оксид циркония -23%, оксид хрома -2%. Количество размеров: 11-ть.
Для головок диаметром 28 мм: 3 размера, 0 мм, +4 мм, +8 мм с глубиной введения; для головок диаметром 32 мм и 36 мм: 4 размера, 0 мм, +4 мм, +8 мм, +12 мм. Размер типа может быть изменен в пределах указанных ограничений по запросу заказчика в зависимости от размеров пациента. Стерильно. Все компоненты должны быть изготовлены одним и тем же производителем для обеспечения их точной совместимости друг с другом.</t>
  </si>
  <si>
    <t>Компоненты эндопротеза тазобедренного сустава:
Нецементированный стержень Eurocone: 12/14. Материал: титановый сплав. Двойное покрытие: титановое плазменное напыление, толщина 180 мкм, гидроксиапатит, толщина 50 мкм, шейка стержня: полированная. Первичная фиксация: запрессовка, вторичная: остеоинтеграция. Количество размеров для стандартной версии: 12, 115,5 мм, 119,5 мм, 125,5 мм, 131,5 мм, 135,5 мм, 139,5 мм, 143,5 мм, 147,5 мм, 151,5 мм, 155,5 мм, 159,5 мм, 163,5 мм, 167,5 мм по длине. Угол для стандартной ширины составляет 135°. На передней и задней поверхностях ножки имеются бороздки, в проксимальной части – поперечные, а в центральной и дистальной частях – продольные. Поперечные бороздки также имеются на медиальной поверхности. Шейка ножки имеет круглое поперечное сечение. Размер типа может быть изменен в пределах указанных ограничений по запросу заказчика в зависимости от размеров пациента. Стерильно. Все компоненты должны быть изготовлены одним и тем же производителем для обеспечения их точной совместимости друг с другом.</t>
  </si>
  <si>
    <t>32мм</t>
  </si>
  <si>
    <t>Вкладыш вертлужной чашки из полиэтилена</t>
  </si>
  <si>
    <t>Вставка для вертлужной чашки изготовлена ​​из высокомолекулярного полиэтилена, имеет смещение на 20 градусов и выпускается в 6 (шести) размерах.</t>
  </si>
  <si>
    <t>Бесцементная вертлужная чашка, Материал изготовления: Ti6Al4V, покрытие (Porus Ti) из титана, полученное в результате обработки поверхности дробеструйной обработкой, микропористое титановое покрытие. Вставки (UHMWPE, PE) в дополнение к коническому соединению, фиксируются в чашке благодаря специальной эпициклоидальной системе, которая обеспечивает
удержание и стабильность вращения. Имеет 13 (тринадцать) типоразмеров, на чашке имеется от 3 до 5 отверстий для винтов.</t>
  </si>
  <si>
    <t>Бесцементная вертлужная чашка, материал изготовления — Ti6Al4V, покрытие — трабекулярный титан, полученный из 3D-CAD цифровых моделей.Вкладыши — UHMWPE. Помимо конического соединения, фиксация вкладышей в чашке осуществляется с помощью специальной эпициклоидальной системы, обеспечивающей удержание и стабильность вращения. Имеет 10 (десять) размеров.На ацетабулярной чашке имеется от 3 до 5 отверстий для ацетабулярных винтов.</t>
  </si>
  <si>
    <t>Количество отверстий для винтов вертлужной чашки</t>
  </si>
  <si>
    <t>Бесцементная вертлужная чашка из титана</t>
  </si>
  <si>
    <t>Винты для вертлужной чашки, Материал изготовления — Ti6Al4V, доступно 16 (тринадцать) типоразмеров.</t>
  </si>
  <si>
    <t>Вкладыш вертлужной чашки  VITAL-XE</t>
  </si>
  <si>
    <t>Вкладыш вертлужной чашки , материал  изготовления — это сверхвысокомолекулярный полиэтилен последнего поколения (GUR1020) без стеарата кальция, сшитый (UHMWPE), вставка имеет 10-градусную защиту от замены и доступны  10 (десять) размеров.</t>
  </si>
  <si>
    <t>Цементная вертлужная  чашка - Механизм фиксации аналогичен тому, который используется в биполярных чашках, с внутренним кольцом, которое фиксирует головку бедренной кости в чашке после фиксации. Материал фиксации – сшитый полиэтилен сверхвысокой молекулярной массы последнего поколения (GUR1020) без стеарата кальция (UHMWPE), имеется противоскользящее кольцо на 20 градусов, рентгеноконтрастное металлическое кольцо, и он выпускается в 11 размерах.</t>
  </si>
  <si>
    <t xml:space="preserve"> Цементная вертлужная  чашка системы JUMP</t>
  </si>
  <si>
    <t>Бесцементная вертлужная чашка, Материал изготовления: Ti6Al4V, покрытие: 500 микрон чистого титана. 
Нанесение выполнено методом плазменного напыления. Вставки из СВМПЭ,
помимо конического соединения, фиксируются в чашке благодаря специальной эпициклоидальной системе, которая обеспечивает удержание и стабильность вращения. Полусферическая геометрия с полярным отклонением и низкопрофильной конструкцией. Имеет 15 (пятнадцать) типоразмеров, на чашке имеется от 3 до 5 отверстий для винтов.</t>
  </si>
  <si>
    <t>Бесцементная вертлужная чашка система JUMP</t>
  </si>
  <si>
    <t>Проводник</t>
  </si>
  <si>
    <t>Проводник (направляющая нить), предназначенный для продвижения и позиционирования левожелудочковых (LV) электродов. Обеспечивает высокую поддержку и улучшает проходимость совместимых электродов.
Основные характеристики:
Длина: Общая длина — 98 см; совместимая длина электрода — 78 см.Функциональность: Обладает возможностями стилета; оптимизирует проходимость электрода во время введения и продвижения.Диаметр корпуса: 0.014 дюйма.
Материалы: Сердечник: Нержавеющая сталь.
Оболочка: ПЭТ (полиэтилентерефталат).Покрытие: Силиконовое (с низким коэффициентом трения/смазывающими свойствами).Требования к совместимости и качеству:Совместимость: Обязательная совместимость с имеющимися в клинике трехкамерными кардиовертер-дефибрилляторами производства Medtronic.Сертификация: Наличие сертификата качества CE MARK или FDA для любой поставляемой партии обязательно.
Состояние: Товар должен быть новым, неиспользованным, в заводской стерильной упаковке.Документация: Наличие заводского руководства с указанием технических показателей, характеристик и правил эксплуатации.Срок годности: На момент поставки остаточный срок годности должен составлять не менее 50% от общего срока.</t>
  </si>
  <si>
    <t>Катетеры для субселекции, подходящие для широкого спектра анатомических особенностей пациентов. Катетеры для субселекции 7 Fr, способные доставлять лидер 4 Fr и 5,3 Fr непосредственно в венозные ветви. Внутренний диаметр 1,9 мм (≈ 5,7 Fr), внешний диаметр 2,4 мм (≈ 7,1–7,2 Fr). Рабочая длина катетера 65 см и 57 см. Углы изгиба катетера 90° или 130°.
Совместимые наружные направляющие катетеры: максимальная длина (см): 50 и 57,5. Совместимый электрод: минимальная длина (см): 78 и 88.
Должны быть совместимы с кардиостимуляторами-дефибрилляторами Medtronic. Сертификация: Наличие сертификата качества CE MARK или FDA для любой поставляемой партии обязательно.
Состояние: Товар должен быть новым, неиспользованным, в заводской стерильной упаковке.Документация: Наличие заводского руководства с указанием технических показателей, характеристик и правил эксплуатации.Срок годности: На момент поставки остаточный срок годности должен составлять не менее 50% от общего срока.</t>
  </si>
  <si>
    <t>Полипропиленовая сетка для грыж, монофиламентная, структура: тканая, плотность: 60 г/м², размер ячейки: 1,5 мм, толщина: 0,53 мм. Синие направляющие линии облегчают размещение сетки во время операции. Подходит для открытых и лапароскопических операций, любого метода герниопластики. Мягкая, удобная, прочная. Прозрачная, эластичная. Технические и квалификационные требования
 Товар должен быть новым, неиспользованным, в заводской стерильной упаковке.Срок годности: На момент поставки остаточный срок годности должен составлять не менее ½ (50%) от общего срока годности.Сертификация: Обязательное наличие сертификата качества CE MARK, FDA или эквивалентного документа.Авторизация: Обязательным условием является представление участником в составе заявки авторизационного письма (гарантийно-полномочного письма) от производителя товара.Сопроводительная документация: Обязательным условием является представление участником на этапе исполнения договора сертификата происхождения и сертификата соответствия, выданных производителем товара.</t>
  </si>
  <si>
    <t>Полипропиленовая сетка для грыж, монофиламентная, структура: тканая, плотность: 60 г/м², размер ячейки: 1,5 мм, толщина: 0,53 мм. Синие направляющие линии облегчают размещение сетки во время операции. Подходит для открытых и лапароскопических операций, любого метода герниопластики. Мягкая, удобная, прочная. Прозрачная, эластичная. Товар должен быть новым, неиспользованным, в заводской стерильной упаковке.Срок годности: На момент поставки остаточный срок годности должен составлять не менее ½ (50%) от общего срока годности.Сертификация: Обязательное наличие сертификата качества CE MARK, FDA или эквивалентного документа.Авторизация: Обязательным условием является представление участником в составе заявки авторизационного письма (гарантийно-полномочного письма) от производителя товара.Сопроводительная документация: Обязательным условием является представление участником на этапе исполнения договора сертификата происхождения и сертификата соответствия, выданных производителем товара.</t>
  </si>
  <si>
    <t>Предназначен для фиксации синтетической сетки к брюшной стенке во время лапароскопических операций при лечении паховых, вентральных и других типов грыж. Конструкция позволяет работать одной рукой. Длина стержня не менее 36 см. Содержит не менее 30 рассасывающихся фиксаторов на основе молочной кислоты. Тип фиксатора – спиральный, высота 5-5,2 мм. Фиксаторы сохраняют стабильность в течение 4-5 месяцев и полностью рассасываются в течение 12 месяцев. Наличие двух крылышек у основания фиксатора позволяет эффективно фиксировать грыжевые сетки с широкими отверстиями. Поставляется стерильным, в заводской герметичной упаковке. Товар должен быть новым, неиспользованным, в заводской стерильной упаковке.Срок годности: На момент поставки остаточный срок годности должен составлять не менее ½ (50%) от общего срока годности.Сертификация: Обязательное наличие сертификата качества CE MARK, FDA или эквивалентного документа.Авторизация: Обязательным условием является представление участником в составе заявки авторизационного письма (гарантийно-полномочного письма) от производителя товара.Сопроводительная документация: Обязательным условием является представление участником на этапе исполнения договора сертификата происхождения и сертификата соответствия, выданных производителем товара.</t>
  </si>
  <si>
    <t>Одноразовый циркулярный режущий-степлер, используемый при открытых или лапароскопических хирургических вмешательствах на желудочно-кишечном тракте. Высота крючка 4,5-5,2 мм. Внешний диаметр головки степлера: 29 мм. Внутренний диаметр головки степлера: 17, 23, 25 мм соответственно. Количество зажимов в картридже: 26, 30, 32 шт. Высота закрытия крючка 1,3-2,0 мм. После наложения швов крючки приобретают форму буквы «В». Сила раскрытия составляет 0,1 Н/мм~0,5 Н/мм. Поверхность должна быть гладкой, без трещин, царапин и других дефектов. Шероховатость поверхности должна быть Ra &lt;0,8 мкм. Анастомотическая стома должна выдерживать давление не менее 3,6 кПа. Циркулярный режущий-степлерный инструмент использует два двойных ряда титановых лезвий со ступенчатым рисунком, одновременно разрезая и разделяя ткань между ними. В зависимости от толщины ткани, подлежащей сшиванию во время операции, высота швов делится на два стандартных размера: 3,8 мм и 4,8 мм. Круговой степлер состоит из пластины, картриджа с нитью, стержня, предохранительного рычага, курка, вращающейся рукоятки, самого степлера, кругового лезвия и адаптера для лезвия. Материал крючка одноразового кругового степлера — чистый титан, подходящий для хирургических имплантатов в соответствии со стандартом EN ISO 5832-2. Пластина и круговое лезвие изготовлены из нержавеющей стали в соответствии со стандартом EN ISO 7153-1. Остальные компоненты инструмента изготовлены из АБС-пластика или поликарбоната. Срок годности после радиационной стерилизации составляет 5 лет.На момент поставки остаточный срок годности должен составлять не менее 50% от общего срока. Обязательно наличие сертификатов качества CE MARK, FDA или эквивалентных документов.</t>
  </si>
  <si>
    <t>Одноразовый циркулярный режуще-степлер, используемый при открытых или лапароскопических хирургических вмешательствах на желудочно-кишечном тракте. Высота крючка 4,5-5,2 мм. Внешний диаметр головки степлера: 31 мм. Внутренний диаметр головки степлера: 23 мм соответственно. Количество зажимов в картридже: 30 шт. Высота закрытия крючка 1,3-2,0 мм. После наложения швов крючки приобретают форму буквы «B». Сила раскрытия составляет 0,1 Н/мм~0,5 Н/мм. Поверхность должна быть гладкой, без трещин, царапин и других дефектов. Шероховатость поверхности должна быть Ra &lt;0,8 мкм. Анастомотическая стома должна выдерживать давление не менее 3,6 кПа. Циркулярный режуще-степлерный инструмент использует два двойных ряда титановых лезвий со ступенчатым рисунком, одновременно разрезая и разделяя ткань между ними. В зависимости от толщины ткани, подлежащей сшиванию во время операции, высота швов делится на два стандартных размера: 3,8 мм и 4,8 мм. Круговой степлер состоит из пластины, картриджа с нитью, стержня, предохранительного рычага, курка, вращающейся рукоятки, самого степлера, кругового лезвия и адаптера для лезвия. Материал крючка одноразового кругового степлера — чистый титан, подходящий для хирургических имплантатов в соответствии со стандартом EN ISO 5832-2. Пластина и круговое лезвие изготовлены из нержавеющей стали в соответствии со стандартом EN ISO 7153-1. Остальные компоненты инструмента изготовлены из АБС-пластика или поликарбоната. Срок годности после радиационной стерилизации составляет 5 лет. На момент поставки остаточный срок годности должен составлять не менее 50% от общего срока. Обязательно наличие сертификатов качества CE MARK, FDA или эквивалентных документов.</t>
  </si>
  <si>
    <t>Одноразовый циркулярный режуще-степлер, используемый при открытых или лапароскопических хирургических вмешательствах на желудочно-кишечном тракте. Высота крючка 4,5-5,2 мм. Внешний диаметр головки степлера 33 мм. Внутренний диаметр головки степлера 25 мм. Количество зажимов в картридже 32 шт. Высота закрытия крючка 1,3-2,0 мм. После наложения швов крючки приобретают форму буквы «B». Сила раскрытия 0,1 Н/мм~0,5 Н/мм. Поверхность должна быть гладкой, без трещин, царапин и других дефектов. Шероховатость поверхности должна быть Ra &lt;0,8 мкм. Анастомотическая стома должна выдерживать давление не менее 3,6 кПа. Циркулярный режуще-степлерный инструмент использует два двойных ряда титановых лезвий со ступенчатым рисунком, одновременно разрезая и разделяя ткань между ними. В зависимости от толщины ткани, подлежащей сшиванию во время операции, высота швов делится на два стандартных размера: 3,8 мм и 4,8 мм. Круговой степлер состоит из пластины, картриджа с нитью, стержня, предохранительного рычага, курка, вращающейся рукоятки, самого степлера, кругового лезвия и адаптера для лезвия. Материал крючка одноразового кругового степлера — чистый титан, подходящий для хирургических имплантатов в соответствии со стандартом EN ISO 5832-2. Пластина и круговое лезвие изготовлены из нержавеющей стали в соответствии со стандартом EN ISO 7153-1. Остальные компоненты инструмента изготовлены из АБС-пластика или поликарбоната. Срок годности после радиационной стерилизации составляет 5 лет. На момент поставки остаточный срок годности должен составлять не менее 50% от общего срока. Обязательно наличие сертификатов качества CE MARK, FDA или эквивалентных документов.</t>
  </si>
  <si>
    <t>Эндоскопический линейный режущий степлер с картриджами</t>
  </si>
  <si>
    <t>Хирургический шовный материал: на основе полидиоксанона (PDS), рассасывающийся / период рассасывания /180-210 дней/, надежный, монофиламентный, параметры нити: 3/0, длина 70 см, игла: 26 мм, изгиб: 1/2, прокалывающий тип. Срок годности: На момент поставки остаточный срок годности должен составлять не менее ½ (50%) от общего срока годности.Сертификация: Обязательное наличие сертификата качества CE MARK, FDA или эквивалентного документа.Авторизация: Обязательным условием является представление участником в составе заявки авторизационного письма (гарантийно-полномочного письма) от производителя товара.Сопроводительная документация: Обязательным условием является представление участником на этапе исполнения договора сертификата происхождения и сертификата соответствия, выданных производителем товара.</t>
  </si>
  <si>
    <t>Система шунтирования с контролем уровня антибиотиков при гидроцефалии
Функциональность
• Должна иметь блок управления перепадом давления с активным тормозным механизмом и тактильной обратной связью
• Сопротивление магнитному полю не менее 3 Тесла
• Должен иметь клапан, изменяющий давление в зависимости от положения тела
• Выбираемые значения давления открытия для положения стоя и лежа
Механизм работы
• В положении лежа:
Активен только блок управления перепадом давления
Заданное давление открытия: 5 см водяного столба.
Гравитационный блок не активен
• В положении стоя:
Одновременно работают гравитационный блок и блок управления перепадом давления
Танталовый шарик активирует гравитационный блок для увеличения давления открытия клапана и предотвращения чрезмерного дренажа
Механизм управления:
• Диапазон регулирования давления открытия: от 0 до 20 см водяного столба, непрерывный, нефиксированные шаги.
Конфигурации гравитационного блока
• Давление открытия: 10, 15, 20, 25, 30 или 35 см водяного столба, выбирается в соответствии с требованиями врача для конкретного пациента.
Загрузка антибиотика
• Должен быть загружен гидрохлоридом клиндамицина и рифампицином.
• Эффект антибиотика должен быть низким, чтобы уменьшить аллергические реакции и резистентность.
Компоненты:
1. Передняя камера
2. Желудочковый катетер с дефлектором для трепанационного отверстия
3. Перитонеальный катетер
4. Блок управления (клапан)
5. Фиксированный гравитационный блок
Срок годности не менее 36 месяцев с даты изготовления.
Сертификаты: CE, ISO 13485, Декларация соответствия.
Поставщик должен предоставить авторизационное письмо  от производителя для участия в этом тендере. Срок годности: На момент поставки остаточный срок годности должен составлять не менее ½ (50%) от общего срока годности.Сертификация:  Обязательным условием является представление участником в составе заявки авторизационного письма (гарантийно-полномочного письма) от производителя товара.Сопроводительная документация: Обязательным условием является представление участником на этапе исполнения договора сертификата происхождения и сертификата соответствия, выданных производителем товара.</t>
  </si>
  <si>
    <t>Система шунтирования при гидроцефалии
Функциональность
• Должен иметь блок управления перепадом давления (клапан) с активным тормозным механизмом и тактильной обратной связью
• Сопротивление магнитному полю не менее 3 Тесла
• Должен иметь клапан, изменяющий давление в зависимости от положения тела
• Выбираемые варианты давления открытия для положения стоя и лежа
Механизм работы
• В положении лежа:
Активен только блок управления перепадом давления
Заданное давление открытия: 5 см водяного столба.
Гравитационный блок не активен
• В положении стоя:
Одновременно работают гравитационный и перепад давления
Танталовый шарик активирует гравитационный блок для увеличения давления открытия клапана и предотвращения чрезмерного дренажа
Механизм управления:
• Диапазон регулирования давления открытия: от 0 до 20 см водяного столба, непрерывное, нефиксированное шаговое изменение.
Конфигурации гравитационного блока
• Давление открытия: 10, 15, 20, 25, 30 или 35 см водяного столба, опционально, в соответствии с требованиями врача для конкретного пациента.
Полный комплект:
1. Передняя камера
2. Желудочковый катетер с дефлектором для фрезевого отверстия
3. Перитонеальный катетер
4. Блок управления (клапан)
5. Блок стационарной гравитации
Срок годности не менее 5 лет с даты изготовления
Сертификаты: CE, ISO 13485, Декларация соответствия
Срок годности: На момент поставки остаточный срок годности должен составлять не менее ½ (50%) от общего срока годности. Авторизация: Обязательным условием является представление участником в составе заявки авторизационного письма (гарантийно-полномочного письма) от производителя товара.Сопроводительная документация: Обязательным условием является представление участником на этапе исполнения договора сертификата происхождения и сертификата соответствия, выданных производителем товара.</t>
  </si>
  <si>
    <t>Подгузник для взрослых, размер L, 100–150 см. Имеет эластичные участки в области талии и ног. Новый, неиспользованный, в заводской упаковке. На момент поставки срок годности должен составлять не менее 1/2 от общего срока годности.</t>
  </si>
  <si>
    <t>Подгузник для взрослых, размер M, 80–120 см. Имеет эластичные участки в области талии и ног. Новый, неиспользованный, в заводской упаковке. На момент поставки срок годности должен составлять не менее 1/2 от общего срока годности.</t>
  </si>
  <si>
    <t>Впитывающая простыня</t>
  </si>
  <si>
    <t>Впитывающая одноразовая простыня медицинского назначения. Размер — 90 × 180 см (±5 см). Простыня состоит как минимум из трёх слоёв: верхний слой — мягкий гидрофильный нетканый материал, обеспечивающий быстрое впитывание жидкости и комфорт для кожи; средний слой — высокоабсорбирующий впитывающий слой; нижний слой — водонепроницаемый полиэтиленовый или эквивалентный защитный слой. Новый, неиспользованный, в заводской упаковке. На момент поставки срок годности должен составлять не менее 1/2 от общего срока годности.</t>
  </si>
  <si>
    <t>Эластичный бинт</t>
  </si>
  <si>
    <t xml:space="preserve">
Эластичный ленточный бинт с фиксирующим зажимом. Размеры: ширина — 5 см, длина — не менее 10 м. Предназначен для многократного использования, обладает высокой эластичностью, изготовлен из материалов, безопасных для кожи. Новый, неиспользованный, в заводской упаковке. На момент поставки срок годности должен составлять не менее 1/2 от общего срока годности.</t>
  </si>
  <si>
    <t>Влажные антибактериальные салфетки</t>
  </si>
  <si>
    <t>Влажные антибактериальные салфетки
предназначенные для гигиенической очистки рук и кожи. Размер салфетки — не менее 12 × 18 см или эквивалент. Пропитаны антибактериальным раствором. Не содержат веществ, раздражающих кожу. Безопасны для кожи и гипоаллергенны. Формат — в упаковке не менее 100 салфеток. Новые, неиспользованные, в заводской упаковке. На момент поставки срок годности должен составлять не менее 1/2 от общего срока годности.</t>
  </si>
  <si>
    <t>Сухие салфетки большого размера</t>
  </si>
  <si>
    <t xml:space="preserve">
Сухие салфетки большого размера (размер L), нестерильные, бумажные, предназначенные для ухода за пациентами, очистки и гигиенических целей. Мягкие, безопасные для кожи. Формат — в упаковке не менее 100 салфеток. Новые, неиспользованные. На момент поставки срок годности должен составлять не менее 1/2 от общего срока годности.</t>
  </si>
  <si>
    <t>Микро титановые пластины орбитальные, 8 отверстий</t>
  </si>
  <si>
    <t xml:space="preserve">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обязательно наличие сертификатов качества CE или FDA. Новое, неиспользованное. На момент поставки остаточный срок годности должен составлять не менее 1/2 от общего срока годности.</t>
  </si>
  <si>
    <t>Микро титановые пластины прямые, 10 отверстий</t>
  </si>
  <si>
    <t>Микро титановые пластины Y-образные, 7 отверстий</t>
  </si>
  <si>
    <t>Микро титановые пластины L-образные, 4 отверстия, правого изгиба</t>
  </si>
  <si>
    <t>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обязательно наличие сертификатов качества CE или FDA. Новое, неиспользованное. На момент поставки остаточный срок годности должен составлять не менее 1/2 от общего срока годности.</t>
  </si>
  <si>
    <t>икро титановые пластины L-образные, 4 отверстия, левого изгиба</t>
  </si>
  <si>
    <t>Микро титановые пластины L-образные, 4 отверстия, левого изгиба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обязательно наличие сертификатов качества CE или FDA. Новое, неиспользованное. На момент поставки остаточный срок годности должен составлять не менее 1/2 от общего срока годности.</t>
  </si>
  <si>
    <t>Реконструктивная пластина дна орбиты</t>
  </si>
  <si>
    <t>Реконструктивная пластина дна орбиты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обязательно наличие сертификатов качества CE или FDA. Новое, неиспользованное. На момент поставки остаточный срок годности должен составлять не менее 1/2 от общего срока годности.</t>
  </si>
  <si>
    <t>Винт диаметр 1,2 мм, длина 3 мм</t>
  </si>
  <si>
    <t>Винт диаметр 1,2 мм, длина 3 мм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обязательно наличие сертификатов качества CE или FDA. Новое, неиспользованное. На момент поставки остаточный срок годности должен составлять не менее 1/2 от общего срока годности.</t>
  </si>
  <si>
    <t xml:space="preserve">Винт диаметр 1,2 мм, длина 4 мм
</t>
  </si>
  <si>
    <t>Винт диаметр 1,2 мм, длина 4 мм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обязательно наличие сертификатов качества CE или FDA. Новое, неиспользованное. На момент поставки остаточный срок годности должен составлять не менее 1/2 от общего срока годности.</t>
  </si>
  <si>
    <t xml:space="preserve">Винт диаметр 1,2 мм, длина 5 мм
</t>
  </si>
  <si>
    <t>Винт диаметр 1,2 мм, длина 5 мм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обязательно наличие сертификатов качества CE или FDA. Новое, неиспользованное. На момент поставки остаточный срок годности должен составлять не менее 1/2 от общего срока годности.</t>
  </si>
  <si>
    <t>Винт диаметр 1,2 мм, длина 6 мм</t>
  </si>
  <si>
    <t>Винт диаметр 1,2 мм, длина 6 мм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обязательно наличие сертификатов качества CE или FDA. Новое, неиспользованное. На момент поставки остаточный срок годности должен составлять не менее 1/2 от общего срока годности.</t>
  </si>
  <si>
    <t>Центральный винт для длинного проксимального бедренного гвоздя (из титанового сплава)
Длина винта: 10,5–12 мм.Материал: титановый сплав BT-6.
Форма: канюлированный винт.
Диаметр канюли: не менее 3,1 мм.Размеры по длине:
80 мм, 85 мм, 90 мм, 95 мм, 100 мм, 105 мм, 110 мм, 115 мм.
На винте должны быть указаны:наименование производителя каталожный номер номер партии размер.</t>
  </si>
  <si>
    <t>Антиротационный винт для длинного проксимального бедренного гвоздя (из титанового сплава)
Материал: титановый сплав.Наружный диаметр винта: 6,5–7,0 мм.
Форма: канюлированный винт.
Диаметр канюли: не менее 3,1 мм.Размеры по длине:
80 мм, 85 мм, 90 мм, 95 мм, 100 мм, 105 мм, 110 мм, 115 мм.
На винте должны быть указаны: наименование производителя
каталожный номер номер партии
 размер.</t>
  </si>
  <si>
    <t>Локирующие винты для длинного бедренного гвоздя (из титанового сплава)
Материал: титановый сплав, разрешённый для имплантации в организм человека.Длина: не менее 30 мм.
Размеры по длине:
30 мм, 35 мм, 40 мм, 45 мм, 50 мм, 55 мм, 60 мм, 65 мм, 70 мм.
Наружный диаметр: не менее 3,1 мм.Форма головки: цилиндрическая.
Шлиц: шестигранный.На винте должны быть указаны:
наименование производителя каталожный номер
 номер партии, размер.</t>
  </si>
  <si>
    <t>Короткий интрамедуллярный бедренный гвоздь
Материал: титановый сплав, предназначенный для имплантации в организм человека.Диаметр: 10 мм и 11 мм.
Длина: не менее 240 мм.Проксимальная часть:
1 круглое отверстие диаметром не менее 11 мм 1 круглое отверстие диаметром не менее 6,5 мм
Угол: 130°.Дистальная часть:2 отверстия диаметром не менее 4,6 мм.Способ установки: статический и динамический.На изделии должны быть указаны: наименование производителя
 каталожный номер номер партии размер.</t>
  </si>
  <si>
    <t>Состояние: новый, неиспользованный. Срок годности на момент доставки составляет не менее 1/2 от полного срока хранения.  В зависимости от специфики операции размеры подбираются в соответствии с требованиями заказчика. При каждой операции поставщик обязан обеспечить наличие всех необходимых размеров гвоздей. Наличие сертификатов качества CE MARK, FDA или эквивалентных. Участник подает вместе с заявкой авторизационное письмо (гарантийно-доверительное письмо) предоставленное производителем продукции, а на этапе исполнения договора – сертификат происхождения и сертификат соответствия, также предоставленные производителем продукции.</t>
  </si>
  <si>
    <t>Трехкамерный кардиостимулятор-дефибриллятор, разработанный и обязательно совместимый с программатором Medtronic, имеющимся и используемым в Фонде ЕГМУ. Оригинал: имплантируемый трехкамерный/ресинхронизирующий кардиовертер-дефибриллятор с совместимостью с МРТ, с принадлежностями, двухкамерный. Совместимость с МРТ – 1,5 Тл и 3 Тл, без ограничений по зонам сканирования (включая область сердца), без ограничений по росту пациента, без ограничений по продолжительности МРТ-сканирования, при условии имплантации совместимых с МРТ электродов, а также соблюдения условий, требуемых производителем для проведения исследования.
Тип разъема IS-1, IS-4, DF-4 / IS-1, IS-1, DF-1/ IS-1, IS-1, DF-4. Габариты: не более 75 мм х 51 мм х 15 мм, вес: не более 85 г; объем: не более 35 см³. Срок службы: не менее 7 лет (в случае режимов стимуляции 15% ПП, 50% ПЖ, 100% ЛЖ, амплитуда 2,5 В, сопротивление 600 Ом) мм). Тип батареи: гибридная CFx литий-серебряно-ванадиевая оксидная. Режимы стимуляции: DDDR; DDD; DDIR; DDI; AAIR; AAI; VVIR; VVI; DOO; AOO; VOO; ODO: Максимальная запрограммированная энергия 35 Дж; Максимальная подаваемая энергия 36 Дж; Максимальная накопленная энергия 42 Дж; Стандартное время зарядки в начале эксплуатации не более 9 секунд. Стандартное рекомендуемое время замены (RTT) не более 12,5 секунд.
Параметры стимуляции: амплитуда стимуляции RA, RV, LV: 0,5 – 8 В. Ширина импульса: 0,03-1,5 мс. Чувствительность ПП и ПЖ: 0,15-4,0 мВ. Полярность стимуляции правого желудочка (ПЖ) – биполярная/интегрированная биполярная (от электрода к катушке). Полярность стимуляции левого желудочка (ЛЖ) – от ЛЖ1 к катушке ПЖ; от ЛЖ2 к катушке ПЖ; от ЛЖ3 к катушке ПЖ; от ЛЖ4 к катушке ПЖ; от ЛЖ1 к ЛЖ2; от ЛЖ1 к ЛЖ3; от ЛЖ1 к ЛЖ4; от ЛЖ2 к ЛЖ1; от ЛЖ2 к ЛЖ3; от ЛЖ2 к ЛЖ4; от ЛЖ3 к ЛЖ1; от ЛЖ3 к ЛЖ2; от ЛЖ4 к ЛЖ1; от ЛЖ4 к ЛЖ2; от ЛЖ4 к ЛЖ3.
Параметры стимуляции CRT: желудочковая стимуляция ПЖ; ПЖ→ЛЖ; ЛЖ→ПЖ; ЛЖ. Межжелудочковая задержка: 0–80 мс. Функция ответа на воспринимаемое собственное сокращение желудочка. Функция восстановления предсердной ЭКГ.
В комплект также входят один совместимый с МРТ предсердный электрод с активной фиксацией, один совместимый с МРТ дефибрилляционный электрод, один совместимый с МРТ четырехполюсный/биполярный электрод для стимуляции левого желудочка, два интродьюсера, одна система доставки с двумя катетерами, 1 баллонный катетер для венографии.
Гарантия и техническое обслуживание трехкамерного кардиостимулятора-дефибриллятора составляет не менее 7 лет с момента имплантации пациенту.
Поставщик обязан предоставить документальное подтверждение на этапе исполнения договора о том, что в случае любого из пунктов ниже он может обеспечить выполнение данного пункта и осуществлять следующие функции за свой счет, при этом Заказчик имеет право проверить достоверность предоставленной Производителю информации.
1. В случае обнаружения дефекта изделия или нарушения режима работы передать предоставленную Заказчиком информацию Производителю, получить объяснение производителя по данному случаю и предоставить его Заказчику. Производитель также обязан проводить онлайн-диагностику. Все это будет выполнено не позднее чем через 7 лет после имплантации устройства пациенту.
2. В случае производственного дефекта Поставщик обязан заменить дефектный продукт новым не позднее чем через 7 лет после имплантации устройства пациенту.
3. В случае отзыва любой партии продукции (поставленной Заказчику) Производителем, передать эту информацию Заказчику и заменить отозванную продукцию новой.
Наличие знака качества CE или сертификата качества FDA является обязательным для любой поставленной партии. Продукт должен быть новым, неиспользованным, в заводской стерильной упаковке. Включает технические показатели, характеристики и правила использования в виде заводской инструкции. Срок годности на момент поставки должен составлять не менее 50% от всего срока годности.
Обязательным условием является:
Участник предоставляет вместе с заявкой:
1. разрешительное письмо (гарантийное разрешение) от производителя продукта.
Обязательным условием является предоставление участником на этапе исполнения договора:
1. сертификата происхождения и сертификата соответствия от производителя изделия.
Гарантийные условия не распространяются на случаи, когда устройство было повреждено в результате нарушения врачебных правил имплантации.</t>
  </si>
  <si>
    <t>*По всем лотам: при наличии ссылок на товарный знак, фирменное наименование, патент, эскиз или модель, страну происхождения либо конкретный источник или производителя, применяется выражение «или эквивалент"</t>
  </si>
  <si>
    <t>*Договоры, сумма которых равна или превышает лимит в 50 млн драмов РА, подлежат подписанию со стороны заказчика при условии утверждения решения о заключении данного договора членами Попечительского совета вуза, на основании подпункта 6 пункта 39 Устава вуза</t>
  </si>
  <si>
    <t xml:space="preserve">Приложение 5 </t>
  </si>
  <si>
    <t xml:space="preserve">Состав ответственного подразделения:                                                                                                                                                                                                                                                                                                                                                                                                                                                                                                                                                                                                                                                                                                                                                                                                                                                                                              Руководитель: Ваге Айвазян  —————
Член: Арменак Бдоян  —————
</t>
  </si>
  <si>
    <t xml:space="preserve"> Приложени 4</t>
  </si>
  <si>
    <t>Приложение 3</t>
  </si>
  <si>
    <t xml:space="preserve">Приложение 2 </t>
  </si>
  <si>
    <t>Эндоскопический шарнирный степлер, линейный, с ножом, 440 мм. Эндоскопический шарнирный степлер-режущий инструмент предназначен для работы с троакарами диаметром 12 мм. Эндоскопический шарнирный степлер разработан для малоинвазивных вмешательств, при которых одновременно используются 3 или 6 рядов скоб. Инструмент используется для создания анастомозов и удаления органов (желудка, кишечника, легких) благодаря высокой прочности титановых скоб. Основные преимущества – вращение вала на 360 градусов и шарнирное (изгибающее) движение рабочей части до 45-50 градусов для доступа в узкие пространства.
Линейный эндоскопический степлер состоит из пластины, картриджа со скобами, лезвия, зажимной втулки, вала, вращающейся рукоятки, предохранительного рычага, кнопки возврата, фиксированной рукоятки, спускового крючка блокировки и срабатывания. Режущий нож встроен в степлер. Внутренняя конструкция включает в себя передаточный блок и передаточный стержень. Инструмент можно использовать до 8 раз на одного пациента за одну процедуру. Соединение стержня степлера должно выдерживать давление не менее 90 Н. На линейном режущем элементе имеется предохранительный замок, предотвращающий повторную зарядку. Основной материал одноразового эндоскопического степлера — чистый титан, подходящий для хирургических имплантатов в соответствии со стандартом EN ISO 5832-2. Пластина, лезвие и стержень изготовлены из нержавеющей стали в соответствии со стандартом EN ISO 7153-1. Другие компоненты инструмента, включая корпус степлера и принадлежности, изготовлены из АБС-пластика или поликарбоната. Устройство поставляется стерильным, гамма-стерилизованным. Срок годности составляет 5 лет после стерилизации. Повторная стерилизация пользователями не допускается. Не менее 50% от общего срока годности на момент поставки. Наличие сертификатов качества: 15 шт. Зеленые картриджи универсального линейного анастомотического аппарата 50 шт., которые позволяют накладывать два трехслойных шва. Благодаря шарнирному соединению картридж может наклоняться. Длина Картриджа: 60 ​​мм. Поверхность картриджа для наложения швов разделена на три формы: плоскую, ступенчатую и круглую. Картриджи состоят из картриджа, пластины, лезвия, стержня и нити. Анастомоз должен выдерживать давление не менее 3,6 кПа. Зеленый картридж с двумя тройными рядами, высота скоб варьируется от 4.2 мм от внутреннего ряда к внешнему, высота закрытой скобы составляет 2,3 мм. Прочность на разрыв скобы из титана составляет не менее 240 МПа. Срок годности после стерилизации — 5 лет. На момент поставки доступно не менее 50% от всего срока годности.
50 синих картриджей для универсального линейного анастомотического аппарата, которые накладывают два трехслойных шва. Картридж может изгибаться благодаря шарнирному соединению. Длина Картриджа: 60 ​​мм. Поверхность картриджа с нитью разделена на три формы: плоскую, ступенчатую и круглую. Картриджи состоят из картриджа, пластины, лезвия, стержня и нити. Анастомоз должен выдерживать давление не менее 3,6 кПа. Синий картридж с двумя тройными рядами скоб, высота скоб от внутреннего ряда до внешнего ряда варьируется от 33,5 мм, высота закрытой скобы составляет 1,5мм. Прочность на разрыв скобы из титана составляет не менее 240 МПа. Срок годности после стерилизации — 5 лет. Не менее 50% от полного срока годности на момент поставки. Наличие сертификатов качества. Комплектация: Количество синих картриджей для универсального аппарата линейного анастомоза в комплекте — 50 штук.
Единообразие продукции: Все товары, входящие в комплект, должны быть произведены одним производителем и быть полностью совместимыми друг с другом.Комплект должен быть новым, неиспользованным, в заводской стерильной упаковке.
Авторизация: Для зеленых и синих картриджей универсального аппарата линейного анастомоза обязательным условием является представление участником в составе заявки авторизационного письма (гарантийно-полномочного письма) от производителя товара.
Сопроводительная документация: Обязательным условием является представление участником на этапе исполнения договора сертификата происхождения и сертификата соответствия, выданных производителем товара.</t>
  </si>
  <si>
    <t>Лапароскопический гармонический инструмент/1</t>
  </si>
  <si>
    <t>Лапароскопический гармонический инструмент для генератора HARMONIC GEN 4, имеющийся в клинике, должен быть совместим с генератором HARMONIC GEN 4. Ультразвуковой наконечник с коагуляционной пистолетной рукояткой для открытых и эндоскопических процедур, с ручной активацией. Предназначен для рассечения и коагуляции тканей и сосудов диаметром до 5 мм. Может использоваться в качестве захвата и зажима при отсутствии активации. Частота колебаний титанового лезвия в продольном направлении составляет 55,5 кГц. Длина стержня от кончика активного ответвления до вращающегося кольца составляет 36 см. Диаметр стержня — 5 мм. Вращение стержня на 360 градусов через вращающееся кольцо, расположенное в месте соединения стержня и рукоятки, позволяет работать одной рукой, облегчает обзор и доступ к операционному полю. Рабочая часть состоит из активного лезвия и пассивного ответвления, изготовленного из титана. Проксимальные части наклонного и раздуваемого активного ответвления предназначены главным образом для коагуляции тканей.Острые верхние и нижние кромки, а также дистальная часть активной ветви предназначены для резки. Поставляется с фиксатором рабочей части. В стерильной заводской упаковке, одноразового использования, не подлежит повторной стерилизации. Срок годности не менее 50% от полного срока годности на момент поставки.Международные сертификаты качества: CE и/или FDA или эквивалентных документов.</t>
  </si>
  <si>
    <t>Лапароскопический гармонический инструмент/2</t>
  </si>
  <si>
    <t>Лапароскопический гармонический инструмент для генератора HARMONIC GEN 4, имеющийся в клинике, должен быть совместим с генератором HARMONIC GEN 4. Ультразвуковой наконечник с коагуляционной пистолетной рукояткой для открытых и эндоскопических процедур, с возможностью ручной активации. Предназначен для рассечения и коагуляции тканей и сосудов диаметром до 5 мм. В отсутствие активации может использоваться в качестве захвата и зажима. Частота колебаний титанового лезвия в продольном направлении составляет 55,5 кГц. Длина стержня от кончика активной ветви до вращающегося кольца составляет 45 см. Диаметр стержня 5 мм. Вращение стержня на 360 градусов с помощью вращающегося кольца, расположенного в месте соединения стержня и рукоятки, позволяет управлять устройством одной рукой, обеспечивая хорошую видимость и доступ к операционному полю. Рабочая часть состоит из активного лезвия и пассивного ответвления из титана. Наклонные, расширенные и проксимальные части активного ответвления предназначены главным образом для коагуляции тканей. Острые верхний и нижний края, а также дистальная часть активной ветви предназначены для рассечения тканей. Поставляется с фиксатором рабочей части. В стерильной заводской упаковке, одноразового использования, срок годности не менее 50% от полного срока хранения на момент поставки.Международные сертификаты качества: CE и/или FDA или эквивалентных документов.</t>
  </si>
  <si>
    <t>Клипса Hemolock XL-желтый</t>
  </si>
  <si>
    <t>Клипса Hemolock XL, желтый. Новый, неиспользованный, в заводской упаковке. Срок годности на момент доставки не менее 1/2 от полного срока годности. Обязательным условием является предоставление участником вместе с заявкой (гарантийно-авторизационного письма) от производителя товара.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</si>
  <si>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 xml:space="preserve"> Клипса Hemolock L-фиолетовый</t>
  </si>
  <si>
    <t>Клипса Hemolock L-фиолетовый. Новый, неиспользованный, в заводской упаковке. Срок годности на момент доставки не менее 1/2 от полного срока годности. Обязательным условием является предоставление участником вместе с заявкой (гарантийно-авторизационного письма) от производителя товара.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</si>
  <si>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Лапароскопические титановые клипсы, средний размер, зелёные</t>
  </si>
  <si>
    <t xml:space="preserve">Лапароскопические титановые клипсы, средний размер, зелёные. Каждый картридж содержит 6 клипс, что считается 1 единицей измерения. Новые, неиспользованные, в заводской упаковке. Срок годности на момент доставки не менее 1/2 от полного срока годности.Обязательным условием является предоставление участником вместе с заявкой авторизационного  письма (гарантийно-авторизационного письма) от производителя товара. Обязательным условием является предоставление участником сертификата происхождения и сертификата соответствия от производителя товара на этапе исполнения договора.  </t>
  </si>
  <si>
    <t xml:space="preserve">Лапароскопические титановые клипсы — большие, жёлтые. </t>
  </si>
  <si>
    <t>Лапароскопические титановые клипсы — большие, жёлтые. Каждый картридж содержит 6 клипс, что считается 1 единицей измерения. Новые, неиспользованные, в заводской упаковке. Срок годности на момент доставки не менее 1/2 от полного срока годности. Обязательным условием является предоставление участником вместе с заявкой авторизационного письма (гарантийно-авторизационного письма) от производителя продукта. Обязательным условием является предоставление участником сертификата происхождения и сертификата соответствия от производителя продукта в ходе исполнения договора.</t>
  </si>
  <si>
    <t xml:space="preserve">Лапароскопическая защитная пленка для ран, целлофан </t>
  </si>
  <si>
    <t xml:space="preserve"> Laparoscopic wound protector целлофан размером 22-27 см. В зависимости от особенностей оперативного вмешательства размеры определяются в соответствии с требованиями заказчика. Новый, неиспользованный, в заводской упаковке. Срок годности на момент доставки не менее 1/2 от полного срока годности.</t>
  </si>
  <si>
    <t>Антимикробная наружная желудочковая дренажная система</t>
  </si>
  <si>
    <t>Наружная система дренажа спинномозговой жидкости с антимикробным желудочковым катетером
Наружная система дренажа спинномозговой жидкости для контролируемого снижения внутричерепного давления путем измерения и отвода спинномозговой жидкости. Доступен антимикробный желудочковый катетер 8,5 Fr.
Длина гибкой трубки: 160-305 см.
Объем измерительной камеры для жидкости: 100 мл ± 5%.
Длина дренажной трубки от измерительной камеры до дренажного мешка: 5-10 см ± 5%.
Объем дренажного мешка: 700 мл ± 5%.
Возможность подключения поясничного катетера 4,5 Fr.
Фильтр камеры для сбора спинномозговой жидкости должен не только отводить воду, но и саму спинномозговую жидкость, даже после длительного горизонтального положения, и не должен засоряться, например, во время транспортировки. Шкала с тонкой градуировкой должна позволять измерять объем и качество спинномозговой жидкости даже при небольших объемах дренажной жидкости.
Гибкие трубки должны быть помечены цветом для удобства идентификации.
Наличие обратного клапана.
Наличие запорного клапана преобразователя.
Шкала давления: мм вод. ст.: от -4 до 22 / от -6 до 30.
Набор:
Соединение катетера, трехходовой кран с безыгольчатым клапаном, гибкая трубка (с трехходовым краном преобразователя), резиновый клапан, измерительная камера, клапан дренажной трубки, дренажная трубка к дренажному мешку, дренажный мешок, защитный зажим для дренажного мешка, подставка для системы, ручка измерительной камеры, измерительная шкала.
При предоставлении: наличие  сертификатов՝ CE, ISO 13485, Declaration of Conformity։
Новый, неиспользованный, в заводской стерильной упаковке. Срок годности составляет не менее1/2 от полного срока годности на момент доставки.</t>
  </si>
  <si>
    <t>Электрическая дрель</t>
  </si>
  <si>
    <t>Высокоскоростная электрическая дрель предназначена для механической обработки костной ткани во время нейрохирургических операций.Устройство используется при черепно-мозговых и спинальных операциях, обеспечивая высокую точность, стабильную скорость и безопасную работу.
Движение контролируется педалью, а регулировки производятся с панели управления.
Устройство оснащено приспособлениями, позволяющими выполнять как минимум следующие процедуры:
• Нейрохирургия
• Краниотомия
• Хирургия позвоночника
• Сверление и обработка костной ткани во время медицинских процедур
Технические характеристики:
Электрические параметры
• Напряжение питания: 110–240 В переменного тока
• Частота: 50–60 Гц
Технические характеристики двигателя:
• Скорость вращения двигателя: не менее 10 000–80 000 об/мин
Педаль:
• Длина кабеля: 3–4 м
Двигатель: Длина кабеля: 3–4 м. Оборудование новое, неиспользованное, в заводской упаковке. В комплект входят все необходимые принадлежности для установки, сборки и полноценной работы электрохирургического аппарата. Гарантийный срок составляет не менее 12 месяцев с даты установки. Установка, сборка, регулировка, тестирование и обучение медицинского персонала работе с устройством осуществляются поставщиком. Устранение неисправностей (не связанных с нарушением правил эксплуатации), выявленных в течение гарантийного срока, осуществляется за счет поставщика. После установки устройство должно быть приведено в рабочее состояние.
Наличие сертификатов ISO, CE или аналогичный сертификатов является обязательным при поставке.</t>
  </si>
  <si>
    <t xml:space="preserve"> Стандартное энтеральное питание, 500 мл</t>
  </si>
  <si>
    <t>Стандартное энтеральное питание (Стандартное энтеральное питание, 500 мл)
Нейтральный вкус, готово к применению. Пищевая ценность и состав: Энергетическая ценность ~1 ккал/мл ±5%: Белки: легкоусвояемые, натуральные или производные. Углеводы: стабильный источник энергии. Жиры: Омега-3, Омега-6, дополнительные жирные кислоты. Витамины и минералы. Соответствует международным стандартам: Новый, неиспользованный, в заводской упаковке. Не менее 50% срока годности на момент поставки. Соответствует стандартам GMP. Готовый к применению раствор без добавок. Однородный, без твердых частиц. Подходит для ручного и насосного питания.</t>
  </si>
  <si>
    <t>Стандартное энтеральное питание, 500 мл/2</t>
  </si>
  <si>
    <t xml:space="preserve">Энтеральное питание с нейтральной клетчаткой, 500 мл: Нейтральный вкус, готово к употреблению. Пищевая ценность и состав: Энергетическая ценность ~1 ккал/мл ±5%. Белки: легко усваиваются. Углеводы: стабильный источник энергии.
Состав: дополнительные жирные кислоты Омега-3 и Омега-6. Нейтральная клетчатка, поддерживающая функцию кишечника. Витамины и минералы соответствуют международным стандартам. Новый, неиспользованный, в заводской упаковке. Срок годности не менее 50% от срока годности на момент доставки.
Соответствует стандартам GMP: готовый к применению раствор без вспомогательных веществ. Однородный, без твердых частиц. Поддерживает моторику кишечника и здоровье микрофлоры. Подходит для ручного и насосного кормления.
</t>
  </si>
  <si>
    <t>Биполярный бесцементный тазобедренный сустав</t>
  </si>
  <si>
    <t>Биполярный бесцементный эндопротез тазобедренного сустава: Назначение: Предназначен для замены тазобедренного сустава, главным образом в случаях переломов шейки бедренной кости, дегенеративных и травматических патологий, особенно у пожилых пациентов и пациентов с низкой физической активностью.
Тип: Биполярный эндопротез тазобедренного и бедренного суставов. Конструктивные компоненты: стержень, головка и биполярная гильза фиксированы (однокомпонентный). Материал: медицинская нержавеющая сталь SS 316L (ISO 5832-1), поверхность: полированная. Конструкция: прямая или анатомическая, угол шейки: 135°, конусность: стандартная 12/14, доступно 10 размеров в зависимости от внешнего диаметра гильзы: 37–55 мм (шаг: 2 мм). Внутренний вкладыш: высокомолекулярный полиэтилен (UHMWPE), материал головки: кобальт-хромовый сплав (CoCr). Допускается использование центратора. Сертификат качества ISO13485 или эквивалентный. Товар новый, неиспользованный, в заводской упаковке.В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необходимых размеров протеза. Участник предоставляет вместе с заявкой авторизационное  письмо (гарантийно-авторизационное  письмо) от производителя товара, а на этапе исполнения договора — сертификат происхождения и сертификат соответствия от производителя товара.</t>
  </si>
  <si>
    <t>Полное эндопротезирование тазобедренного сустава без цементирования/2</t>
  </si>
  <si>
    <t>Тотальный  т/б эндопротез  без цементирования/3</t>
  </si>
  <si>
    <t>Эндопротез/1</t>
  </si>
  <si>
    <t>Бедренный интрамедуллярный гвоздь/1</t>
  </si>
  <si>
    <t>Фиксирующий внутрикостный бедренный гвоздь с антеградным (совместим с лезвием 12,5 мм, фиксирующим винтом 4,9 мм) и ретроградным (совместим с лезвием 12 мм, фиксирующим винтом 4,9 мм, 6,0 мм), материал изготовления: нержавеющая сталь, необходимые размеры: длина: 240 мм, 260 мм, 280 мм, 300 мм, 320 мм, 340 мм, 360 мм, 380 мм, 400 мм, 420 мм, диаметр: 9 мм, 10 мм, 11 мм, 12 мм. Новый, неиспользованный. Срок годности на момент поставки не менее 1/2-ой срока годности. В зависимости от специфики операцтивного вмешательства размеры подбираются в соответствии с требованиями заказчика. При каждой операции поставщик обязан обеспечить наличие всех необходимых размеров гвоздей. Наличие сертификатов качества CE MARK, FDA или аналогичный. Участник подает вместе с заявкой авторизационное письмо (гарантийно-авторизационное письмо), предоставленное производителем товара, а на этапе исполнения договора – сертификат происхождения и сертификат соответствия, также предоставленные производителем товара.</t>
  </si>
  <si>
    <t xml:space="preserve">Бедренный интрамедуллярный гамма гвоздь/1 </t>
  </si>
  <si>
    <t>Внутрикостный гамма-гвоздь для фиксации бедренной кости, с антеградной установкой (совместим с лезвием 12,5 мм, фиксирующим винтом 4,9 мм) и ретроградной установкой (совместим с лезвием 12 мм, фиксирующим винтом 4,9 мм, 6,0 мм), материал изготовления: титановый сплав, необходимые размеры: длина: 240 мм, 260 мм, 280 мм, 300 мм, 320 мм, 340 мм, 360 мм, 380 мм, 400 мм, 420 мм, диаметр: 9 мм, 10 мм, 11 мм, 12 мм. Новые, неиспользованные. На момент поставки не менее 1/2 полного срока годности. В зависимости от специфики оперативного вмешательства, размеры соответствуют требованиям заказчика. В ходе каждой операции поставщик обязан обеспечить наличие всех необходимых размеров гвоздей. Наличие сертификатов качества CE MARK, FDA или аналогичный.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</si>
  <si>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Интрамедуллярный гвоздь большеберцовой кости</t>
  </si>
  <si>
    <t xml:space="preserve">• Большеберцовый блокирующий интрамедуллярный гвоздь с супрапателлярным и субпателлярным расположением, с двумя и четырьмя блокирующими отверстиями в проксимальной части, совместимыми с блокирующими винтами 4,8 мм, 5,0 мм, с возможностью компрессии фрагмента, с двумя и четырьмя блокирующими отверстиями в дистальной части, совместимыми с блокирующими винтами 4,5 мм, 4,8 мм, блокирующие винты также фиксируются в проксимальной части с помощью полнорезьбового винта, материал изготовления: титановый сплав, необходимые размеры: длина: 240 мм, 260 мм, 280 мм, 300 мм, 320 мм, 340 мм, 360 мм, диаметр: 8 мм, 9 мм, 10 мм, 11 мм.Новый, неиспользованный. На момент поставки не менее 1/2 полного срока годности . В зависимости от специфики операции, размеры соответствуют требованиям заказчика. В ходе каждой операции поставщик обязан обеспечить наличие всех необходимых размеров гвоздей.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
</t>
  </si>
  <si>
    <t>Интрамедуллярный гвоздь плечевой кости/1</t>
  </si>
  <si>
    <t>Фиксирующий интрамедуллярный гвоздь для фиксации плечевой кости, с возможностью установки трех фиксирующих винтов в проксимальной и дистальной частях, требуемая длина: 180 мм, 200 мм, 220 мм, 240 мм, 260 мм, 280 мм, 300 мм, диаметр: 7 мм, 7,5 мм, 8 мм, материал изготовления: нержавеющая сталь.Новый, неиспользованный. Срок годности не менее 1/2  от полного срока годности на момент доставки.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необходимых размеров гвоздей. Наличие сертификатов качества CE MARK, FDA или аналогичных  сертификатов обязательно.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от производителя товара.</t>
  </si>
  <si>
    <t>Интрамедуллярный гвоздь плечевой кости2</t>
  </si>
  <si>
    <t xml:space="preserve">Фиксирующий интрамедуллярный гвоздь для фиксации плечевой кости, с возможностью установки трех фиксирующих винтов в проксимальной и дистальной частях, требуемая длина: 180 мм, 200 мм, 220 мм, 240 мм, 260 мм, 280 мм, 300 мм, диаметр: 7 мм, 7,5 мм, 8 мм, материал изготовления: титановый сплав. Новый, неиспользованный. Срок годности не менее 1/2 от полного срока годности на момент доставки.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необходимых размеров гвоздей. Наличие сертификатов качества CE MARK, FDA или аналогичных  сертификатов обязательно.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от производителя товара.
</t>
  </si>
  <si>
    <t>Дистальная бедренная платформа/1</t>
  </si>
  <si>
    <t>Дистальная бедренная платформа, блокирующая и обычная неблокирующая, с возможностью установки в медиальной и дистальной частях, различная для правой и левой конечностей, ограниченный контакт динамической компрессии, материал изготовления: нержавеющая сталь, проксимальная часть платформы расширена, необходимые отверстия: 5, 6, 7, 9, 10, 11, 13 отверстий, с комбинированными и фиксированными отверстиями (по запросу), совместима с винтами с головкой 5,0 мм в дистальной части и 6,5 мм в проксимальной части для обычных неблокирующихся и блокирующихся головок, совместима с системой минимально инвазивной стабилизации (LISS) и несовместима с ней.  Новый, неиспользованный. Не менее 1/2 полного срока годности на момент поставки. ВВ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</si>
  <si>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Дистальная бедренная платформа/2</t>
  </si>
  <si>
    <t xml:space="preserve">
Дистальная бедренная платформа, блокирующая и обычная неблокирующая, с возможностью установки в медиальной и дистальной частях, различная для правой и левой конечностей, ограниченный контакт динамической компрессии, материал изготовления: титановый сплав, проксимальная часть платформы расширена, необходимые отверстия: 5, 6, 7, 9, 10, 11, 13 отверстий, с комбинированными и фиксированными отверстиями (по запросу), совместима с винтами диаметром 5,0 мм в дистальной части и 6,5 мм в проксимальной части для обычных винтов с неблокирующей и блокирующей головкой, совместима с системой минимально инвазивной стабилизации (LISS) и несовместима с ней.Новый, неиспользованный. Не менее 1/2 полного срока годности на момент поставки.В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</si>
  <si>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Проксимальная платформа бедренной кости/1</t>
  </si>
  <si>
    <t xml:space="preserve">• Проксимальная бедренная платформа, с фиксацией и без фиксации, различается для правой и левой конечностей, динамическая компрессия с ограниченным контактом, материал изготовления: нержавеющая сталь, проксимальная часть платформы расширена, необходимые отверстия: 5, 6, 7, 9, 10, 11, 13 отверстий, с комбинированными и фиксированными отверстиями (по запросу), совместима с дистальными винтами диаметром 5,0 мм и проксимальными винтами диаметром 6,5 мм для обычных винтов с нефиксирующейся головкой и винтов с фиксирующейся головкой, совместима и несовместима с системой LISS. Конструкции, совместимые с LISS, должны поставляться с соответствующим полным набором инструментов, необходимых для установки.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
</t>
  </si>
  <si>
    <t>Проксимальная платформа бедренной кости/2</t>
  </si>
  <si>
    <t>• Проксимальная бедренная платформа, с фиксацией и без фиксации, различается для правой и левой конечностей, динамическая компрессия с ограниченным контактом, материал изготовления: титановый сплав, проксимальная часть платформы расширена, необходимые отверстия: 5, 6, 7, 9, 10, 11, 13 отверстий, комбинированные и фиксированные отверстия (по запросу), совместима с дистальными винтами диаметром 5,0 мм и проксимальными винтами диаметром 6,5 мм для обычных винтов с нефиксирующейся головкой и винтов с фиксирующейся головкой, совместима и несовместима с системой LISS. Конструкции, совместимые с LISS, должны поставляться с полным комплектом инструментов, необходимых для установки.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заказчикам.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</si>
  <si>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Платформа бедренной кости/1</t>
  </si>
  <si>
    <t>Платформа для бедренной кости, должна иметь анатомически заданную форму бедренной кости, с фиксацией и без фиксации, различается для правой и левой конечностей, ограниченный контакт, динамическое сжатие, материал изготовления: нержавеющая сталь, платформа имеет анатомическую форму бедренной кости, необходимое количество отверстий: 5, 6, 7, 9, 10, 11, 13, 14 отверстий, комбинированные и фиксированные отверстия (по запросу), совместима с винтами с обычной головкой 4,5 мм без фиксации и винтами с головкой 5,0 мм с фиксацией. Новая, неиспользованная.Не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заказчикам.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</si>
  <si>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ш</t>
  </si>
  <si>
    <t>Платформа бедренной кости/2</t>
  </si>
  <si>
    <t>Платформа для фиксации бедренной кости должна иметь анатомически заданную форму бедренной кости, быть с фиксацией и без фиксации, различаться для правой и левой конечностей, обеспечивать ограниченный контакт и динамическое сжатие, материал изготовления: титановый сплав, платформа должна соответствовать анатомической форме бедренной кости, необходимое количество отверстий: 5, 6, 7, 9, 10, 11, 13, 14, комбинированные и фиксированные отверстия (по запросу), совместимость с винтами с обычной головкой 4,5 мм без фиксации и винтами с головкой 5,0 мм с фиксацией.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заказчикам.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</si>
  <si>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Платформа плечевой кости с ограниченным контактом/1</t>
  </si>
  <si>
    <t>Платформа плечевой кости с ограниченным контактом, динамическое сжатие, блокируемая и стандартная — неблокируемая, материал изготовления — нержавеющая сталь. Требуемые отверстия платформы: 4, 5, 6, 7, 8, 9, 10, 12, 13, 14 мм — с фиксированными и комбинированными отверстиями (по требованию). Совместима с винтами 3,5 мм кортикальными, 3,5 и 4,0 мм губчатыми, стандартными — неблокирующими и блокирующими (по требованию).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заказчикам.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</si>
  <si>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Платформа плечевой кости с ограниченным контактом/2</t>
  </si>
  <si>
    <t xml:space="preserve">Платформа плечевой кости с ограниченным контактом, динамическое сжатие, блокируемая и стандартная — неблокируемая, материал изготовления — титановый сплав. Требуемые отверстия платформы: 4, 5, 6, 7, 8, 9, 10, 12, 13, 14 мм — с фиксированными и комбинированными отверстиями (по требованию). Совместима с винтами 3,5 мм кортикальными, 3,5 и 4,0 мм губчатыми, стандартными — неблокирующими и блокирующими (по требованию).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заказчикам.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
</t>
  </si>
  <si>
    <t>Проксимальная платформа плечевой кости/1</t>
  </si>
  <si>
    <t>Проксимальная платформа плечевой кости, блокируемая (Philos) и стандартная — неблокируемая, с ограниченным контактом и динамическим сжатием, материал изготовления — нержавеющая сталь и титановый сплав, совместима и не совместима с малоинвазивной стабилизирующей системой (LISS). С комбинированными отверстиями, требуемые отверстия: 3, 4, 5, 6, 7, 8, 9, 10, 12 мм (по требованию). Совместима с винтами 3,5 мм кортикальными и 3,5 мм, 4,0 мм губчатыми, стандартными — неблокирующими и блокирующими (по требованию).Новый,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заказчикам.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</si>
  <si>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Проксимальная платформа плечевой кости/2</t>
  </si>
  <si>
    <t xml:space="preserve">Проксимальная платформа плечевой кости, блокируемая (Philos) и стандартная — неблокируемая, с ограниченным контактом и динамическим сжатием, материал изготовления — нержавеющая сталь и титановый сплав, совместима и не совместима с малоинвазивной стабилизирующей системой (LISS). С комбинированными отверстиями, требуемые отверстия: 3, 4, 5, 6, 7, 8, 9, 10, 12 мм (по требованию). Совместима с винтами 3,5 мм кортикальными и 3,5 мм, 4,0 мм губчатыми, стандартными — неблокирующими и блокирующими (по требованию).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заказчикам.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
</t>
  </si>
  <si>
    <t>Дистальная медиальная/латеральная платформа плечевой кости/1</t>
  </si>
  <si>
    <t xml:space="preserve">Дистальная медиальная/латеральная платформа плечевой кости, блокируемая (10 шт.) и стандартная — неблокируемая. Платформы различаются для правой и левой конечностей, а также для медиальной и латеральной частей. С ограниченным контактом и динамическим сжатием, материал изготовления — нержавеющий стальной сплав. Требуемые отверстия: 4, 5, 6, 7, 8, 9, 10, 11, 12, 13, 14 мм — комбинированные и фиксированные (по требованию). Совместима с винтами 2,7 мм, 3,5 мм кортикальными и 3,5 мм или 4,0 мм губчатыми, стандартными — неблокирующими и блокирующими.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заказчикам.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
</t>
  </si>
  <si>
    <t>Дистальная медиальная/латеральная платформа плечевой кости/2</t>
  </si>
  <si>
    <t xml:space="preserve">Дистальная медиальная/латеральная платформа плечевой кости, блокируемая (10 шт.) и стандартная — неблокируемая. Платформы различаются для правой и левой конечностей, а также для медиальной и латеральной частей. С ограниченным контактом и динамическим сжатием, материал изготовления — титановый сплав. Требуемые отверстия: 4, 5, 6, 7, 8, 9, 10, 11, 12, 13, 14 мм — комбинированные и фиксированные (по требованию). Совместима с винтами 2,7 мм, 3,5 мм кортикальными и 3,5 мм или 4,0 мм губчатыми, стандартными — неблокирующими и блокирующими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
</t>
  </si>
  <si>
    <t xml:space="preserve">Проксимальная медиальная/латеральная платформа большеберцовой кости/1 </t>
  </si>
  <si>
    <t xml:space="preserve">Проксимальная медиальная/латеральная платформа большеберцовой кости, 30 платформ — блокируемые и стандартные — неблокируемые. Платформы различаются для правой и левой конечностей, с ограниченным контактом и динамическим сжатием, материал изготовления — нержавеющий стальной сплав. Требуемые отверстия: 4, 5, 6, 7, 9, 10, 12, 13 мм, предназначена для винтов 3,5 мм и 5,0 мм кортикальных, 4,0 мм и 6,5 мм губчатых, стандартных — неблокирующих и блокирующих (по требованию), совместима и не совместима с малоинвазивной стабилизирующей системой (LISS).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
</t>
  </si>
  <si>
    <t xml:space="preserve">Проксимальная медиальная/латеральная платформа большеберцовой кости, 30 платформ — блокируемые и стандартные — неблокируемые. Платформы различаются для правой и левой конечностей, с ограниченным контактом и динамическим сжатием, материал изготовления — титановый сплав. Требуемые отверстия: 4, 5, 6, 7, 9, 10, 12, 13 мм, предназначена для винтов 3,5 мм и 5,0 мм кортикальных, 4,0 мм и 6,5 мм губчатых, стандартных — неблокирующих и блокирующих (по требованию), совместима и не совместима с малоинвазивной стабилизирующей системой (LISS).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
</t>
  </si>
  <si>
    <t>Дистальная медиальная/латеральная платформа большеберцовой кости/1</t>
  </si>
  <si>
    <t xml:space="preserve">Дистальная медиальная/латеральная платформа большеберцовой кости, платформы — блокируемые и стандартные — неблокируемые. Платформы различаются для правой и левой конечностей, с ограниченным контактом и динамическим сжатием, материал изготовления — нержавеющий стальной сплав. Требуемые отверстия: 4, 5, 6, 7, 9, 10, 12, 13 мм — комбинированные отверстия, предназначена для винтов 3,5 мм и 5,0 мм кортикальных, 4,0 мм и 6,5 мм губчатых, стандартных — неблокирующих и блокирующих (по требованию), совместима и не совместима с малоинвазивной стабилизирующей системой (LISS). Конструкции, совместимые с малоинвазивной стабилизирующей системой (LISS), должны поставляться с полным комплектом соответствующих инструментов, необходимых для установки.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
</t>
  </si>
  <si>
    <t>Дистальная медиальная/латеральная платформа большеберцовой кости/2</t>
  </si>
  <si>
    <t xml:space="preserve">Дистальная медиальная/латеральная платформа большеберцовой кости, платформы — блокируемые и стандартные — неблокируемые. Платформы различаются для правой и левой конечностей, с ограниченным контактом и динамическим сжатием, материал изготовления — титановый сплав. Требуемые отверстия: 4, 5, 6, 7, 9, 10, 12, 13 мм — комбинированные отверстия, предназначена для винтов 3,5 мм и 5,0 мм кортикальных, 4,0 мм и 6,5 мм губчатых, стандартных — неблокирующих и блокирующих (по требованию), совместима и не совместима с малоинвазивной стабилизирующей системой (LISS). Конструкции, совместимые с малоинвазивной стабилизирующей системой (LISS), должны поставляться с полным комплектом необходимых инструментов для установки. Новый, неиспользованный. На момент поставки не менее 1/2 полного срока годности.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
</t>
  </si>
  <si>
    <t>Платформа ключичной кости1</t>
  </si>
  <si>
    <t xml:space="preserve">Платформа ключичной кости, разные для правой и левой конечностей, платформы — блокируемые и стандартные — неблокируемые, материал изготовления — нержавеющая сталь и титановый сплав. На платформе имеются отверстия 3, 4, 5, 6, 7, 8, 12 мм — комбинированные и фиксированные. Совместима с винтами 3,5–2,7 мм кортикальными и 4,0 мм губчатыми, с возможностью фиксации ключично-акромиального соединения (hook) и без нее. Дистальная часть может фиксироваться блокируемыми винтами 2,4 мм и 2,7 мм (по требованию).Новый,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
</t>
  </si>
  <si>
    <t>Платформа ключичной кости/2</t>
  </si>
  <si>
    <t>Платформа ключичной кости, разные для правой и левой конечностей, платформы — блокируемые и стандартные — неблокируемые, материал изготовления — нержавеющая сталь и титановый сплав. На платформе имеются отверстия 3, 4, 5, 6, 7, 8, 12 мм — комбинированные и фиксированные, совместима с винтами 3,5–2,7 мм кортикальными и 4,0 мм губчатыми, с возможностью фиксации ключично-акромиального соединения (hook) и без нее. Дистальная часть может фиксироваться блокируемыми винтами 2,4 мм и 2,7 мм (по требованию).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</si>
  <si>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Платформа локтевой/шиловидной кости/1</t>
  </si>
  <si>
    <t>Платформа локтевой/шиловидной кости, материал изготовления — нержавеющий стальной сплав, платформы — блокируемые и стандартные — неблокируемые, с ограниченным контактом и динамическим сжатием. Требуемые отверстия платформы: 4, 5, 6, 7, 9, 10 мм, платформа бывает с комбинированными и фиксированными отверстиями (по требованию). Совместима с винтами 3,5 мм кортикальными, 3,5 мм или 4,0 мм губчатыми, стандартными — неблокирующими и блокирующими (по требованию).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</si>
  <si>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Платформа локтевой/шиловидной кости/2</t>
  </si>
  <si>
    <t>Платформа локтевой/шиловидной кости, материал изготовления — титановый сплав, платформы — блокируемые и стандартные — неблокируемые, с ограниченным контактом и динамическим сжатием. Требуемые отверстия платформы: 4, 5, 6, 7, 9, 10 мм, платформа бывает с комбинированными и фиксированными отверстиями (по требованию). Совместима с винтами 3,5 мм кортикальными, 3,5 мм или 4,0 мм губчатыми, стандартными — неблокирующими и блокирующими (по требованию).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</si>
  <si>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Дистальная платформа локтевой кости/1</t>
  </si>
  <si>
    <t>Дистальная платформа локтевой кости, материал изготовления — нержавеющий стальной сплав, блокируемая и стандартная — неблокируемая, различается для правой и левой конечностей, с ограниченным контактом и динамическим сжатием. В дистальной части платформы имеются блокируемые отверстия с фиксированием и возможностью изменения угла (multi-direction). Требуемые отверстия: 4, 5, 6, 7, 9, 10, 12 мм — комбинированные и фиксированные (по требованию). Совместима с винтами 2,4 мм и 3,5 мм стандартными — неблокирующими и блокирующими (по требованию).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</si>
  <si>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Дистальная платформа локтевой кости/2</t>
  </si>
  <si>
    <t>Дистальная платформа локтевой кости, материал изготовления — титановый сплав, блокируемая и стандартная — неблокируемая, различается для правой и левой конечностей, с ограниченным контактом и динамическим сжатием. В дистальной части платформы имеются блокируемые отверстия с фиксированием и возможностью изменения угла (multi-direction). Требуемые отверстия: 4, 5, 6, 7, 9, 10, 12 мм — комбинированные и фиксированные (по требованию). Совместима с винтами 2,4 мм и 3,5 мм стандартными — неблокирующими и блокирующими (по требованию).Новый,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</si>
  <si>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Платформа малоберцовой кости, латеральная и задне-латеральная/1</t>
  </si>
  <si>
    <t>Платформа проксимального конца малоберцовой кости с возможностью латеральной и задне-латеральной фиксации, материал изготовления — нержавеющий стальной сплав, платформы — блокируемые и стандартные — неблокируемые. Платформы универсальны для правой и левой конечностей, дистальная часть с расширением и без него. Требуемые отверстия платформы: 4, 5, 6, 7, 9, 10 мм — комбинированные и фиксированные (по требованию). Платформа предназначена для винтов 3,5 мм кортикальных и 4,0 мм губчатых, стандартных — неблокирующих и блокирующих (по требованию).Новый,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</si>
  <si>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Платформа малоберцовой кости, латеральная и задне-латеральная/2</t>
  </si>
  <si>
    <t>Винт  2.4 мм/1</t>
  </si>
  <si>
    <t>Кортикальный винт 2,4 мм с фиксирующей головкой и обычной нефиксирующей головкой. Диаметр: 2,4 мм, длина: 12–30 мм (шаг 2 мм), материал изготовления: нержавеющая сталь.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</si>
  <si>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  2.4 мм/2</t>
  </si>
  <si>
    <t>• Кортикальный винт 2,4 мм с фиксирующей головкой и обычной нефиксирующей головкой. Диаметр: 2,4 мм, длина: 12–30 мм (шаг 2 мм), материал изготовления: титановый сплав. ՆНовый,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</si>
  <si>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 2.7мм/1</t>
  </si>
  <si>
    <t>Кортикальный винт 2,7 мм с фиксирующей головкой и обычной нефиксирующей головкой. Диаметр: 2,7 мм, длина: 12–50 мм (шаг 2 мм), материал изготовления: нержавеющая сталь.Новый,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</si>
  <si>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 2.7мм/2</t>
  </si>
  <si>
    <t>Кортикальный винт 2,7 мм с фиксирующей головкой и обычной нефиксирующей головкой. Диаметр: 2,7 мм, длина: 12–50 мм (шаг 2 мм), материал изготовления: титановый сплав.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</si>
  <si>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 3.5мм/1</t>
  </si>
  <si>
    <t>Кортикальный винт 3,5 мм с фиксирующей головкой и обычной нефиксирующей головкой. Диаметр: 3,5 мм, длина: 12–70 мм (шаг 2 мм), материал изготовления: нержавеющая сталь.Новый,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</si>
  <si>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 3.5мм/2</t>
  </si>
  <si>
    <t>Кортикальный винт 3,5 мм с фиксирующей головкой и обычной нефиксирующей головкой. Диаметр: 3,5 мм, длина: 12–70 мм (шаг 2 мм), материал изготовления: титановый сплав.Новый,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</si>
  <si>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 4.0мм/1</t>
  </si>
  <si>
    <t>Губчатый винт диаметром 4,0 мм с фиксирующей головкой и обычной нефиксирующей головкой, с полной и половинной резьбой, с канюлей и без канюли. Диаметр: 4,0 мм, длина: 12–70 мм (шаг 2 мм), материал изготовления: нержавеющая сталь.Новый,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</si>
  <si>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  4.0мм/2</t>
  </si>
  <si>
    <t>Губчатый винт диаметром 4,0 мм с фиксирующей головкой и обычной нефиксирующей головкой, с полной и половинной резьбой, с канюлей и без канюли. Диаметр: 4,0 мм, длина: 12–70 мм (шаг 2 мм), материал изготовления: титановый сплав.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</si>
  <si>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 4.5мм/1</t>
  </si>
  <si>
    <t>Кортикальный винт 4,5 мм, материал: нержавеющая сталь. Диаметр: 4,5 мм, длина: 20–60 мм (шаг 2 мм). Формат: шт.Новый,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</si>
  <si>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 4.5мм/2</t>
  </si>
  <si>
    <t>Кортикальный винт 4,5 мм, материал: нержавеющая сталь, титановый сплав. Диаметр: 4,5 мм, длина: 20–60 мм (шаг 2 мм). Формат: шт.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</si>
  <si>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Винтовой 4,5 мм интрамедуллярный гвоздь с блокировкой, стандартный/1</t>
  </si>
  <si>
    <t>Винт 4,5 мм для интрамедуллярного гвоздя с блокировкой, стандартный — с неблокирующей головкой; в головке имеется канюлированное отверстие для фиксации винта через полностью нарезанное (full threaded) отверстие. Диаметр — 4,5 мм, длина — 30–90 мм (шаг 2 мм), материал изготовления — нержавеющий стальной сплав.Новый,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</si>
  <si>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Винтовой 4,5 мм интрамедуллярный гвоздь с блокировкой, стандартный/2</t>
  </si>
  <si>
    <t>Винт 4,5 мм для интрамедуллярного гвоздя с блокировкой, стандартный — с неблокирующей головкой; в головке имеется канюлированное отверстие для фиксации винта через полностью нарезанное (full threaded) отверстие. Диаметр — 4,5 мм, длина — 30–90 мм (шаг 2 мм), материал изготовления — титановый сплав.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</si>
  <si>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 5.0мм/1</t>
  </si>
  <si>
    <t>Кортикальный винт 5,0 мм с фиксирующей головкой. Диаметр: 5,0 мм, длина: 16–95 мм (шаг 2 мм), материал изготовления: нержавеющая сталь.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</si>
  <si>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 5.0мм/2</t>
  </si>
  <si>
    <t>Кортикальный винт 5,0 мм с фиксирующей головкой. Диаметр: 5,0 мм, длина: 16–95 мм (шаг 2 мм), материал изготовления: титановый сплав.Новый,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</si>
  <si>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Винтовой 5,0 мм интрамедуллярный гвоздь с блокировкой, стандартный/1</t>
  </si>
  <si>
    <t>Винт 5,0 мм с обычной, нефиксирующейся головкой для фиксации интрамедуллярных гвоздей, с полным резьбовым отверстием в головке для крепления винта с помощью полой отвертки, изготовлен из нержавеющей стали. Диаметр: 5,0 мм, длина: 30-90 мм (шаг 2 мм).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</si>
  <si>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Винтовой 5,0 мм интрамедуллярный гвоздь с блокировкой, стандартный/2</t>
  </si>
  <si>
    <t>Винт 5,0 мм с обычной, нефиксирующейся головкой для фиксации внутрикостных гвоздей, с полным резьбовым отверстием в головке для крепления винта с помощью полой отвертки, изготовлен из титанового сплава. Диаметр: 5,0 мм, длина: 30-90 мм (шаг 2 мм)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</si>
  <si>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 6,5 мм/1</t>
  </si>
  <si>
    <t>Губчатый винт диаметром 6,5 мм с фиксирующей головкой и обычной нефиксирующей головкой, с полной и половинной резьбой, с канюлей и без канюли. Диаметр: 6,5 мм, длина: 35–120 мм (шаг 2 мм), материал изготовления: нержавеющая сталь. Новый, неиспользованный. Не менее 1/2 полного срока годности на момент поставки.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</si>
  <si>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Винт 6,5 мм/2</t>
  </si>
  <si>
    <t>Губчатый винт диаметром 6,5 мм с фиксирующей головкой и обычной нефиксирующей головкой, с полной и половинной резьбой, с канюлей и без канюли. Диаметр: 6,5 мм, длина: 35–120 мм (шаг 2 мм), материал изготовления: титановый сплав. Новый, неиспользованный.На момент поставки не менее 1/2 полного срока годности.  В зависимости от специфики оперативного вмешательства, размеры определяются в соответствии с требованиями заказчика. В ходе каждой операции поставщик обязан обеспечить наличие всех размеров и типов требуемой платформы. Наличие сертификатов качества CE MARK, FDA или аналогичных .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</si>
  <si>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Спица  1мм</t>
  </si>
  <si>
    <t>Спица  1мм диаметр 25 см, длина 30 см, длина 45 см, один конец острый, оба конца острые, конец с винтом (THREADED END), конец без винта. В зависимости от специфики операции размеры определяются требованиями заказчика. В ходе каждой операции поставщик обязан обеспечить наличие всех необходимых размеров спиц. Новые, неиспользованные. На момент поставки имеется не менее 1/2 полного срока годности. Имеются сертификаты качества CE MARK, FDA или эквивалентные.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</si>
  <si>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Спица  1.5мм</t>
  </si>
  <si>
    <t>Спица  1.5мм диаметр 25 см, 30 см, 40 см, длина 45 см, односторонний острый конец, двусторонний острый конец, конец с винтом (THREADED END), конец без винта։ В зависимости от специфики операции размеры определяются требованиями заказчика. В ходе каждой операции поставщик обязан обеспечить наличие всех необходимых размеров спиц. Новые, неиспользованные. На момент поставки имеется не менее 1/2 полного срока годности. Имеются сертификаты качества CE MARK, FDA или эквивалентные.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</si>
  <si>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Спица  1.8мм</t>
  </si>
  <si>
    <t>Спица  1.8мм  диаметр 25 см, длина 30 см, длина 45 см, один конец острый, оба конца острые, конец с винтом THREADED END), конец без винта.В зависимости от специфики операции размеры определяются требованиями заказчика. В ходе каждой операции поставщик обязан обеспечить наличие всех необходимых размеров спиц. Новые, неиспользованные. На момент поставки имеется не менее 1/2 полного срока годности. Имеются сертификаты качества CE MARK, FDA или эквивалентные.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</si>
  <si>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Спица 2 мм</t>
  </si>
  <si>
    <t>Спица 2 мм Диаметр 25 см, длина 30 см, длина 45 см, один конец острый, оба конца острые, конец с винтом (THREADED END), конец без винта.  В зависимости от специфики операции размеры определяются требованиями заказчика. В ходе каждой операции поставщик обязан обеспечить наличие всех необходимых размеров спиц. Новые, неиспользованные. На момент поставки имеется не менее 1/2 полного срока годности. Имеются сертификаты качества CE MARK, FDA или эквивалентные.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</si>
  <si>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Спица  2.5мм</t>
  </si>
  <si>
    <t>Спица  2.5мм Диаметр 25 см, 30 см, 40 см, длина 45 см, односторонняя острая резьба, двусторонняя острая резьба, резьба с винтом (THREADED END), резьба без винта. В зависимости от специфики операции размеры определяются требованиями заказчика. В ходе каждой операции поставщик обязан обеспечить наличие всех необходимых размеров спиц. Новые, неиспользованные. На момент поставки имеется не менее 1/2 полного срока годности. Имеются сертификаты качества CE MARK, FDA или эквивалентные. Участник предоставляет вместе с заявкой авторизационное письмо (гарантийно-авторизационное письмо), выданное производителем товара, а на этапе исполнения договора — сертификат происхождения и сертификат соответствия, выданные производителем товара</t>
  </si>
  <si>
    <t>Эластичный гвоздь 4.5мм</t>
  </si>
  <si>
    <t xml:space="preserve">Наименование товара: Титановые эластичные гвозди (Titanium Elastic Nails - TEN)
Применение: Интрамедуллярный остеосинтез (лечение переломов длинных костей у детей и молодых).
Титановые эластичные гвозди предназначены для гибкой фиксации переломов по принципу «трехточечной фиксации». Они обеспечивают стабильность, допуская при этом микроподвижности и ускоряя формирование костной ткани.
2. ХАРАКТЕРИСТИКИ МАТЕРИАЛА
•Сплав: Ti-6Al-4V ELI / Ti-6Al-7Nb (ISO 5832-3/11) или аналогичный.
• Биосовместимость: Высокая (обладает превосходными остеоинтеграционными свойствами).
• Механические свойства: Низкий модуль упругости, предотвращающий эффект «экранирования напряжений» (деградация кости из-за гиперстабильной фиксации).
Параметр Значение / Описание
Диапазон диаметров 4.5 мм
Стандартная длина 440 мм (с возможностью уменьшения)
Обработка поверхности Электрохимическое анодирование (обеспечивает дифференциацию цвета)
Форма наконечника: плоская, скошенная (для атравматичного введения)
КОНСТРУКТИВНЫЕ ПРЕИМУЩЕСТВА
Плавный переход: скошенный кончик резьбы позволяет вставлять ее с минимальным разрезанием.
СТЕРИЛИЗАЦИЯ (STERILIZATION)
•  Поставляется нестерильным (требуется автоклавирование при 134°C). Новый, неиспользованный. Если указан срок годности, то он составляет 1/2 срока годности на момент доставки.
</t>
  </si>
  <si>
    <t>Эластичный гвоздь   4.0мм</t>
  </si>
  <si>
    <t xml:space="preserve">Наименование товара: Титановые эластичные гвозди (Titanium Elastic Nails - TEN)
Применение: Интрамедуллярный остеосинтез (лечение переломов длинных костей у детей и молодых).
Титановые эластичные гвозди предназначены для гибкой фиксации переломов по принципу «трехточечной фиксации». Они обеспечивают стабильность, допуская при этом микроподвижности и ускоряя формирование костной ткани.
2. ХАРАКТЕРИСТИКИ МАТЕРИАЛА
•Сплав: Ti-6Al-4V ELI / Ti-6Al-7Nb (ISO 5832-3/11) или аналогичный.
• Биосовместимость: Высокая (обладает превосходными остеоинтеграционными свойствами).
• Механические свойства: Низкий модуль упругости, предотвращающий эффект «экранирования напряжений» (деградация кости из-за гиперстабильной фиксации).
Параметр Значение / Описание
Диапазон диаметров 4,0 мм
Стандартная длина 440 мм (с возможностью уменьшения)
Обработка поверхности Электрохимическое анодирование (обеспечивает дифференциацию цвета)
Форма наконечника: плоская, скошенная (для атравматичного введения)
КОНСТРУКТИВНЫЕ ПРЕИМУЩЕСТВА
Плавный переход: скошенный кончик резьбы позволяет вставлять ее с минимальным разрезанием.
СТЕРИЛИЗАЦИЯ (STERILIZATION)
•  Поставляется нестерильным (требуется автоклавирование при 134°C). Новый, неиспользованный. Если указан срок годности, то он составляет 1/2 срока годности на момент доставки.
</t>
  </si>
  <si>
    <t>Эластичный гвоздь  3.5мм</t>
  </si>
  <si>
    <t xml:space="preserve">Наименование товара: Титановые эластичные гвозди (Titanium Elastic Nails - TEN)
Применение: Интрамедуллярный остеосинтез (лечение переломов длинных костей у детей и молодых).
Титановые эластичные гвозди предназначены для гибкой фиксации переломов по принципу «трехточечной фиксации». Они обеспечивают стабильность, допуская при этом микроподвижности и ускоряя формирование костной ткани.
2. ХАРАКТЕРИСТИКИ МАТЕРИАЛА
• Сплав: Ti-6Al-4V ELI / Ti-6Al-7Nb (ISO 5832-3/11) или аналогичный.
• Биосовместимость: Высокая (обладает превосходными остеоинтеграционными свойствами).
• Механические свойства: Низкий модуль упругости, предотвращающий эффект «экранирования напряжений» (деградация кости из-за гиперстабильной фиксации).
Параметр Значение / Описание
Диапазон диаметров 3,5 мм
Стандартная длина 440 мм (с возможностью уменьшения)
Обработка поверхности Электрохимическое анодирование (обеспечивает дифференциацию цвета)
Форма наконечника: плоская, скошенная (для атравматичного введения)
КОНСТРУКТИВНЫЕ ПРЕИМУЩЕСТВА
Плавный переход: скошенный кончик резьбы позволяет вставлять ее с минимальным разрезанием.
СТЕРИЛИЗАЦИЯ (STERILIZATION)
•  Поставляется нестерильным (требуется автоклавирование при 134°C). Новый, неиспользованный. Если указан срок годности, то он составляет 1/2 срока годности на момент доставки.
</t>
  </si>
  <si>
    <t>Эластичный гвоздь 3.0мм</t>
  </si>
  <si>
    <t xml:space="preserve">Наименование товара: Титановые эластичные гвозди (Titanium Elastic Nails - TEN)
Применение: Интрамедуллярный остеосинтез (лечение переломов длинных костей у детей и молодых).
Титановые эластичные гвозди предназначены для гибкой фиксации переломов по принципу «трехточечной фиксации». Они обеспечивают стабильность, допуская при этом микроподвижности и ускоряя формирование костной ткани.
2. ХАРАКТЕРИСТИКИ МАТЕРИАЛА
• Сплав: Ti-6Al-4V ELI/Ti-6Al-7Nb (ISO 5832-3/11) или эквивалент.
• Биосовместимость: Высокая (обладает превосходными остеоинтеграционными свойствами).
Механические свойства: Низкий модуль упругости, предотвращающий эффект «экранирования напряжений» (деградация кости из-за гиперстабильной фиксации).
Параметр Значение / Описание
Диапазон диаметров 3,0 мм
Стандартная длина 440 мм (с возможностью уменьшения)
Обработка поверхности Электрохимическое анодирование (обеспечивает дифференциацию цвета)
Форма наконечника плоская, скошенная в форме лодки (для атравматичного введения)
КОНСТРУКТИВНЫЕ ПРЕИМУЩЕСТВА
Плавный переход: скошенный кончик десны позволяет вводить его с минимальным разрезом.
СТЕРИЛИЗАЦИЯ (STERILIZATION)
• Поставляется нестерильным (требуется автоклавирование при 134°C). Новый, неиспользованный. Если указан срок годности, то он составляет 1/2 срока годности на момент доставки.
</t>
  </si>
  <si>
    <t>Эластичный гвоздь 2,5 мм</t>
  </si>
  <si>
    <t xml:space="preserve">Наименование товара: Титановые эластичные гвозди (Titanium Elastic Nails — TEN)
Применение: Интрамедуллярный остеосинтез (лечение переломов длинных трубчатых костей у детей и подростков).
Титановые эластичные гвозди предназначены для гибкой фиксации переломов с использованием принципа «трёхточечной фиксации». Они обеспечивают стабильность и одновременно допускают микродвижения, ускоряя остеогенез.
2.ХАРАКТЕРИСТИКИ МАТЕРИАЛА
• Сплав: Ti-6Al-4V ELI / Ti-6Al-7Nb (ISO 5832-3/11) или анадлгичный.
• Биосовместимость: Высокая (обладает превосходными остеоинтеграционными свойствами).
• Механические свойства: Низкий модуль упругости, предотвращающий эффект «экранирования напряжений» (деградация кости из-за гиперстабильной фиксации).
Параметр Значение / Описание
Диапазон диаметров 2,5 мм
Стандартная длина 440 мм (с возможностью уменьшения)
Обработка поверхности Электрохимическое анодирование (обеспечивает дифференциацию цвета)
Форма наконечника: плоская, скошенная (для атравматичного введения)
КОНСТРУКТИВНЫЕ ПРЕИМУЩЕСТВА
Плавный переход: скошенный кончик десны позволяет вводить его с минимальным разрезом.
СТЕРИЛИЗАЦИЯ (STERILIZATION)
• Поставляется нестерильным (требуется автоклавирование при 134°C). Новый, неиспользованный. Если указан срок годности, то он составляет 1/2 срока годности на момент доставки.
</t>
  </si>
  <si>
    <t>Нейрохирургический ретрактор для головного мозга</t>
  </si>
  <si>
    <t xml:space="preserve">Самофиксирующийся ретрактор для головного мозга предназначен для атравматичного удаления тканей головного мозга и обеспечения стабильного хирургического доступа во время нейрохирургических операций.
Ретрактор обеспечивает:
- стабильную фиксацию в требуемом положении
- равномерное распределение давления на ткани
- стабильность операционного поля
- хорошую видимость во время операции
Области применения:
• Нейрохирургия
• Микрохирургия
• Операции по удалению аневризм
• Хирургия опухолей головного мозга
• Хирургия основания черепа
Технические характеристики:
Конструктивные особенности
Ретрактор должен быть самофиксирующимся и включать в себя:
- фиксирующее основание
- гибкие регулируемые рычаги
- держатели шпателей
- механизм точной фиксации положения
Материал: медицинская нержавеющая сталь или медицинский титан.
Подходит для автоклавной стерилизации. Оборудование новое, неиспользованное, в заводской упаковке.
Гарантийный срок составляет не менее 12 месяцев с даты поставки.
Подходит для автоклавной стерилизации. Оборудование новое, неиспользованное, в заводской упаковке.
Гарантийный срок составляет не менее 12 месяцев с даты поставки.
Установка, тестирование и обучение работе с оборудованием медицинского персонала осуществляется поставщиком.
Любые неисправности, возникшие в течение гарантийного периода (не связанные с нарушением правил эксплуатации), должны быть устранены за счет поставщика.
После установки оборудование должно быть приведено в рабочее состояние.
При поставке обязательно наличие сертификатов ISO и CE или аналогичный.
</t>
  </si>
  <si>
    <t>Клипса для аневризмы</t>
  </si>
  <si>
    <t>Название товара</t>
  </si>
  <si>
    <t>Титановые клипсы для аневризм (постоянные и временные, стандартные и мини)</t>
  </si>
  <si>
    <t>Аневризматические клипсы предназначены для механического закрытия окклюзированных церебральных сосудистых аневризм во время нейрохирургических вмешательств.</t>
  </si>
  <si>
    <t>Для окончательного закрытия аневризмы используются постоянные клипсы.</t>
  </si>
  <si>
    <t>Временные клипсы используются для временной окклюзии сосудов во время хирургического вмешательства.</t>
  </si>
  <si>
    <t>Область применения</t>
  </si>
  <si>
    <t>• Нейрохирургия</t>
  </si>
  <si>
    <t>• Микрохирургия</t>
  </si>
  <si>
    <t>• хирургическое лечение аневризмы головного мозга</t>
  </si>
  <si>
    <t xml:space="preserve">Материал
</t>
  </si>
  <si>
    <t>Медицинский титановый сплав Ti‑6Al‑4V, соответствующий стандарту ISO 5832‑3.</t>
  </si>
  <si>
    <t>Биосовместимые и совместимые с МРТ аппаратами до 3 Тесла.</t>
  </si>
  <si>
    <t>Особенности конструкции</t>
  </si>
  <si>
    <t>Лазерно сваренная шарнирная система, симметрично закрывающиеся лезвия, ограничение максимального раскрытия, индивидуальный серийный номер и стабильное усилие закрытия.</t>
  </si>
  <si>
    <t>Поверхность лезвий имеет атравматический микрорельеф, предотвращающий скольжение и обеспечивающий равномерное распределение давления.</t>
  </si>
  <si>
    <t>Размерные параметры</t>
  </si>
  <si>
    <t>Стандартный постоянный размер: раскрытие около 5,4–13,3 мм, усилие: 1,47–1,96 Н.</t>
  </si>
  <si>
    <t>Мини (постоянный): раскрытие около 3,2–7 мм, усилие — 1,08–1,28 Н.</t>
  </si>
  <si>
    <t>Стандартный (временный): раскрытие около 5,4–13,3 мм, усилие — 0,88–1,28 Н.</t>
  </si>
  <si>
    <t>Мини (временный): раскрытие около 3,2–7 мм, усилие — 0,69–0,88 Н.</t>
  </si>
  <si>
    <t>Упаковка и стерильность</t>
  </si>
  <si>
    <t>Идентификационные наклейки. стерилизуемые,</t>
  </si>
  <si>
    <t>Требования безопасности</t>
  </si>
  <si>
    <t>Одноразового использования, сертифицированное по стандартам CE и ISO, соответствующее требованиям к имплантируемым медицинским изделиям.</t>
  </si>
  <si>
    <t>Целостность поставок</t>
  </si>
  <si>
    <t>В ассортимент поставки должен входить полный набор зажимов всех типов, различных размеров и форм.</t>
  </si>
  <si>
    <t>Поставщик обязан предоставлять при каждой операции все инструменты для установки и снятия клипс всех размеров. Поставщик обязуется обеспечить полный комплект титановых клипс для аневризмы, включая постоянные и временные клипсы, стандартных и мини размеров.
Размер клипсы, подлежащей применению, определяется врачом непосредственно во время операции.
Неиспользованные во время операции клипсы подлежат возврату поставщику для последующего использования.
Поставщик обязуется в течение всего срока действия договора обеспечивать постоянное наличие у врача полного комплекта клипс, при этом возвращенные клипсы подлежат обязательному восполнению при необходимости.
Клипсы должны быть новыми, неиспользованными, в заводской упаковке.</t>
  </si>
  <si>
    <t>Поставщик обязан в течение всего срока действия договора предоставлять инструменты (аппликаторы и экстракторы) для установки и снятия титановых аневризматических клипс всех размеров и типов.</t>
  </si>
  <si>
    <t xml:space="preserve">1Эндопротез представляет собой компонент для полной, нецементированной фиксации тазобедренного сустава. Материал изготовления — Ti6Al4V. Покрытие — вся поверхность стержня, за исключением шейки, покрыта биоактивным материалом — гидроксиапатитом. Сечение овальное, угол — 132°. Имеет 12 размеров, длина шейки, длина стержня (мм) и смещение (мм): N0 (31/115/34), N1 (31/120/34), N2 (33/125/36), N3 (33/130/37), N4 (33/135/38), N5 (36/140/40), N6 (36/145/41), N7 (36/150/44), N8 (36/155/42),N9 (39/160/44). Н10(39/170/45), Н11(40/180/46). Геометрия проксимальной части с горизонтальными канавками должна преобразовывать окружные напряжения в сжимающие, а вертикальные канавки в дистальной части повышают устойчивость к вращению. Все компоненты должны быть изготовлены одним и тем же производителем для обеспечения их точной совместимости друг с другом. Победивший поставщик услуг по установке компонентов должен бесплатно предоставлять на весь период поставки необходимые электроинструменты для эндопротезирования, в частности: ортопедическую дрель, канюлированное ортопедическое сверло. Наличие знака качества CE или сертификата качества FDA. Включает как ручные, так и инструменты для прямой первичной установки.                                                                                                                                                                                                                          2.Головка бедренной кости Primo из чугуна, материал изготовления: CoCrMo, покрытие: полированная поверхность, диаметр головки от 28 мм до 36 мм, шаг резьбы ≤4 мм, конус головки: 12/14 мм, головка бедренной кости выпускается в 12 размерах: внешний диаметр - 28 мм N1 (28/-3,5 мм), N2 (28/+0 мм), N3 (28/+3,5 мм), N4 (28/+7 мм), внешний диаметр 32 мм N5 (32/-4 мм), N6 (32/+0 мм), N7 (32/+4 мм), N8 (32/+7 мм), внешний диаметр 36 мм N9 (36/-4 мм), N10 (36/+0 мм), N11 (36/+4 мм), N12 (36/+8 мм). Возможно наличие маркировки CE или сертификата качества FDA.  или                                                                                Керамическая головка бедренной кости Primo Biolox delta - материал изготовления: ZPTA, покрытие: полированное со всех сторон, диаметр головки от 28 мм до 36 мм, шаг ≤ 4 мм, конус головки: 12/14 мм, головка бедренной кости выпускается в 12 размерах: внешний диаметр - 28 мм N1 (28/-3,5 мм), N2 (28/+0 мм), N3 (28/+3,5 мм), N4 (28/+7 мм), внешний диаметр 32 мм N5 (32/-4 мм), N6 (32/+0 мм), N7 (32/+4 мм), N8 (32/+7 мм), внешний диаметр 36 мм N9 (36/-4 мм), N10 (36/+0 мм), N11 (36/+4 мм), N12 (36/+8 мм). Возможно наличие маркировки CE или сертификата качества FDA.                                                                                                                                                                                                                    3.Бесцементная титановая чашка с гидроксиапатитовым покрытием - материал для изготовления: Ti6Al4V, наружное покрытие поверхности биоактивным материалом - сшитым гидроксиапатитом (UHMWPE), на вставке имеется 10-градусное противоскользящее, рентгеноконтрастное металлическое кольцо,
имеет 12 размеров (мм): 44, 46, 48, 50, 52, 54, 56, 58, 60, 62, 64, 66 соответственно,с наружным диаметром (мм), 3 кластерными отверстиями для винтов чашки, 12 асимметричными противовращательными канавками, многослойной направляющей поверхностью подшипника, внутренним фланцем клапана.
с электроинструментами, необходимыми для изготовления всего эндопротеза, в частности:
ортопедическую дрель, канюлированное ортопедическое  сверло. Формат: шт. Новые, неиспользованные. Срок годности не менее 1/2 на момент доставки. Наличие маркировки CE или сертификата качества FDA. Наличие маркировки CE или сертификата качества FDA.                                                                                                               </t>
  </si>
  <si>
    <t xml:space="preserve">4. Вставка для чашки Primo изготовлена ​​из сверхвысокомолекулярного полиэтилена (UHMWPE) последнего поколения с пропиткой витамином Е, имеет противосмещающую манжету с углом наклона 10 градусов, выпускается в 10 размерах, которые различаются по внешнему диаметру (мм) и размеру совместимой головки (мм): C, D/28, /, E, F/32, G, H, I, J, K, L/36.
Все компоненты изготовлены одним производителем, что обеспечивает их точную совместимость друг с другом. Для установки компонентов используются необходимые электроинструменты для эндопротезирования, в частности: ортопедическая дрель, канюлированное ортопедическое сверло.
Формат: шт. Новые, неиспользованные. Срок годности не менее 1/2 от полного срока хранения на момент поставки. Наличие маркировки CE или сертификата качества FDA.                                                                                                                                                                                                                                       5.Винты для альвеолярных чашек, материал: Ti6Al4V, 10 размеров: 6.5/16, 6.5/20, 6.5/25, 6.5/30, 6.5/40, 6.5/45, 6.5/50, 6.5/55, 6.5/60с ортопедической дрель, канюлированным  ортопедическим сверлом. Формат: шт. Новые, неиспользованные. Срок годности не менее 1/2 на момент доставки. Маркировка CE или сертификат качества FDA.                  </t>
  </si>
  <si>
    <t>Приложение 6</t>
  </si>
  <si>
    <t xml:space="preserve">Все компоненты изготовлены одним и тем же производителем, что обеспечивает их точную совместимость друг с другом. Компоненты устанавливаются с помощью необходимых электроинструментов для эндопротезирования, в частности: ортопедическую дрель, канюлированной ортопедической сверло. Формат: шт. Новые, неиспользованные. Срок годности не менее 1/2 от полного срока годности на момент доставки. Имеется маркировка CE или сертификат качества FDA. 5. Винты для альвеолярных чашек, материал: Ti6Al4V, 10 размеров: 6.5/16, 6.5/20, 6.5/25, 6.5/30, 6.5/40, 6.5/45, 6.5/50, 6.5/55, 6.5/60 ортопедическую дрель, канюлированной ортопедической сверло. Формат: шт. Новые, неиспользованные. Срок годности не менее 1/2 от полного срока годности на момент доставки. Имеется маркировка CE или сертификат качества FDA.                 </t>
  </si>
  <si>
    <t xml:space="preserve">1.Эндопротез тазобедренного сустава Juveno, компонент с бесцементной фиксацией, материал изготовления: Ti6Al4V, покрытие: 1/2 проксимальной поверхности стержня, за исключением шейки, покрыта биоактивным материалом гидроксиапатитом, поперечное сечение: овальное, угол:
132°, имеет 11 размеров, длина шейки, длина стержня (мм) и смещение (мм): N1(27/96/29),N2(30/99/33), N3(30/102/35), N4(35/105/38), N5(35/108/40), N6(35/111/41), N7(37/114/46), N8(37/117/47), N9(37/120/49),N10(40/123/51), N11(40/126/53).Геометрия проксимальной части с ее горизонтальными канавками должна преобразовывать окружные напряжениясжимающие, в то время как вертикальные канавки в дистальной части повышают устойчивость к вращению.Все компоненты должны быть изготовлены одним и тем же производителем для обеспечения их точной совместимости друг с другом. Победивший поставщик на установку компонентов должен бесплатно предоставлять на весь период поставки необходимые электроинструменты для эндопротезирования, в частности: ортопедическую дрель, канюлированную ортопедическую сверло. Наличие знака качества CE или сертификата качества FDA. Включает как ручные, так и инструменты для прямой первичной установки.                                                                                                  2.Головка бедренной кости Primo из железа, материал изготовления: CoCrMo, покрытие: полированная поверхность, диаметр головки от 28 мм до 36 мм, шаг резьбы ≤4 мм, конус головки: 12/14 мм, головки бедренной кости выпускаются в 12 размерах: внешний диаметр - 28 мм N1 (28/-3,5 мм), N2 (28/+0 мм), N3 (28/+3,5 мм), N4 (28/+7 мм), внешний диаметр 32 мм N5 (32/-4 мм), N6 (32/+0 мм), N7 (32/+4 мм), N8 (32/+7 мм), внешний диаметр 36 мм N9 (36/-4 мм), N10 (36/+0 мм), N11 (36/+4 мм), N12 (36/+8 мм). Наличие маркировки CE или сертификата качества FDA. или                                                                                 Керамическая головка бедренной кости Primo Biolox delta - материал изготовления: ZPTA, покрытие: полированное со всех сторон, диаметр головки от 28 мм до 36 мм, шаг ≤ 4 мм, конус головки: 12/14 мм, головка бедренной кости выпускается в 12 размерах: внешний диаметр - 28 мм N1 (28/-3,5 мм), N2 (28/+0 мм), N3 (28/+3,5 мм), N4 (28/+7 мм), внешний диаметр 32 мм N5 (32/-4 мм), N6 (32/+0 мм), N7 (32/+4 мм), N8 (32/+7 мм), внешний диаметр 36 мм N9 (36/-4 мм), N10 (36/+0 мм), N11 (36/+4 мм), N12 (36/+8 мм). Возможно наличие маркировки CE или сертификата качества FDA.                                                                                                                                                                                                                     3.Бесцементная титановая чашка с гидроксиапатитовым покрытием - материал для изготовления: Ti6Al4V, наружное покрытие поверхности биоактивным материалом - сшитым гидроксиапатитом (UHMWPE), на вставке имеется 10-градусное противоскользящее, рентгеноконтрастное металлическое кольцо,имеет 12 размеров (мм): 44, 46, 48, 50, 52, 54, 56, 58, 60, 62, 64, 66 соответственно, с наружным диаметром (мм), 3 кластерными отверстиями для винтов чашки, 12 асимметричными противовращательными канавками, многослойной направляющей поверхностью подшипника, внутренним фланцем клапана.с электроинструментами, необходимыми для изготовления всего эндопротеза, в частности:
ортопедическая пила, канюлированная ортопедическая шина. Формат: шт. Новые, неиспользованные. Срок годности не менее половины на момент доставки. Наличие маркировки CE или сертификата качества FDA. Наличие маркировки CE или сертификата качества FDA.             4.Вставка для чашки Primo изготовлена ​​из сверхвысокомолекулярного полиэтилена (UHMWPE) последнего поколения с пропиткой витамином Е, имеет противосмещающую манжету с углом наклона 10 градусов, выпускается в 10 размерах, которые различаются по внешнему диаметру (мм) и размеру совместимой головки (мм): C, D/28, /, E, F/32, G, H, I, J, K, L/36.
</t>
  </si>
  <si>
    <t>*По всем лотам, за исключением лотов № 9–14, 24, 82, 83 и 154, поставка товаров осуществляется на основании заявки Заказчика. В случае если в период действия договора Заказчиком заявка на предмет закупки представлена не на весь объем партии, договор в части непоставленного остаточного объема предмета закупки подлежит расторжению..</t>
  </si>
  <si>
    <t>* По лотам № 9–14 поставка товара осуществляется в течение 30 календарных дней с даты вступления в силу соглашения, заключаемого между сторонами при условии выделения соответствующих финансовых средств в 2026 году.По лотам № 24, 82, 83 и 154 поставка товара осуществляется в течение 60 календарных дней с даты вступления в силу соглашения, заключаемого между сторонами при условии выделения соответствующих финансовых средств в 2026 году.</t>
  </si>
  <si>
    <t>*По всем лотам, за исключением лотов № 9–14, 24, 82, 83 и 154, в случае однократного и/или поэтапного исполнения договора срок первого этапа должен составлять не менее 20 календарных дней, при этом отсчет ведется с даты вступления в силу условия о выполнении прав и обязанностей сторон, предусмотренного договором, за исключением случаев, когда выбранный участник согласен осуществить поставку товара в более короткие сроки.</t>
  </si>
  <si>
    <t>*Технические характеристики товара, предоставленные участником, а в случаях, предусмотренных приглашением, товарный знак предлагаемой продукции, наименование производителя, а в№ 9–14, 24, 82, 83 и 154 лотах — модель, должны соответствовать друг другу и минимальным требованиям технических характеристик, указанных в приглашении. Также оценивается соответствие полного описания представленной продукции требованиям приглашения, и если полное описание продукции, предложенное участником в заявке, содержит несоответствия требованиям, указанным в приглашении, и не исправлено участником предписанным образом, или если в результате исправления возникают другие несоответствия, то указанное обстоятельство считается нарушением обязательства, принятого в рамках процесса закупок, и является основанием для оценки заявки данного участника как неудовлетворительной и ее отклонения.</t>
  </si>
  <si>
    <t>*Для всех лотов обязательно предоставление информации о товарном знаке и данных производителя (обязательно указание организации-производителя), а в № 9–14, 24, 82, 83 и 154 лотах — модель.</t>
  </si>
  <si>
    <t>*По лотам с 44-го по 81-й, в течение всего срока действия договора, поставщик обязан безвозмездно предоставить заказчику сверла и отвертки, необходимые для установки имплантатов</t>
  </si>
  <si>
    <t>*По лотам с 86-го по 148-й, во время каждой операции поставщик обязан обеспечить наличие всех размеров требуемых имплантатов. Заказчик указывает наименование, количество, размер, тип и материал изготовления необходимых имплантатов в письменной заявке, отправленной заранее по фиксированной электронной почте. Поставка должна осуществляться в режиме 24/7 в течение максимум 6 (шести) часов.В течение всего срока действия договора поставщик обязан безвозмездно предоставить заказчику следующие инструменты, необходимые для установки имплантатов:
1. Набор канюлированных ортопедических дрелей, который должен состоять из полого цилиндрического алюминиевого корпуса, позволяющего проводить и удерживать спицы Киршнера, дрели (2 штуки), никель-металлогидридных аккумуляторов (14.4V, 1800mAh) (2 штуки), асептического кольца для переноски аккумулятора, зарядного устройства, ключа для патрона дрели, алюминиевого контейнера для транспортировки. Оборудование должно быть пригодно для стерилизации (автоклавирования) при температуре ≤ 135 °C.
2. Набор ортопедических осциллирующих остеотомов, который должен состоять из алюминиевого корпуса, к которому крепится режущее полотно. Набор должен состоять из 4 (четырех) режущих полотен различных размеров, 2 (двух) никель-металлогидридных аккумуляторов (14.4V, 1800mAh), 2 (двух) асептических колец для переноски аккумулятора, зарядного устройства, алюминиевого контейнера для транспортировки. Оборудование должно быть пригодно для стерилизации (автоклавирования) при температуре ≤ 135 °C.</t>
  </si>
  <si>
    <t>*По лоту № 155 поставщик обязуется в течение всего срока действия договора обеспечивать доступность всех размеров и типов требуемых клипс.
Заказчик в своей письменной заявке, направленной на заранее согласованный адрес электронной почты, указывает наименования и типы клипс, подлежащих поставке, с целью сохранения полного комплекта клипс у врача.
Поставка должна осуществляться в режиме 24/7, в течение максимум 12 (двенадцати) часов с момента получения письменной заявки.</t>
  </si>
  <si>
    <t>Винт: диаметр 2,0  мм , длина  10 мм</t>
  </si>
  <si>
    <t>Винт: диаметр 2,0  мм , длина  12 мм</t>
  </si>
  <si>
    <t>Винт: диаметр 1.8мм, длина  12 мм</t>
  </si>
  <si>
    <t>Винт: диаметр 1.8мм, длина  10 мм</t>
  </si>
  <si>
    <t>Винт: диаметр 1.8мм, длина  8 мм</t>
  </si>
  <si>
    <t>Винт: диаметр 1.8мм, длина  6 мм</t>
  </si>
  <si>
    <t>Винт: диаметр 1.4мм, длина  6 мм</t>
  </si>
  <si>
    <t>Винт: диаметр 1.4мм, длина  5 мм</t>
  </si>
  <si>
    <t>Винт: диаметр 1.4мм, длина  4 мм</t>
  </si>
  <si>
    <t>Винт: диаметр 1.4мм, длина 3 мм</t>
  </si>
  <si>
    <t>*В случае представления участником в заявке более одного товарного знака или производителя или модель для одного и того же товара, на этапе исполнения договора поставка всей партии товара, предусмотренной договором, должна осуществляться только под одним из указанных в договоре товарных знаков или только от одного из производителей — по выбору поставщика.</t>
  </si>
  <si>
    <r>
      <t xml:space="preserve">Технические характеристики см. в прилагаемом </t>
    </r>
    <r>
      <rPr>
        <b/>
        <sz val="9"/>
        <rFont val="Sylfaen"/>
        <family val="1"/>
        <charset val="204"/>
      </rPr>
      <t>Приложении 1</t>
    </r>
    <r>
      <rPr>
        <sz val="9"/>
        <rFont val="Sylfaen"/>
        <family val="1"/>
        <charset val="204"/>
      </rPr>
      <t>. Изделие новое, неиспользованное, в заводской упаковке. Новое, неиспользованное. Срок годности на момент доставки составляет не менее 1/2 от полного срока хранения.  В зависимости от специфики операции, размеры соответствуют требованиям заказчика. В ходе каждой операции поставщик обяан обеспечить наличие всех необходимых размеров протеза. Наличие маркировки CE, сертификата качества FDA или эквивалентных сертификатов. Участник предоставляет вместе с заявкой  авторизационное письмо (гарантийно-доверительное письмо), выданное производителем изделия, а на этапе исполнения договора — сертификат происхождения и сертификат соответствия, выданные производителем изделия.</t>
    </r>
  </si>
  <si>
    <r>
      <t xml:space="preserve">Технические характеристики см. в прилагаемом </t>
    </r>
    <r>
      <rPr>
        <b/>
        <sz val="9"/>
        <rFont val="Sylfaen"/>
        <family val="1"/>
        <charset val="204"/>
      </rPr>
      <t>Приложении 2</t>
    </r>
    <r>
      <rPr>
        <sz val="9"/>
        <rFont val="Sylfaen"/>
        <family val="1"/>
        <charset val="204"/>
      </rPr>
      <t>. Изделие новое, неиспользованное, в заводской упаковке. Новое, неиспользованное. Не менее половины полного срока годности на момент поставки. В зависимости от специфики операции, размеры соответствуют требованиям заказчика. В ходе каждой операции поставщик обязан обеспечить наличие всех необходимых размеров протеза. Наличие маркировки CE, сертификата FDA или эквивалентных сертификатов качества. Участник предоставляет вместе с заявкой авторизационное письмо (гарантийно-доверительное письмо), выданное производителем изделия, а на этапе исполнения договора — сертификат происхождения и сертификат соответствия, выданные производителем изделия.</t>
    </r>
  </si>
  <si>
    <r>
      <t xml:space="preserve">Технические характеристики см. в прилагаемом </t>
    </r>
    <r>
      <rPr>
        <b/>
        <sz val="9"/>
        <rFont val="Sylfaen"/>
        <family val="1"/>
        <charset val="204"/>
      </rPr>
      <t>Приложении 3.</t>
    </r>
    <r>
      <rPr>
        <sz val="9"/>
        <rFont val="Sylfaen"/>
        <family val="1"/>
        <charset val="204"/>
      </rPr>
      <t xml:space="preserve"> Изделие новое, неиспользованное, в заводской упаковке. Новое, неиспользованное. Не менее половины полного срока годности на момент поставки. В зависимости от специфики операции, размеры соответствуют требованиям заказчика. В ходе каждой операции поставщик обязан обеспечить наличие всех необходимых размеров протеза. Наличие маркировки CE, сертификата качества FDA или эквивалентных сертификатов. Участник предоставляет вместе с заявкой авторизационное письмо (гарантийно-доверительное письмо), выданное производителем изделия, а на этапе исполнения договора — сертификат происхождения и сертификат соответствия, выданные производителем изделия.</t>
    </r>
  </si>
  <si>
    <r>
      <t xml:space="preserve">Технические характеристики см. в прилагаемом </t>
    </r>
    <r>
      <rPr>
        <b/>
        <sz val="9"/>
        <rFont val="Sylfaen"/>
        <family val="1"/>
        <charset val="204"/>
      </rPr>
      <t>Приложении 4.</t>
    </r>
    <r>
      <rPr>
        <sz val="9"/>
        <rFont val="Sylfaen"/>
        <family val="1"/>
        <charset val="204"/>
      </rPr>
      <t xml:space="preserve"> Изделие новое, неиспользованное, в заводской упаковке. Новое, неиспользованное. Не менее половины всего срока годности на момент поставки. В зависимости от специфики операции размеры соответствуют требованиям заказчика. В ходе каждой операции поставщик обязан обеспечить наличие всех необходимых размеров протеза. Наличие маркировки CE, сертификата качества FDA или эквивалентных сертификатов. Участник предоставляет вместе с заявкойавторизационное письмо (гарантийно-доверительное письмо), выданное производителем изделия, а на этапе исполнения договора — сертификат происхождения и сертификат соответствия, выданные производителем изделия.</t>
    </r>
  </si>
  <si>
    <r>
      <t xml:space="preserve">Технические характеристики см. в прилагаемом </t>
    </r>
    <r>
      <rPr>
        <b/>
        <sz val="9"/>
        <rFont val="Sylfaen"/>
        <family val="1"/>
        <charset val="204"/>
      </rPr>
      <t>Приложении 5</t>
    </r>
    <r>
      <rPr>
        <sz val="9"/>
        <rFont val="Sylfaen"/>
        <family val="1"/>
        <charset val="204"/>
      </rPr>
      <t>. Изделие новое, неиспользованное, в заводской упаковке. Новое, неиспользованное. Не менее половины полного срока годности на момент поставки. В зависимости от специфики операции, размеры соответствуют требованиям заказчика. В ходе каждой операции поставщик обязан обеспечить наличие всех необходимых размеров протеза. Наличие маркировки CE, сертификата качества FDA или аналогичных сертификатов. Участник предоставляет вместе с заявкойавторизационное письмо (гарантийно-доверительное письмо), выданное производителем изделия, а на этапе исполнения договора — сертификат происхождения и сертификат соответствия, выданные производителем изделия.</t>
    </r>
  </si>
  <si>
    <r>
      <t xml:space="preserve">Технические характеристики см. в прилагаемом </t>
    </r>
    <r>
      <rPr>
        <b/>
        <sz val="9"/>
        <rFont val="Sylfaen"/>
        <family val="1"/>
        <charset val="204"/>
      </rPr>
      <t>Приложении 6</t>
    </r>
    <r>
      <rPr>
        <sz val="9"/>
        <rFont val="Sylfaen"/>
        <family val="1"/>
        <charset val="204"/>
      </rPr>
      <t>. Изделие новое, неиспользованное, в заводской упаковке. Новое, неиспользованное. Не менее половины полного срока годности на момент поставки. В зависимости от специфики операции, размеры соответствуют требованиям заказчика. В ходе каждой операции поставщик обязан обеспечить наличие всех необходимых размеров протеза. Наличие маркировки CE, сертификата качества FDA или аналогичных сертификатов. Участник предоставляет вместе с заявкойавторизационное письмо (гарантийно-доверительное письмо), выданное производителем изделия, а на этапе исполнения договора — сертификат происхождения и сертификат соответствия, выданные производителем изделия.</t>
    </r>
  </si>
  <si>
    <r>
      <t xml:space="preserve">Технические характеристики см. в прилагаемом </t>
    </r>
    <r>
      <rPr>
        <b/>
        <sz val="9"/>
        <rFont val="Sylfaen"/>
        <family val="1"/>
        <charset val="204"/>
      </rPr>
      <t>Приложении 7</t>
    </r>
    <r>
      <rPr>
        <sz val="9"/>
        <rFont val="Sylfaen"/>
        <family val="1"/>
        <charset val="204"/>
      </rPr>
      <t>. Изделие новое, неиспользованное, в заводской упаковке. Новое, неиспользованное. Не менее половины полного срока годности на момент поставки. В зависимости от специфики операции, размеры соответствуют требованиям заказчика. В ходе каждой операции поставщик обязан обеспечить наличие всех необходимых размеров протеза. Наличие маркировки CE, сертификата качества FDA или аналогичных сертификатов. Участник предоставляет вместе с заявкойавторизационное письмо (гарантийно-доверительное письмо), выданное производителем изделия, а на этапе исполнения договора — сертификат происхождения и сертификат соответствия, выданные производителем изделия.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</si>
</sst>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0"/>
      <color theme="1"/>
      <name val="Sylfaen"/>
      <family val="1"/>
      <charset val="204"/>
    </font>
    <font>
      <b/>
      <sz val="10"/>
      <name val="Sylfaen"/>
      <family val="1"/>
      <charset val="204"/>
    </font>
    <font>
      <sz val="10"/>
      <color theme="1"/>
      <name val="Sylfaen"/>
      <family val="1"/>
      <charset val="204"/>
    </font>
    <font>
      <sz val="10"/>
      <name val="Sylfaen"/>
      <family val="1"/>
      <charset val="204"/>
    </font>
    <font>
      <sz val="10"/>
      <color rgb="FF000000"/>
      <name val="Sylfaen"/>
      <family val="1"/>
      <charset val="204"/>
    </font>
    <font>
      <sz val="9"/>
      <color theme="1"/>
      <name val="Sylfaen"/>
      <family val="1"/>
      <charset val="204"/>
    </font>
    <font>
      <sz val="10"/>
      <color theme="1"/>
      <name val="Calibri"/>
      <family val="2"/>
      <scheme val="minor"/>
    </font>
    <font>
      <b/>
      <sz val="12"/>
      <name val="Sylfaen"/>
      <family val="1"/>
      <charset val="204"/>
    </font>
    <font>
      <sz val="12"/>
      <color theme="1"/>
      <name val="Sylfaen"/>
      <family val="1"/>
      <charset val="204"/>
    </font>
    <font>
      <sz val="12"/>
      <color rgb="FF000000"/>
      <name val="Sylfaen"/>
      <family val="1"/>
      <charset val="204"/>
    </font>
    <font>
      <sz val="10"/>
      <color rgb="FFFF0000"/>
      <name val="Sylfaen"/>
      <family val="1"/>
      <charset val="204"/>
    </font>
    <font>
      <sz val="11"/>
      <color theme="1"/>
      <name val="Sylfaen"/>
      <family val="1"/>
      <charset val="204"/>
    </font>
    <font>
      <sz val="5"/>
      <color theme="1"/>
      <name val="Sylfaen"/>
      <family val="1"/>
      <charset val="204"/>
    </font>
    <font>
      <sz val="5"/>
      <color rgb="FFFF0000"/>
      <name val="Sylfaen"/>
      <family val="1"/>
      <charset val="204"/>
    </font>
    <font>
      <b/>
      <sz val="5"/>
      <color theme="1"/>
      <name val="Sylfaen"/>
      <family val="1"/>
      <charset val="204"/>
    </font>
    <font>
      <sz val="12"/>
      <name val="Sylfaen"/>
      <family val="1"/>
      <charset val="204"/>
    </font>
    <font>
      <sz val="12"/>
      <color theme="1"/>
      <name val="Arial"/>
      <family val="2"/>
    </font>
    <font>
      <b/>
      <sz val="12"/>
      <color theme="1"/>
      <name val="Sylfaen"/>
      <family val="1"/>
      <charset val="204"/>
    </font>
    <font>
      <b/>
      <i/>
      <sz val="10"/>
      <color theme="1"/>
      <name val="Sylfaen"/>
      <family val="1"/>
      <charset val="204"/>
    </font>
    <font>
      <b/>
      <sz val="12"/>
      <color theme="1"/>
      <name val="Calibri"/>
      <family val="2"/>
      <charset val="204"/>
      <scheme val="minor"/>
    </font>
    <font>
      <b/>
      <sz val="9"/>
      <color theme="1"/>
      <name val="Sylfaen"/>
      <family val="1"/>
      <charset val="204"/>
    </font>
    <font>
      <b/>
      <sz val="9"/>
      <name val="Sylfaen"/>
      <family val="1"/>
      <charset val="204"/>
    </font>
    <font>
      <sz val="9"/>
      <name val="Sylfaen"/>
      <family val="1"/>
      <charset val="204"/>
    </font>
    <font>
      <sz val="9"/>
      <color rgb="FF000000"/>
      <name val="Sylfaen"/>
      <family val="1"/>
      <charset val="204"/>
    </font>
  </fonts>
  <fills count="5">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266">
    <xf numFmtId="0" fontId="0" fillId="0" borderId="0" xfId="0"/>
    <xf numFmtId="0" fontId="3" fillId="0" borderId="0" xfId="0" applyFont="1" applyAlignment="1">
      <alignment vertical="top" wrapText="1"/>
    </xf>
    <xf numFmtId="0" fontId="3" fillId="0" borderId="0" xfId="0" applyFont="1"/>
    <xf numFmtId="0" fontId="1" fillId="0" borderId="0" xfId="0" applyFont="1" applyAlignment="1">
      <alignment vertical="top" wrapText="1"/>
    </xf>
    <xf numFmtId="0" fontId="1" fillId="0" borderId="2" xfId="0" applyFont="1" applyBorder="1" applyAlignment="1">
      <alignment horizontal="center" vertical="top" wrapText="1"/>
    </xf>
    <xf numFmtId="0" fontId="1" fillId="0" borderId="3" xfId="0" applyFont="1" applyBorder="1" applyAlignment="1">
      <alignment horizontal="left" vertical="top" wrapText="1"/>
    </xf>
    <xf numFmtId="4" fontId="1" fillId="0" borderId="2" xfId="0" applyNumberFormat="1" applyFont="1" applyBorder="1" applyAlignment="1">
      <alignment horizontal="center" vertical="top" wrapText="1"/>
    </xf>
    <xf numFmtId="0" fontId="1" fillId="0" borderId="0" xfId="0" applyFont="1" applyAlignment="1">
      <alignment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3" xfId="0" applyFont="1" applyBorder="1" applyAlignment="1">
      <alignment horizontal="left" vertical="top" wrapText="1"/>
    </xf>
    <xf numFmtId="0" fontId="3" fillId="0" borderId="2" xfId="0" applyFont="1" applyBorder="1" applyAlignment="1">
      <alignment vertical="top" wrapText="1"/>
    </xf>
    <xf numFmtId="4" fontId="3" fillId="0" borderId="2" xfId="0" applyNumberFormat="1" applyFont="1" applyBorder="1" applyAlignment="1">
      <alignment horizontal="center" vertical="top" wrapText="1"/>
    </xf>
    <xf numFmtId="0" fontId="3" fillId="0" borderId="2" xfId="0" applyFont="1" applyBorder="1" applyAlignment="1">
      <alignment horizontal="left" vertical="top" wrapText="1"/>
    </xf>
    <xf numFmtId="0" fontId="3" fillId="0" borderId="2" xfId="0" applyFont="1" applyBorder="1" applyAlignment="1">
      <alignment horizontal="center" vertical="top"/>
    </xf>
    <xf numFmtId="0" fontId="3" fillId="0" borderId="0" xfId="0" applyFont="1" applyAlignment="1">
      <alignment wrapText="1"/>
    </xf>
    <xf numFmtId="49" fontId="5" fillId="0" borderId="2" xfId="0" applyNumberFormat="1" applyFont="1" applyBorder="1" applyAlignment="1">
      <alignment horizontal="left" vertical="top" wrapText="1" shrinkToFit="1" readingOrder="1"/>
    </xf>
    <xf numFmtId="49" fontId="5" fillId="0" borderId="2" xfId="0" applyNumberFormat="1" applyFont="1" applyBorder="1" applyAlignment="1">
      <alignment horizontal="center" vertical="top" wrapText="1" shrinkToFit="1"/>
    </xf>
    <xf numFmtId="4" fontId="5" fillId="0" borderId="2" xfId="0" applyNumberFormat="1" applyFont="1" applyBorder="1" applyAlignment="1">
      <alignment horizontal="center" vertical="top" wrapText="1" shrinkToFit="1"/>
    </xf>
    <xf numFmtId="0" fontId="3" fillId="0" borderId="9" xfId="0" applyFont="1" applyBorder="1" applyAlignment="1">
      <alignment vertical="center" wrapText="1"/>
    </xf>
    <xf numFmtId="0" fontId="3" fillId="0" borderId="0" xfId="0" applyFont="1" applyAlignment="1">
      <alignment horizontal="left" vertical="top" wrapText="1"/>
    </xf>
    <xf numFmtId="0" fontId="3" fillId="0" borderId="2" xfId="0" applyFont="1" applyBorder="1" applyAlignment="1">
      <alignment wrapText="1"/>
    </xf>
    <xf numFmtId="0" fontId="1" fillId="0" borderId="2" xfId="0" applyFont="1" applyBorder="1" applyAlignment="1">
      <alignment wrapText="1"/>
    </xf>
    <xf numFmtId="4" fontId="1" fillId="0" borderId="2" xfId="0" applyNumberFormat="1" applyFont="1" applyBorder="1" applyAlignment="1">
      <alignment wrapText="1"/>
    </xf>
    <xf numFmtId="0" fontId="0" fillId="0" borderId="0" xfId="0" applyAlignment="1">
      <alignment vertical="center"/>
    </xf>
    <xf numFmtId="0" fontId="6" fillId="0" borderId="0" xfId="0" applyFont="1" applyAlignment="1">
      <alignment wrapText="1"/>
    </xf>
    <xf numFmtId="0" fontId="7" fillId="0" borderId="0" xfId="0" applyFont="1"/>
    <xf numFmtId="49" fontId="9"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9" fillId="0" borderId="2" xfId="0" applyFont="1" applyBorder="1" applyAlignment="1">
      <alignment horizontal="center" wrapText="1"/>
    </xf>
    <xf numFmtId="0" fontId="3" fillId="0" borderId="2" xfId="0" applyFont="1" applyBorder="1" applyAlignment="1">
      <alignment horizontal="center" vertical="center"/>
    </xf>
    <xf numFmtId="0" fontId="3" fillId="0" borderId="3" xfId="0" applyFont="1" applyBorder="1" applyAlignment="1">
      <alignment vertical="center" wrapText="1"/>
    </xf>
    <xf numFmtId="0" fontId="6" fillId="0" borderId="2" xfId="0" applyFont="1" applyBorder="1" applyAlignment="1">
      <alignment vertical="top" wrapText="1"/>
    </xf>
    <xf numFmtId="0" fontId="0" fillId="0" borderId="0" xfId="0" applyAlignment="1">
      <alignment wrapText="1"/>
    </xf>
    <xf numFmtId="0" fontId="3" fillId="0" borderId="2" xfId="0" applyFont="1" applyFill="1" applyBorder="1" applyAlignment="1">
      <alignment horizontal="center" vertical="top" wrapText="1"/>
    </xf>
    <xf numFmtId="0" fontId="12" fillId="0" borderId="0" xfId="0" applyFont="1" applyAlignment="1">
      <alignment wrapText="1"/>
    </xf>
    <xf numFmtId="4"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Alignment="1">
      <alignment horizontal="left" wrapText="1"/>
    </xf>
    <xf numFmtId="0" fontId="3" fillId="3" borderId="2" xfId="0" applyFont="1" applyFill="1" applyBorder="1" applyAlignment="1">
      <alignment horizontal="center" vertical="top" wrapText="1"/>
    </xf>
    <xf numFmtId="0" fontId="3" fillId="3" borderId="2" xfId="0" applyFont="1" applyFill="1" applyBorder="1" applyAlignment="1">
      <alignment horizontal="left" vertical="top" wrapText="1"/>
    </xf>
    <xf numFmtId="4" fontId="3" fillId="3" borderId="2" xfId="0" applyNumberFormat="1" applyFont="1" applyFill="1" applyBorder="1" applyAlignment="1">
      <alignment horizontal="center" vertical="top" wrapText="1"/>
    </xf>
    <xf numFmtId="4" fontId="3" fillId="3" borderId="2" xfId="0" applyNumberFormat="1" applyFont="1" applyFill="1" applyBorder="1" applyAlignment="1">
      <alignment horizontal="center" vertical="center" wrapText="1"/>
    </xf>
    <xf numFmtId="0" fontId="3" fillId="3" borderId="0" xfId="0" applyFont="1" applyFill="1"/>
    <xf numFmtId="0" fontId="3" fillId="3" borderId="2" xfId="0" applyFont="1" applyFill="1" applyBorder="1" applyAlignment="1">
      <alignment vertical="top" wrapText="1"/>
    </xf>
    <xf numFmtId="0" fontId="3" fillId="3" borderId="0" xfId="0" applyFont="1" applyFill="1" applyAlignment="1">
      <alignment wrapText="1"/>
    </xf>
    <xf numFmtId="0" fontId="3" fillId="3"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12" fillId="3" borderId="0" xfId="0" applyFont="1" applyFill="1" applyAlignment="1">
      <alignment wrapText="1"/>
    </xf>
    <xf numFmtId="0" fontId="3" fillId="3" borderId="2" xfId="0" applyFont="1" applyFill="1" applyBorder="1" applyAlignment="1">
      <alignment horizontal="center" vertical="top"/>
    </xf>
    <xf numFmtId="49" fontId="5" fillId="3" borderId="2" xfId="0" applyNumberFormat="1" applyFont="1" applyFill="1" applyBorder="1" applyAlignment="1">
      <alignment horizontal="left" vertical="top" wrapText="1" shrinkToFit="1" readingOrder="1"/>
    </xf>
    <xf numFmtId="49" fontId="5" fillId="3" borderId="2" xfId="0" applyNumberFormat="1" applyFont="1" applyFill="1" applyBorder="1" applyAlignment="1">
      <alignment horizontal="center" vertical="top" wrapText="1" shrinkToFit="1"/>
    </xf>
    <xf numFmtId="4" fontId="5" fillId="3" borderId="2" xfId="0" applyNumberFormat="1" applyFont="1" applyFill="1" applyBorder="1" applyAlignment="1">
      <alignment horizontal="center" vertical="top" wrapText="1" shrinkToFit="1"/>
    </xf>
    <xf numFmtId="0" fontId="11" fillId="3" borderId="2" xfId="0" applyFont="1" applyFill="1" applyBorder="1" applyAlignment="1">
      <alignment horizontal="left" vertical="center" wrapText="1"/>
    </xf>
    <xf numFmtId="0" fontId="12" fillId="3" borderId="0" xfId="0" applyFont="1" applyFill="1" applyAlignment="1">
      <alignment vertical="top" wrapText="1"/>
    </xf>
    <xf numFmtId="0" fontId="3" fillId="3" borderId="3" xfId="0" applyFont="1" applyFill="1" applyBorder="1" applyAlignment="1">
      <alignment horizontal="center" vertical="top" wrapText="1"/>
    </xf>
    <xf numFmtId="0" fontId="3" fillId="3" borderId="3" xfId="0" applyFont="1" applyFill="1" applyBorder="1" applyAlignment="1">
      <alignment horizontal="left" vertical="center" wrapText="1"/>
    </xf>
    <xf numFmtId="0" fontId="3" fillId="3" borderId="3" xfId="0" applyFont="1" applyFill="1" applyBorder="1" applyAlignment="1">
      <alignment horizontal="left" vertical="top" wrapText="1"/>
    </xf>
    <xf numFmtId="4" fontId="11" fillId="3" borderId="2" xfId="0" applyNumberFormat="1" applyFont="1" applyFill="1" applyBorder="1" applyAlignment="1">
      <alignment horizontal="center" vertical="top" wrapText="1"/>
    </xf>
    <xf numFmtId="0" fontId="0" fillId="3" borderId="0" xfId="0" applyFill="1" applyAlignment="1">
      <alignment vertical="top"/>
    </xf>
    <xf numFmtId="0" fontId="3" fillId="3" borderId="0" xfId="0" applyFont="1" applyFill="1" applyAlignment="1">
      <alignment vertical="top"/>
    </xf>
    <xf numFmtId="4" fontId="3" fillId="3" borderId="3" xfId="0" applyNumberFormat="1" applyFont="1" applyFill="1" applyBorder="1" applyAlignment="1">
      <alignment horizontal="center" vertical="top" wrapText="1"/>
    </xf>
    <xf numFmtId="0" fontId="3" fillId="3" borderId="3" xfId="0" applyFont="1" applyFill="1" applyBorder="1" applyAlignment="1">
      <alignment vertical="top" wrapText="1"/>
    </xf>
    <xf numFmtId="0" fontId="3" fillId="3" borderId="9" xfId="0" applyFont="1" applyFill="1" applyBorder="1" applyAlignment="1">
      <alignment horizontal="center" vertical="top" wrapText="1"/>
    </xf>
    <xf numFmtId="0" fontId="3" fillId="3" borderId="9" xfId="0" applyFont="1" applyFill="1" applyBorder="1" applyAlignment="1">
      <alignment horizontal="left" vertical="top" wrapText="1"/>
    </xf>
    <xf numFmtId="4" fontId="3" fillId="3" borderId="9" xfId="0" applyNumberFormat="1" applyFont="1" applyFill="1" applyBorder="1" applyAlignment="1">
      <alignment horizontal="center" vertical="top" wrapText="1"/>
    </xf>
    <xf numFmtId="0" fontId="3" fillId="3" borderId="16" xfId="0" applyFont="1" applyFill="1" applyBorder="1" applyAlignment="1">
      <alignment horizontal="center" vertical="top" wrapText="1"/>
    </xf>
    <xf numFmtId="0" fontId="3" fillId="3" borderId="16" xfId="0" applyFont="1" applyFill="1" applyBorder="1" applyAlignment="1">
      <alignment horizontal="left" vertical="top" wrapText="1"/>
    </xf>
    <xf numFmtId="4" fontId="3" fillId="3" borderId="16" xfId="0" applyNumberFormat="1" applyFont="1" applyFill="1" applyBorder="1" applyAlignment="1">
      <alignment horizontal="center" vertical="top" wrapText="1"/>
    </xf>
    <xf numFmtId="4" fontId="1" fillId="0" borderId="2" xfId="0" applyNumberFormat="1" applyFont="1" applyBorder="1" applyAlignment="1">
      <alignment horizontal="center" vertical="center" wrapText="1"/>
    </xf>
    <xf numFmtId="0" fontId="13" fillId="0" borderId="0" xfId="0" applyFont="1" applyAlignment="1">
      <alignment wrapText="1"/>
    </xf>
    <xf numFmtId="0" fontId="13" fillId="0" borderId="2" xfId="0" applyFont="1" applyBorder="1" applyAlignment="1">
      <alignment horizontal="center" vertical="center" wrapText="1"/>
    </xf>
    <xf numFmtId="0" fontId="13" fillId="3" borderId="2" xfId="0" applyFont="1" applyFill="1" applyBorder="1" applyAlignment="1">
      <alignment horizontal="left" vertical="top" wrapText="1"/>
    </xf>
    <xf numFmtId="0" fontId="13" fillId="3" borderId="2" xfId="0" applyFont="1" applyFill="1" applyBorder="1" applyAlignment="1">
      <alignment horizontal="left" vertical="center" wrapText="1"/>
    </xf>
    <xf numFmtId="0" fontId="13" fillId="0" borderId="2" xfId="0" applyFont="1" applyBorder="1" applyAlignment="1">
      <alignment vertical="top" wrapText="1"/>
    </xf>
    <xf numFmtId="0" fontId="13" fillId="4" borderId="4"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3" borderId="3" xfId="0" applyFont="1" applyFill="1" applyBorder="1" applyAlignment="1">
      <alignment horizontal="left" vertical="top" wrapText="1"/>
    </xf>
    <xf numFmtId="0" fontId="12" fillId="0" borderId="0" xfId="0" applyFont="1" applyFill="1" applyAlignment="1">
      <alignment wrapText="1"/>
    </xf>
    <xf numFmtId="0" fontId="12" fillId="0" borderId="0" xfId="0" applyFont="1" applyFill="1" applyAlignment="1">
      <alignment vertical="top" wrapText="1"/>
    </xf>
    <xf numFmtId="0" fontId="3" fillId="0" borderId="0" xfId="0" applyFont="1" applyFill="1"/>
    <xf numFmtId="0" fontId="3" fillId="0" borderId="0" xfId="0" applyFont="1" applyFill="1" applyAlignment="1">
      <alignment wrapText="1"/>
    </xf>
    <xf numFmtId="0" fontId="12" fillId="2" borderId="0" xfId="0" applyFont="1" applyFill="1" applyAlignment="1">
      <alignment wrapText="1"/>
    </xf>
    <xf numFmtId="0" fontId="12" fillId="2" borderId="0" xfId="0" applyFont="1" applyFill="1" applyAlignment="1">
      <alignment vertical="top" wrapText="1"/>
    </xf>
    <xf numFmtId="0" fontId="12" fillId="0" borderId="0" xfId="0" applyFont="1" applyFill="1" applyAlignment="1">
      <alignment horizontal="center" vertical="top" wrapText="1"/>
    </xf>
    <xf numFmtId="0" fontId="0" fillId="0" borderId="2" xfId="0" applyFill="1" applyBorder="1" applyAlignment="1">
      <alignment horizontal="center" vertical="top"/>
    </xf>
    <xf numFmtId="0" fontId="3" fillId="0" borderId="2" xfId="0" applyFont="1" applyFill="1" applyBorder="1" applyAlignment="1">
      <alignment horizontal="center" vertical="top"/>
    </xf>
    <xf numFmtId="0" fontId="3" fillId="0" borderId="2" xfId="0" applyFont="1" applyFill="1" applyBorder="1" applyAlignment="1">
      <alignment horizontal="center"/>
    </xf>
    <xf numFmtId="0" fontId="6" fillId="0" borderId="2" xfId="0" applyFont="1" applyBorder="1" applyAlignment="1">
      <alignment vertical="center" wrapText="1"/>
    </xf>
    <xf numFmtId="0" fontId="3" fillId="0" borderId="2" xfId="0" applyFont="1" applyFill="1" applyBorder="1" applyAlignment="1">
      <alignment vertical="top" wrapText="1"/>
    </xf>
    <xf numFmtId="0" fontId="3" fillId="0" borderId="3" xfId="0" applyFont="1" applyFill="1" applyBorder="1" applyAlignment="1">
      <alignment horizontal="center" vertical="top" wrapText="1"/>
    </xf>
    <xf numFmtId="0" fontId="16"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3" fillId="0" borderId="0" xfId="0" applyFont="1" applyFill="1" applyAlignment="1">
      <alignment vertical="top"/>
    </xf>
    <xf numFmtId="0" fontId="0" fillId="0" borderId="2" xfId="0" applyBorder="1" applyAlignment="1"/>
    <xf numFmtId="0" fontId="3" fillId="0" borderId="0" xfId="0" applyFont="1" applyFill="1" applyAlignment="1">
      <alignment vertical="top"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9" fillId="0" borderId="0" xfId="0" applyFont="1" applyAlignment="1">
      <alignment horizontal="center"/>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10" fillId="0" borderId="2" xfId="0" applyFont="1" applyBorder="1" applyAlignment="1">
      <alignment horizontal="center" vertical="center" wrapText="1"/>
    </xf>
    <xf numFmtId="49" fontId="9" fillId="0" borderId="2" xfId="0" applyNumberFormat="1" applyFont="1" applyBorder="1" applyAlignment="1">
      <alignment horizontal="center" vertical="center" wrapText="1"/>
    </xf>
    <xf numFmtId="0" fontId="3" fillId="0" borderId="0" xfId="0" applyFont="1" applyFill="1" applyAlignment="1">
      <alignment horizontal="center" vertical="top" wrapText="1"/>
    </xf>
    <xf numFmtId="0" fontId="3" fillId="0" borderId="2" xfId="0" applyFont="1" applyFill="1" applyBorder="1" applyAlignment="1">
      <alignment horizontal="left" vertical="top" wrapText="1"/>
    </xf>
    <xf numFmtId="0" fontId="8" fillId="0" borderId="4" xfId="0" applyFont="1" applyFill="1" applyBorder="1" applyAlignment="1">
      <alignment vertical="top" wrapText="1"/>
    </xf>
    <xf numFmtId="0" fontId="3" fillId="0" borderId="2" xfId="0" applyFont="1" applyFill="1" applyBorder="1" applyAlignment="1">
      <alignment horizontal="left" vertical="top" wrapText="1"/>
    </xf>
    <xf numFmtId="0" fontId="19" fillId="0" borderId="17" xfId="0" applyFont="1" applyFill="1" applyBorder="1" applyAlignment="1">
      <alignment vertical="top" wrapText="1"/>
    </xf>
    <xf numFmtId="0" fontId="1" fillId="0" borderId="0" xfId="0" applyFont="1" applyFill="1" applyAlignment="1">
      <alignment vertical="top" wrapText="1"/>
    </xf>
    <xf numFmtId="0" fontId="3" fillId="0" borderId="0" xfId="0" applyFont="1" applyFill="1" applyAlignment="1">
      <alignment vertical="center"/>
    </xf>
    <xf numFmtId="0" fontId="3" fillId="0" borderId="0" xfId="0" applyFont="1" applyAlignment="1">
      <alignment vertical="top"/>
    </xf>
    <xf numFmtId="0" fontId="3" fillId="0" borderId="0" xfId="0" applyFont="1" applyAlignment="1">
      <alignment horizontal="left" vertical="top"/>
    </xf>
    <xf numFmtId="0" fontId="3" fillId="0" borderId="0" xfId="0" applyFont="1" applyAlignment="1">
      <alignment horizontal="center" vertical="top"/>
    </xf>
    <xf numFmtId="0" fontId="2" fillId="0" borderId="4" xfId="0" applyFont="1" applyBorder="1" applyAlignment="1">
      <alignment horizontal="left" vertical="top" wrapText="1"/>
    </xf>
    <xf numFmtId="0" fontId="2" fillId="0" borderId="11" xfId="0" applyFont="1" applyBorder="1" applyAlignment="1">
      <alignment horizontal="left" vertical="top" wrapText="1"/>
    </xf>
    <xf numFmtId="0" fontId="2" fillId="0" borderId="5" xfId="0" applyFont="1" applyBorder="1" applyAlignment="1">
      <alignment horizontal="left" vertical="top" wrapText="1"/>
    </xf>
    <xf numFmtId="0" fontId="8" fillId="0" borderId="4" xfId="0" applyFont="1" applyBorder="1" applyAlignment="1">
      <alignment vertical="top" wrapText="1"/>
    </xf>
    <xf numFmtId="0" fontId="8" fillId="0" borderId="11" xfId="0" applyFont="1" applyBorder="1" applyAlignment="1">
      <alignment vertical="top" wrapText="1"/>
    </xf>
    <xf numFmtId="0" fontId="8" fillId="0" borderId="5" xfId="0" applyFont="1" applyBorder="1" applyAlignment="1">
      <alignment vertical="top" wrapText="1"/>
    </xf>
    <xf numFmtId="0" fontId="3" fillId="0" borderId="3" xfId="0" applyFont="1" applyBorder="1" applyAlignment="1">
      <alignment horizontal="left" vertical="top" wrapText="1"/>
    </xf>
    <xf numFmtId="0" fontId="3" fillId="0" borderId="9" xfId="0" applyFont="1" applyBorder="1" applyAlignment="1">
      <alignment horizontal="left" vertical="top" wrapText="1"/>
    </xf>
    <xf numFmtId="0" fontId="3" fillId="0" borderId="3" xfId="0" applyFont="1" applyBorder="1" applyAlignment="1">
      <alignment horizontal="center" vertical="top" wrapText="1"/>
    </xf>
    <xf numFmtId="0" fontId="3" fillId="0" borderId="9" xfId="0" applyFont="1" applyBorder="1" applyAlignment="1">
      <alignment horizontal="center" vertical="top" wrapText="1"/>
    </xf>
    <xf numFmtId="4" fontId="3" fillId="0" borderId="3" xfId="0" applyNumberFormat="1" applyFont="1" applyBorder="1" applyAlignment="1">
      <alignment horizontal="center" vertical="top" wrapText="1"/>
    </xf>
    <xf numFmtId="4" fontId="3" fillId="0" borderId="9" xfId="0" applyNumberFormat="1" applyFont="1" applyBorder="1" applyAlignment="1">
      <alignment horizontal="center" vertical="top" wrapText="1"/>
    </xf>
    <xf numFmtId="0" fontId="2" fillId="0" borderId="2" xfId="0" applyFont="1" applyBorder="1" applyAlignment="1">
      <alignment horizontal="left" vertical="center" wrapText="1"/>
    </xf>
    <xf numFmtId="0" fontId="2" fillId="0" borderId="2" xfId="0" applyFont="1" applyBorder="1" applyAlignment="1">
      <alignment horizontal="left" vertical="top" wrapText="1"/>
    </xf>
    <xf numFmtId="0" fontId="2" fillId="0" borderId="4" xfId="0" applyFont="1" applyBorder="1" applyAlignment="1">
      <alignment horizontal="left" vertical="center" wrapText="1"/>
    </xf>
    <xf numFmtId="0" fontId="2" fillId="0" borderId="11" xfId="0" applyFont="1" applyBorder="1" applyAlignment="1">
      <alignment horizontal="left" vertical="center" wrapText="1"/>
    </xf>
    <xf numFmtId="0" fontId="1" fillId="0" borderId="2" xfId="0" applyFont="1" applyBorder="1" applyAlignment="1">
      <alignment horizontal="left" vertical="center" wrapText="1"/>
    </xf>
    <xf numFmtId="0" fontId="1" fillId="0" borderId="13"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3" fillId="0" borderId="6" xfId="0" applyFont="1" applyBorder="1" applyAlignment="1">
      <alignment horizontal="center" vertical="top" wrapText="1"/>
    </xf>
    <xf numFmtId="4" fontId="3" fillId="0" borderId="6" xfId="0" applyNumberFormat="1" applyFont="1" applyBorder="1" applyAlignment="1">
      <alignment horizontal="center" vertical="top" wrapText="1"/>
    </xf>
    <xf numFmtId="0" fontId="3" fillId="0" borderId="6" xfId="0" applyFont="1" applyBorder="1" applyAlignment="1">
      <alignment horizontal="left" vertical="top" wrapText="1"/>
    </xf>
    <xf numFmtId="0" fontId="4" fillId="0" borderId="3" xfId="0" applyFont="1" applyBorder="1" applyAlignment="1">
      <alignment horizontal="left" vertical="top" wrapText="1"/>
    </xf>
    <xf numFmtId="0" fontId="4" fillId="0" borderId="6" xfId="0" applyFont="1" applyBorder="1" applyAlignment="1">
      <alignment horizontal="left" vertical="top" wrapText="1"/>
    </xf>
    <xf numFmtId="0" fontId="4" fillId="0" borderId="9" xfId="0" applyFont="1" applyBorder="1" applyAlignment="1">
      <alignment horizontal="left" vertical="top" wrapText="1"/>
    </xf>
    <xf numFmtId="0" fontId="4" fillId="0" borderId="3" xfId="0" applyFont="1" applyBorder="1" applyAlignment="1">
      <alignment horizontal="center" vertical="top" wrapText="1"/>
    </xf>
    <xf numFmtId="0" fontId="4" fillId="0" borderId="6" xfId="0" applyFont="1" applyBorder="1" applyAlignment="1">
      <alignment horizontal="center" vertical="top" wrapText="1"/>
    </xf>
    <xf numFmtId="0" fontId="4" fillId="0" borderId="9" xfId="0" applyFont="1" applyBorder="1" applyAlignment="1">
      <alignment horizontal="center" vertical="top" wrapText="1"/>
    </xf>
    <xf numFmtId="4" fontId="4" fillId="0" borderId="3" xfId="0" applyNumberFormat="1" applyFont="1" applyBorder="1" applyAlignment="1">
      <alignment horizontal="center" vertical="top" wrapText="1"/>
    </xf>
    <xf numFmtId="4" fontId="4" fillId="0" borderId="6" xfId="0" applyNumberFormat="1" applyFont="1" applyBorder="1" applyAlignment="1">
      <alignment horizontal="center" vertical="top" wrapText="1"/>
    </xf>
    <xf numFmtId="4" fontId="4" fillId="0" borderId="9" xfId="0" applyNumberFormat="1" applyFont="1" applyBorder="1" applyAlignment="1">
      <alignment horizontal="center" vertical="top" wrapText="1"/>
    </xf>
    <xf numFmtId="0" fontId="2" fillId="0" borderId="0" xfId="0" applyFont="1" applyAlignment="1">
      <alignment horizontal="left" vertical="top" wrapText="1"/>
    </xf>
    <xf numFmtId="0" fontId="1" fillId="0" borderId="1" xfId="0" applyFont="1" applyBorder="1" applyAlignment="1">
      <alignment horizontal="center" vertical="top" wrapText="1"/>
    </xf>
    <xf numFmtId="0" fontId="1" fillId="0" borderId="12" xfId="0" applyFont="1" applyBorder="1" applyAlignment="1">
      <alignment horizontal="left" vertical="top" wrapText="1"/>
    </xf>
    <xf numFmtId="0" fontId="1" fillId="0" borderId="15" xfId="0" applyFont="1" applyBorder="1" applyAlignment="1">
      <alignment horizontal="left" vertical="top" wrapText="1"/>
    </xf>
    <xf numFmtId="0" fontId="1" fillId="0" borderId="7" xfId="0" applyFont="1" applyBorder="1" applyAlignment="1">
      <alignment horizontal="left" vertical="top" wrapText="1"/>
    </xf>
    <xf numFmtId="0" fontId="1" fillId="0" borderId="13"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3" fillId="0" borderId="2" xfId="0" applyFont="1" applyBorder="1" applyAlignment="1">
      <alignment horizontal="center" vertical="top" wrapText="1"/>
    </xf>
    <xf numFmtId="0" fontId="1" fillId="0" borderId="0" xfId="0" applyFont="1" applyFill="1" applyAlignment="1">
      <alignment horizontal="left" vertical="center" wrapText="1"/>
    </xf>
    <xf numFmtId="0" fontId="1" fillId="0" borderId="4"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left" vertical="top" wrapText="1"/>
    </xf>
    <xf numFmtId="0" fontId="9" fillId="0" borderId="4" xfId="0" applyFont="1" applyBorder="1" applyAlignment="1">
      <alignment horizontal="center" vertical="center"/>
    </xf>
    <xf numFmtId="0" fontId="9" fillId="0" borderId="11" xfId="0" applyFont="1" applyBorder="1" applyAlignment="1">
      <alignment horizontal="center" vertical="center"/>
    </xf>
    <xf numFmtId="0" fontId="9" fillId="0" borderId="5" xfId="0" applyFont="1" applyBorder="1" applyAlignment="1">
      <alignment horizontal="center" vertical="center"/>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49" fontId="9" fillId="0" borderId="4"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0" fontId="8" fillId="0" borderId="13" xfId="0" applyFont="1" applyFill="1" applyBorder="1" applyAlignment="1">
      <alignment horizontal="left" vertical="top" wrapText="1"/>
    </xf>
    <xf numFmtId="0" fontId="8" fillId="0" borderId="0" xfId="0" applyFont="1" applyFill="1" applyBorder="1" applyAlignment="1">
      <alignment horizontal="left" vertical="top" wrapText="1"/>
    </xf>
    <xf numFmtId="0" fontId="20" fillId="0" borderId="1" xfId="0" applyFont="1" applyBorder="1" applyAlignment="1">
      <alignment horizontal="left"/>
    </xf>
    <xf numFmtId="0" fontId="9" fillId="0" borderId="2" xfId="0" applyFont="1" applyBorder="1" applyAlignment="1">
      <alignment horizontal="left" vertical="center" wrapText="1"/>
    </xf>
    <xf numFmtId="0" fontId="10"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11" xfId="0" applyFont="1" applyBorder="1" applyAlignment="1">
      <alignment horizontal="left" vertical="center" wrapText="1"/>
    </xf>
    <xf numFmtId="0" fontId="9" fillId="0" borderId="5" xfId="0" applyFont="1" applyBorder="1" applyAlignment="1">
      <alignment horizontal="left" vertical="center" wrapText="1"/>
    </xf>
    <xf numFmtId="0" fontId="9" fillId="0" borderId="4"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5" xfId="0" applyFont="1" applyBorder="1" applyAlignment="1">
      <alignment horizontal="center" vertical="center" wrapText="1"/>
    </xf>
    <xf numFmtId="49" fontId="9" fillId="0" borderId="2" xfId="0" applyNumberFormat="1" applyFont="1" applyBorder="1" applyAlignment="1">
      <alignment horizontal="center" vertical="center"/>
    </xf>
    <xf numFmtId="0" fontId="10" fillId="0" borderId="4" xfId="0" applyFont="1" applyBorder="1" applyAlignment="1">
      <alignment horizontal="left" vertical="top" wrapText="1"/>
    </xf>
    <xf numFmtId="0" fontId="10" fillId="0" borderId="11" xfId="0" applyFont="1" applyBorder="1" applyAlignment="1">
      <alignment horizontal="left" vertical="top" wrapText="1"/>
    </xf>
    <xf numFmtId="0" fontId="10" fillId="0" borderId="5" xfId="0" applyFont="1" applyBorder="1" applyAlignment="1">
      <alignment horizontal="left" vertical="top" wrapText="1"/>
    </xf>
    <xf numFmtId="0" fontId="10" fillId="0" borderId="2"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0" xfId="0" applyFont="1" applyBorder="1" applyAlignment="1">
      <alignment horizontal="center" vertical="center" wrapText="1"/>
    </xf>
    <xf numFmtId="0" fontId="18" fillId="0" borderId="1" xfId="0" applyFont="1" applyBorder="1" applyAlignment="1">
      <alignment horizontal="left"/>
    </xf>
    <xf numFmtId="0" fontId="9" fillId="0" borderId="3"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2"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0" fontId="9" fillId="0" borderId="15" xfId="0" applyFont="1" applyBorder="1" applyAlignment="1">
      <alignment horizontal="left" vertical="top" wrapText="1"/>
    </xf>
    <xf numFmtId="0" fontId="9" fillId="0" borderId="0" xfId="0" applyFont="1" applyAlignment="1">
      <alignment horizontal="center"/>
    </xf>
    <xf numFmtId="0" fontId="21" fillId="0" borderId="2" xfId="0" applyFont="1" applyFill="1" applyBorder="1" applyAlignment="1">
      <alignment horizontal="center" vertical="top" wrapText="1"/>
    </xf>
    <xf numFmtId="0" fontId="22" fillId="4" borderId="2" xfId="0" applyFont="1" applyFill="1" applyBorder="1" applyAlignment="1">
      <alignment horizontal="center" vertical="top" wrapText="1"/>
    </xf>
    <xf numFmtId="0" fontId="22" fillId="4" borderId="2" xfId="0" applyFont="1" applyFill="1" applyBorder="1" applyAlignment="1">
      <alignment horizontal="left" vertical="top" wrapText="1"/>
    </xf>
    <xf numFmtId="0" fontId="21" fillId="0" borderId="2" xfId="0" applyFont="1" applyFill="1" applyBorder="1" applyAlignment="1">
      <alignment horizontal="center" vertical="center" wrapText="1"/>
    </xf>
    <xf numFmtId="0" fontId="23" fillId="0" borderId="3"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0" borderId="2" xfId="0" applyFont="1" applyFill="1" applyBorder="1" applyAlignment="1">
      <alignment horizontal="left" vertical="top" wrapText="1"/>
    </xf>
    <xf numFmtId="0" fontId="23" fillId="0" borderId="2" xfId="0" applyFont="1" applyFill="1" applyBorder="1" applyAlignment="1">
      <alignment horizontal="center" vertical="top" wrapText="1"/>
    </xf>
    <xf numFmtId="4" fontId="23" fillId="0" borderId="3" xfId="0" applyNumberFormat="1" applyFont="1" applyFill="1" applyBorder="1" applyAlignment="1">
      <alignment horizontal="center" vertical="top" wrapText="1"/>
    </xf>
    <xf numFmtId="0" fontId="23" fillId="0" borderId="9" xfId="0" applyFont="1" applyFill="1" applyBorder="1" applyAlignment="1">
      <alignment horizontal="center" vertical="top" wrapText="1"/>
    </xf>
    <xf numFmtId="4" fontId="23" fillId="0" borderId="9" xfId="0" applyNumberFormat="1"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2" xfId="0" applyFont="1" applyFill="1" applyBorder="1" applyAlignment="1">
      <alignment horizontal="left" vertical="top" wrapText="1"/>
    </xf>
    <xf numFmtId="0" fontId="6" fillId="0" borderId="2" xfId="0" applyFont="1" applyFill="1" applyBorder="1" applyAlignment="1">
      <alignment vertical="top" wrapText="1"/>
    </xf>
    <xf numFmtId="4" fontId="6" fillId="0" borderId="2" xfId="0" applyNumberFormat="1" applyFont="1" applyFill="1" applyBorder="1" applyAlignment="1">
      <alignment horizontal="center" vertical="top" wrapText="1"/>
    </xf>
    <xf numFmtId="0" fontId="23" fillId="0" borderId="2" xfId="0" applyFont="1" applyFill="1" applyBorder="1" applyAlignment="1">
      <alignment horizontal="left" vertical="top" wrapText="1"/>
    </xf>
    <xf numFmtId="0" fontId="6" fillId="0" borderId="2" xfId="0" applyFont="1" applyFill="1" applyBorder="1" applyAlignment="1">
      <alignment horizontal="center" vertical="top"/>
    </xf>
    <xf numFmtId="49" fontId="24" fillId="0" borderId="2" xfId="0" applyNumberFormat="1" applyFont="1" applyFill="1" applyBorder="1" applyAlignment="1">
      <alignment horizontal="left" vertical="top" wrapText="1" shrinkToFit="1" readingOrder="1"/>
    </xf>
    <xf numFmtId="49" fontId="24" fillId="0" borderId="2" xfId="0" applyNumberFormat="1" applyFont="1" applyFill="1" applyBorder="1" applyAlignment="1">
      <alignment horizontal="left" vertical="top" wrapText="1" shrinkToFit="1"/>
    </xf>
    <xf numFmtId="49" fontId="24" fillId="0" borderId="2" xfId="0" applyNumberFormat="1" applyFont="1" applyFill="1" applyBorder="1" applyAlignment="1">
      <alignment horizontal="center" vertical="top" wrapText="1" shrinkToFit="1"/>
    </xf>
    <xf numFmtId="4" fontId="24" fillId="0" borderId="2" xfId="0" applyNumberFormat="1" applyFont="1" applyFill="1" applyBorder="1" applyAlignment="1">
      <alignment horizontal="center" vertical="top" wrapText="1" shrinkToFit="1"/>
    </xf>
    <xf numFmtId="0" fontId="6" fillId="0" borderId="3" xfId="0" applyFont="1" applyFill="1" applyBorder="1" applyAlignment="1">
      <alignment horizontal="center" vertical="top" wrapText="1"/>
    </xf>
    <xf numFmtId="0" fontId="6" fillId="0" borderId="3" xfId="0" applyFont="1" applyFill="1" applyBorder="1" applyAlignment="1">
      <alignment horizontal="left" vertical="top" wrapText="1"/>
    </xf>
    <xf numFmtId="0" fontId="6" fillId="0" borderId="3" xfId="0" applyFont="1" applyFill="1" applyBorder="1" applyAlignment="1">
      <alignment horizontal="left" vertical="center" wrapText="1"/>
    </xf>
    <xf numFmtId="4" fontId="6" fillId="0" borderId="3" xfId="0" applyNumberFormat="1" applyFont="1" applyFill="1" applyBorder="1" applyAlignment="1">
      <alignment horizontal="center" vertical="top" wrapText="1"/>
    </xf>
    <xf numFmtId="0" fontId="6" fillId="0" borderId="9" xfId="0" applyFont="1" applyFill="1" applyBorder="1" applyAlignment="1">
      <alignment horizontal="center" vertical="top" wrapText="1"/>
    </xf>
    <xf numFmtId="0" fontId="6" fillId="0" borderId="9" xfId="0" applyFont="1" applyFill="1" applyBorder="1" applyAlignment="1">
      <alignment horizontal="left" vertical="top" wrapText="1"/>
    </xf>
    <xf numFmtId="0" fontId="6" fillId="0" borderId="9" xfId="0" applyFont="1" applyFill="1" applyBorder="1" applyAlignment="1">
      <alignment horizontal="left" vertical="center" wrapText="1"/>
    </xf>
    <xf numFmtId="4" fontId="6" fillId="0" borderId="9" xfId="0" applyNumberFormat="1" applyFont="1" applyFill="1" applyBorder="1" applyAlignment="1">
      <alignment horizontal="center" vertical="top" wrapText="1"/>
    </xf>
    <xf numFmtId="0" fontId="6" fillId="0" borderId="2" xfId="0" applyFont="1" applyFill="1" applyBorder="1" applyAlignment="1">
      <alignment horizontal="center" vertical="center" wrapText="1"/>
    </xf>
    <xf numFmtId="0" fontId="23" fillId="0" borderId="2" xfId="0" applyFont="1" applyFill="1" applyBorder="1" applyAlignment="1">
      <alignment horizontal="left" vertical="center" wrapText="1"/>
    </xf>
    <xf numFmtId="0" fontId="6" fillId="0" borderId="11" xfId="0" applyFont="1" applyFill="1" applyBorder="1" applyAlignment="1">
      <alignment vertical="top" wrapText="1"/>
    </xf>
    <xf numFmtId="0" fontId="6" fillId="0" borderId="0" xfId="0" applyFont="1" applyFill="1" applyAlignment="1">
      <alignment vertical="top" wrapText="1"/>
    </xf>
    <xf numFmtId="0" fontId="6" fillId="0" borderId="3" xfId="0" applyFont="1" applyFill="1" applyBorder="1" applyAlignment="1">
      <alignment horizontal="center" vertical="top" wrapText="1"/>
    </xf>
    <xf numFmtId="0" fontId="23" fillId="0" borderId="2" xfId="0" applyFont="1" applyFill="1" applyBorder="1" applyAlignment="1">
      <alignment vertical="top" wrapText="1"/>
    </xf>
    <xf numFmtId="4" fontId="23" fillId="0" borderId="2" xfId="0" applyNumberFormat="1" applyFont="1" applyFill="1" applyBorder="1" applyAlignment="1">
      <alignment horizontal="center" vertical="top" wrapText="1"/>
    </xf>
    <xf numFmtId="0" fontId="6" fillId="0" borderId="2" xfId="0" applyFont="1" applyFill="1" applyBorder="1" applyAlignment="1">
      <alignment vertical="center" wrapText="1"/>
    </xf>
    <xf numFmtId="0" fontId="6" fillId="0" borderId="3" xfId="0" applyFont="1" applyFill="1" applyBorder="1" applyAlignment="1">
      <alignment vertical="top" wrapText="1"/>
    </xf>
    <xf numFmtId="4" fontId="6" fillId="0" borderId="3" xfId="0" applyNumberFormat="1" applyFont="1" applyFill="1" applyBorder="1" applyAlignment="1">
      <alignment vertical="top" wrapText="1"/>
    </xf>
    <xf numFmtId="0" fontId="23" fillId="0" borderId="3" xfId="0" applyFont="1" applyFill="1" applyBorder="1" applyAlignment="1">
      <alignment horizontal="left" vertical="top" wrapText="1"/>
    </xf>
    <xf numFmtId="0" fontId="23" fillId="0" borderId="6" xfId="0" applyFont="1" applyFill="1" applyBorder="1" applyAlignment="1">
      <alignment horizontal="center" vertical="top" wrapText="1"/>
    </xf>
    <xf numFmtId="0" fontId="23" fillId="0" borderId="6" xfId="0" applyFont="1" applyFill="1" applyBorder="1" applyAlignment="1">
      <alignment horizontal="left" vertical="top" wrapText="1"/>
    </xf>
    <xf numFmtId="4" fontId="23" fillId="0" borderId="6" xfId="0" applyNumberFormat="1" applyFont="1" applyFill="1" applyBorder="1" applyAlignment="1">
      <alignment horizontal="center" vertical="top" wrapText="1"/>
    </xf>
    <xf numFmtId="0" fontId="23" fillId="0" borderId="9" xfId="0" applyFont="1" applyFill="1" applyBorder="1" applyAlignment="1">
      <alignment horizontal="left" vertical="top" wrapText="1"/>
    </xf>
    <xf numFmtId="0" fontId="6" fillId="0" borderId="3" xfId="0" applyFont="1" applyFill="1" applyBorder="1" applyAlignment="1">
      <alignment horizontal="left" vertical="top" wrapText="1"/>
    </xf>
    <xf numFmtId="4" fontId="6" fillId="0" borderId="3" xfId="0" applyNumberFormat="1"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0" xfId="0" applyFont="1" applyFill="1" applyAlignment="1">
      <alignment wrapText="1"/>
    </xf>
    <xf numFmtId="0" fontId="6" fillId="0" borderId="2" xfId="0" applyFont="1" applyFill="1" applyBorder="1" applyAlignment="1">
      <alignment wrapText="1"/>
    </xf>
    <xf numFmtId="0" fontId="6" fillId="0" borderId="6" xfId="0" applyFont="1" applyFill="1" applyBorder="1" applyAlignment="1">
      <alignment horizontal="left" vertical="top" wrapText="1"/>
    </xf>
    <xf numFmtId="0" fontId="6" fillId="0" borderId="6" xfId="0" applyFont="1" applyFill="1" applyBorder="1" applyAlignment="1">
      <alignment horizontal="center" vertical="top" wrapText="1"/>
    </xf>
    <xf numFmtId="0" fontId="21" fillId="0" borderId="2" xfId="0" applyFont="1" applyFill="1" applyBorder="1" applyAlignment="1">
      <alignment horizontal="left" vertical="center" wrapText="1"/>
    </xf>
    <xf numFmtId="0" fontId="6" fillId="0" borderId="6" xfId="0" applyFont="1" applyFill="1" applyBorder="1" applyAlignment="1">
      <alignment horizontal="left" vertical="top" wrapText="1"/>
    </xf>
    <xf numFmtId="4" fontId="6" fillId="0" borderId="6" xfId="0" applyNumberFormat="1" applyFont="1" applyFill="1" applyBorder="1" applyAlignment="1">
      <alignment horizontal="center" vertical="top" wrapText="1"/>
    </xf>
    <xf numFmtId="0" fontId="21" fillId="0" borderId="2"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5"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11" xfId="0" applyFont="1" applyFill="1" applyBorder="1" applyAlignment="1">
      <alignment horizontal="left" vertical="top" wrapText="1"/>
    </xf>
    <xf numFmtId="0" fontId="22" fillId="0"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695740</xdr:colOff>
      <xdr:row>95</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695740</xdr:colOff>
      <xdr:row>199</xdr:row>
      <xdr:rowOff>0</xdr:rowOff>
    </xdr:from>
    <xdr:ext cx="184731" cy="264560"/>
    <xdr:sp macro="" textlink="">
      <xdr:nvSpPr>
        <xdr:cNvPr id="2" name="TextBox 1">
          <a:extLst>
            <a:ext uri="{FF2B5EF4-FFF2-40B4-BE49-F238E27FC236}">
              <a16:creationId xmlns:a16="http://schemas.microsoft.com/office/drawing/2014/main" id="{A10530AB-4420-4829-95A7-27621725BDDA}"/>
            </a:ext>
          </a:extLst>
        </xdr:cNvPr>
        <xdr:cNvSpPr txBox="1"/>
      </xdr:nvSpPr>
      <xdr:spPr>
        <a:xfrm>
          <a:off x="1457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3" name="TextBox 2">
          <a:extLst>
            <a:ext uri="{FF2B5EF4-FFF2-40B4-BE49-F238E27FC236}">
              <a16:creationId xmlns:a16="http://schemas.microsoft.com/office/drawing/2014/main" id="{D7A40199-A9A0-43EF-9CC3-0862449D6588}"/>
            </a:ext>
          </a:extLst>
        </xdr:cNvPr>
        <xdr:cNvSpPr txBox="1"/>
      </xdr:nvSpPr>
      <xdr:spPr>
        <a:xfrm>
          <a:off x="1457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4" name="TextBox 3">
          <a:extLst>
            <a:ext uri="{FF2B5EF4-FFF2-40B4-BE49-F238E27FC236}">
              <a16:creationId xmlns:a16="http://schemas.microsoft.com/office/drawing/2014/main" id="{BD11B12E-6531-4383-B20E-843EEEFD9A87}"/>
            </a:ext>
          </a:extLst>
        </xdr:cNvPr>
        <xdr:cNvSpPr txBox="1"/>
      </xdr:nvSpPr>
      <xdr:spPr>
        <a:xfrm>
          <a:off x="1457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5" name="TextBox 4">
          <a:extLst>
            <a:ext uri="{FF2B5EF4-FFF2-40B4-BE49-F238E27FC236}">
              <a16:creationId xmlns:a16="http://schemas.microsoft.com/office/drawing/2014/main" id="{6DFECD93-6797-4D14-AF0D-5A5313105405}"/>
            </a:ext>
          </a:extLst>
        </xdr:cNvPr>
        <xdr:cNvSpPr txBox="1"/>
      </xdr:nvSpPr>
      <xdr:spPr>
        <a:xfrm>
          <a:off x="1457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6" name="TextBox 5">
          <a:extLst>
            <a:ext uri="{FF2B5EF4-FFF2-40B4-BE49-F238E27FC236}">
              <a16:creationId xmlns:a16="http://schemas.microsoft.com/office/drawing/2014/main" id="{611C6E62-0C9E-478E-BE35-EF40BFA3A827}"/>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7" name="TextBox 6">
          <a:extLst>
            <a:ext uri="{FF2B5EF4-FFF2-40B4-BE49-F238E27FC236}">
              <a16:creationId xmlns:a16="http://schemas.microsoft.com/office/drawing/2014/main" id="{198A9616-5366-441C-A058-22003C939923}"/>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8" name="TextBox 7">
          <a:extLst>
            <a:ext uri="{FF2B5EF4-FFF2-40B4-BE49-F238E27FC236}">
              <a16:creationId xmlns:a16="http://schemas.microsoft.com/office/drawing/2014/main" id="{C09C2CE3-3AD6-499C-ACAD-590BB248B4EA}"/>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9" name="TextBox 8">
          <a:extLst>
            <a:ext uri="{FF2B5EF4-FFF2-40B4-BE49-F238E27FC236}">
              <a16:creationId xmlns:a16="http://schemas.microsoft.com/office/drawing/2014/main" id="{A270899D-4CF5-45E1-8B93-626BD543C2FD}"/>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10" name="TextBox 9">
          <a:extLst>
            <a:ext uri="{FF2B5EF4-FFF2-40B4-BE49-F238E27FC236}">
              <a16:creationId xmlns:a16="http://schemas.microsoft.com/office/drawing/2014/main" id="{D2F32668-521F-4B6F-B342-0CCF9688AB52}"/>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11" name="TextBox 10">
          <a:extLst>
            <a:ext uri="{FF2B5EF4-FFF2-40B4-BE49-F238E27FC236}">
              <a16:creationId xmlns:a16="http://schemas.microsoft.com/office/drawing/2014/main" id="{40CCA98E-C2BA-4D27-AF24-1C698AAFC997}"/>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12" name="TextBox 11">
          <a:extLst>
            <a:ext uri="{FF2B5EF4-FFF2-40B4-BE49-F238E27FC236}">
              <a16:creationId xmlns:a16="http://schemas.microsoft.com/office/drawing/2014/main" id="{337688A8-86BC-4A88-BEA4-945FE7C2C7DE}"/>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13" name="TextBox 12">
          <a:extLst>
            <a:ext uri="{FF2B5EF4-FFF2-40B4-BE49-F238E27FC236}">
              <a16:creationId xmlns:a16="http://schemas.microsoft.com/office/drawing/2014/main" id="{DB57AE59-196F-4817-9167-6467D5DFCE40}"/>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14" name="TextBox 13">
          <a:extLst>
            <a:ext uri="{FF2B5EF4-FFF2-40B4-BE49-F238E27FC236}">
              <a16:creationId xmlns:a16="http://schemas.microsoft.com/office/drawing/2014/main" id="{628F4DBD-7D8B-4CF7-B300-E0834C803018}"/>
            </a:ext>
          </a:extLst>
        </xdr:cNvPr>
        <xdr:cNvSpPr txBox="1"/>
      </xdr:nvSpPr>
      <xdr:spPr>
        <a:xfrm>
          <a:off x="22578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15" name="TextBox 14">
          <a:extLst>
            <a:ext uri="{FF2B5EF4-FFF2-40B4-BE49-F238E27FC236}">
              <a16:creationId xmlns:a16="http://schemas.microsoft.com/office/drawing/2014/main" id="{17673679-1520-41A5-AB93-02593BBE4238}"/>
            </a:ext>
          </a:extLst>
        </xdr:cNvPr>
        <xdr:cNvSpPr txBox="1"/>
      </xdr:nvSpPr>
      <xdr:spPr>
        <a:xfrm>
          <a:off x="22578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16" name="TextBox 15">
          <a:extLst>
            <a:ext uri="{FF2B5EF4-FFF2-40B4-BE49-F238E27FC236}">
              <a16:creationId xmlns:a16="http://schemas.microsoft.com/office/drawing/2014/main" id="{CAD173EC-3653-45DB-9114-B69D4392116B}"/>
            </a:ext>
          </a:extLst>
        </xdr:cNvPr>
        <xdr:cNvSpPr txBox="1"/>
      </xdr:nvSpPr>
      <xdr:spPr>
        <a:xfrm>
          <a:off x="22578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17" name="TextBox 16">
          <a:extLst>
            <a:ext uri="{FF2B5EF4-FFF2-40B4-BE49-F238E27FC236}">
              <a16:creationId xmlns:a16="http://schemas.microsoft.com/office/drawing/2014/main" id="{A3BB5764-ADB5-4C5F-9A51-EB0DAEDAAF46}"/>
            </a:ext>
          </a:extLst>
        </xdr:cNvPr>
        <xdr:cNvSpPr txBox="1"/>
      </xdr:nvSpPr>
      <xdr:spPr>
        <a:xfrm>
          <a:off x="22578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18" name="TextBox 17">
          <a:extLst>
            <a:ext uri="{FF2B5EF4-FFF2-40B4-BE49-F238E27FC236}">
              <a16:creationId xmlns:a16="http://schemas.microsoft.com/office/drawing/2014/main" id="{70A589B9-CE52-4C0D-B49B-322431F139D9}"/>
            </a:ext>
          </a:extLst>
        </xdr:cNvPr>
        <xdr:cNvSpPr txBox="1"/>
      </xdr:nvSpPr>
      <xdr:spPr>
        <a:xfrm>
          <a:off x="1457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19" name="TextBox 18">
          <a:extLst>
            <a:ext uri="{FF2B5EF4-FFF2-40B4-BE49-F238E27FC236}">
              <a16:creationId xmlns:a16="http://schemas.microsoft.com/office/drawing/2014/main" id="{90DC5A3D-D6E1-4CD9-9D0E-377A21DC5CBD}"/>
            </a:ext>
          </a:extLst>
        </xdr:cNvPr>
        <xdr:cNvSpPr txBox="1"/>
      </xdr:nvSpPr>
      <xdr:spPr>
        <a:xfrm>
          <a:off x="1457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20" name="TextBox 19">
          <a:extLst>
            <a:ext uri="{FF2B5EF4-FFF2-40B4-BE49-F238E27FC236}">
              <a16:creationId xmlns:a16="http://schemas.microsoft.com/office/drawing/2014/main" id="{57616789-F6F4-4036-A257-1D46D4E0AFE7}"/>
            </a:ext>
          </a:extLst>
        </xdr:cNvPr>
        <xdr:cNvSpPr txBox="1"/>
      </xdr:nvSpPr>
      <xdr:spPr>
        <a:xfrm>
          <a:off x="1457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21" name="TextBox 20">
          <a:extLst>
            <a:ext uri="{FF2B5EF4-FFF2-40B4-BE49-F238E27FC236}">
              <a16:creationId xmlns:a16="http://schemas.microsoft.com/office/drawing/2014/main" id="{335A88DE-B1A5-4C6C-936A-0D1BA035C8CD}"/>
            </a:ext>
          </a:extLst>
        </xdr:cNvPr>
        <xdr:cNvSpPr txBox="1"/>
      </xdr:nvSpPr>
      <xdr:spPr>
        <a:xfrm>
          <a:off x="1457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22" name="TextBox 21">
          <a:extLst>
            <a:ext uri="{FF2B5EF4-FFF2-40B4-BE49-F238E27FC236}">
              <a16:creationId xmlns:a16="http://schemas.microsoft.com/office/drawing/2014/main" id="{D8C5FE52-479D-4FAB-8904-6A5A1FB00018}"/>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23" name="TextBox 22">
          <a:extLst>
            <a:ext uri="{FF2B5EF4-FFF2-40B4-BE49-F238E27FC236}">
              <a16:creationId xmlns:a16="http://schemas.microsoft.com/office/drawing/2014/main" id="{FEB1743D-9639-49F0-93ED-5F5FEDEF7D61}"/>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24" name="TextBox 23">
          <a:extLst>
            <a:ext uri="{FF2B5EF4-FFF2-40B4-BE49-F238E27FC236}">
              <a16:creationId xmlns:a16="http://schemas.microsoft.com/office/drawing/2014/main" id="{D31316FE-E374-41DE-B067-FB795F527DCA}"/>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25" name="TextBox 24">
          <a:extLst>
            <a:ext uri="{FF2B5EF4-FFF2-40B4-BE49-F238E27FC236}">
              <a16:creationId xmlns:a16="http://schemas.microsoft.com/office/drawing/2014/main" id="{6248347A-0CC3-45C2-BCA7-CF48C0B5017C}"/>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26" name="TextBox 25">
          <a:extLst>
            <a:ext uri="{FF2B5EF4-FFF2-40B4-BE49-F238E27FC236}">
              <a16:creationId xmlns:a16="http://schemas.microsoft.com/office/drawing/2014/main" id="{59556AC0-6740-4302-ABE0-C6C08A9CA77A}"/>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27" name="TextBox 26">
          <a:extLst>
            <a:ext uri="{FF2B5EF4-FFF2-40B4-BE49-F238E27FC236}">
              <a16:creationId xmlns:a16="http://schemas.microsoft.com/office/drawing/2014/main" id="{841E76E0-4325-47D7-8398-A2AFDCA7FCDF}"/>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28" name="TextBox 27">
          <a:extLst>
            <a:ext uri="{FF2B5EF4-FFF2-40B4-BE49-F238E27FC236}">
              <a16:creationId xmlns:a16="http://schemas.microsoft.com/office/drawing/2014/main" id="{81B35BE4-D7D3-4281-B628-4D3B595D3956}"/>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199</xdr:row>
      <xdr:rowOff>0</xdr:rowOff>
    </xdr:from>
    <xdr:ext cx="184731" cy="264560"/>
    <xdr:sp macro="" textlink="">
      <xdr:nvSpPr>
        <xdr:cNvPr id="29" name="TextBox 28">
          <a:extLst>
            <a:ext uri="{FF2B5EF4-FFF2-40B4-BE49-F238E27FC236}">
              <a16:creationId xmlns:a16="http://schemas.microsoft.com/office/drawing/2014/main" id="{0F49DD22-5A3D-465F-AA4F-19D30F89172F}"/>
            </a:ext>
          </a:extLst>
        </xdr:cNvPr>
        <xdr:cNvSpPr txBox="1"/>
      </xdr:nvSpPr>
      <xdr:spPr>
        <a:xfrm>
          <a:off x="156210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30" name="TextBox 29">
          <a:extLst>
            <a:ext uri="{FF2B5EF4-FFF2-40B4-BE49-F238E27FC236}">
              <a16:creationId xmlns:a16="http://schemas.microsoft.com/office/drawing/2014/main" id="{A999EF02-652E-4F00-A878-4AB7796E683D}"/>
            </a:ext>
          </a:extLst>
        </xdr:cNvPr>
        <xdr:cNvSpPr txBox="1"/>
      </xdr:nvSpPr>
      <xdr:spPr>
        <a:xfrm>
          <a:off x="22578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31" name="TextBox 30">
          <a:extLst>
            <a:ext uri="{FF2B5EF4-FFF2-40B4-BE49-F238E27FC236}">
              <a16:creationId xmlns:a16="http://schemas.microsoft.com/office/drawing/2014/main" id="{9F387166-262C-4828-81D0-F81312E697B3}"/>
            </a:ext>
          </a:extLst>
        </xdr:cNvPr>
        <xdr:cNvSpPr txBox="1"/>
      </xdr:nvSpPr>
      <xdr:spPr>
        <a:xfrm>
          <a:off x="22578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32" name="TextBox 31">
          <a:extLst>
            <a:ext uri="{FF2B5EF4-FFF2-40B4-BE49-F238E27FC236}">
              <a16:creationId xmlns:a16="http://schemas.microsoft.com/office/drawing/2014/main" id="{10ED47DD-55AD-44B2-B591-DD799766D7CA}"/>
            </a:ext>
          </a:extLst>
        </xdr:cNvPr>
        <xdr:cNvSpPr txBox="1"/>
      </xdr:nvSpPr>
      <xdr:spPr>
        <a:xfrm>
          <a:off x="22578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33" name="TextBox 32">
          <a:extLst>
            <a:ext uri="{FF2B5EF4-FFF2-40B4-BE49-F238E27FC236}">
              <a16:creationId xmlns:a16="http://schemas.microsoft.com/office/drawing/2014/main" id="{BB42FB8A-E10D-4231-B9AB-7D31AA8E8B7A}"/>
            </a:ext>
          </a:extLst>
        </xdr:cNvPr>
        <xdr:cNvSpPr txBox="1"/>
      </xdr:nvSpPr>
      <xdr:spPr>
        <a:xfrm>
          <a:off x="22578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34" name="TextBox 33">
          <a:extLst>
            <a:ext uri="{FF2B5EF4-FFF2-40B4-BE49-F238E27FC236}">
              <a16:creationId xmlns:a16="http://schemas.microsoft.com/office/drawing/2014/main" id="{0D1178CE-4E72-4276-BD00-443B2E8E2F57}"/>
            </a:ext>
          </a:extLst>
        </xdr:cNvPr>
        <xdr:cNvSpPr txBox="1"/>
      </xdr:nvSpPr>
      <xdr:spPr>
        <a:xfrm>
          <a:off x="695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35" name="TextBox 34">
          <a:extLst>
            <a:ext uri="{FF2B5EF4-FFF2-40B4-BE49-F238E27FC236}">
              <a16:creationId xmlns:a16="http://schemas.microsoft.com/office/drawing/2014/main" id="{FF2D5F00-E2FA-4093-B939-25129350494C}"/>
            </a:ext>
          </a:extLst>
        </xdr:cNvPr>
        <xdr:cNvSpPr txBox="1"/>
      </xdr:nvSpPr>
      <xdr:spPr>
        <a:xfrm>
          <a:off x="695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36" name="TextBox 35">
          <a:extLst>
            <a:ext uri="{FF2B5EF4-FFF2-40B4-BE49-F238E27FC236}">
              <a16:creationId xmlns:a16="http://schemas.microsoft.com/office/drawing/2014/main" id="{73A5F79A-56F4-47AB-8121-2DC22FE6D9C2}"/>
            </a:ext>
          </a:extLst>
        </xdr:cNvPr>
        <xdr:cNvSpPr txBox="1"/>
      </xdr:nvSpPr>
      <xdr:spPr>
        <a:xfrm>
          <a:off x="695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37" name="TextBox 36">
          <a:extLst>
            <a:ext uri="{FF2B5EF4-FFF2-40B4-BE49-F238E27FC236}">
              <a16:creationId xmlns:a16="http://schemas.microsoft.com/office/drawing/2014/main" id="{5F9BA21F-7262-407F-9219-3089FF127063}"/>
            </a:ext>
          </a:extLst>
        </xdr:cNvPr>
        <xdr:cNvSpPr txBox="1"/>
      </xdr:nvSpPr>
      <xdr:spPr>
        <a:xfrm>
          <a:off x="695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38" name="TextBox 37">
          <a:extLst>
            <a:ext uri="{FF2B5EF4-FFF2-40B4-BE49-F238E27FC236}">
              <a16:creationId xmlns:a16="http://schemas.microsoft.com/office/drawing/2014/main" id="{6CEC6BE3-AEF2-4DB9-AE87-2F5097A68ECA}"/>
            </a:ext>
          </a:extLst>
        </xdr:cNvPr>
        <xdr:cNvSpPr txBox="1"/>
      </xdr:nvSpPr>
      <xdr:spPr>
        <a:xfrm>
          <a:off x="695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39" name="TextBox 38">
          <a:extLst>
            <a:ext uri="{FF2B5EF4-FFF2-40B4-BE49-F238E27FC236}">
              <a16:creationId xmlns:a16="http://schemas.microsoft.com/office/drawing/2014/main" id="{51F11122-EBAB-4A41-81C0-9E6B1071E9F9}"/>
            </a:ext>
          </a:extLst>
        </xdr:cNvPr>
        <xdr:cNvSpPr txBox="1"/>
      </xdr:nvSpPr>
      <xdr:spPr>
        <a:xfrm>
          <a:off x="695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40" name="TextBox 39">
          <a:extLst>
            <a:ext uri="{FF2B5EF4-FFF2-40B4-BE49-F238E27FC236}">
              <a16:creationId xmlns:a16="http://schemas.microsoft.com/office/drawing/2014/main" id="{EC6675F7-B62A-43B4-A4DA-AF1B2E117E42}"/>
            </a:ext>
          </a:extLst>
        </xdr:cNvPr>
        <xdr:cNvSpPr txBox="1"/>
      </xdr:nvSpPr>
      <xdr:spPr>
        <a:xfrm>
          <a:off x="695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41" name="TextBox 40">
          <a:extLst>
            <a:ext uri="{FF2B5EF4-FFF2-40B4-BE49-F238E27FC236}">
              <a16:creationId xmlns:a16="http://schemas.microsoft.com/office/drawing/2014/main" id="{CCA1B282-59FF-4BA1-96F4-E8A8228A8B8C}"/>
            </a:ext>
          </a:extLst>
        </xdr:cNvPr>
        <xdr:cNvSpPr txBox="1"/>
      </xdr:nvSpPr>
      <xdr:spPr>
        <a:xfrm>
          <a:off x="695740" y="175839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42" name="TextBox 41">
          <a:extLst>
            <a:ext uri="{FF2B5EF4-FFF2-40B4-BE49-F238E27FC236}">
              <a16:creationId xmlns:a16="http://schemas.microsoft.com/office/drawing/2014/main" id="{C0A98228-374E-4E23-A4B2-4A4CD07FBA69}"/>
            </a:ext>
          </a:extLst>
        </xdr:cNvPr>
        <xdr:cNvSpPr txBox="1"/>
      </xdr:nvSpPr>
      <xdr:spPr>
        <a:xfrm>
          <a:off x="113389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43" name="TextBox 42">
          <a:extLst>
            <a:ext uri="{FF2B5EF4-FFF2-40B4-BE49-F238E27FC236}">
              <a16:creationId xmlns:a16="http://schemas.microsoft.com/office/drawing/2014/main" id="{0D8DEF85-55A7-4312-B1B4-226C46831FE2}"/>
            </a:ext>
          </a:extLst>
        </xdr:cNvPr>
        <xdr:cNvSpPr txBox="1"/>
      </xdr:nvSpPr>
      <xdr:spPr>
        <a:xfrm>
          <a:off x="113389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44" name="TextBox 43">
          <a:extLst>
            <a:ext uri="{FF2B5EF4-FFF2-40B4-BE49-F238E27FC236}">
              <a16:creationId xmlns:a16="http://schemas.microsoft.com/office/drawing/2014/main" id="{969F56C5-AA13-4DA5-8EBF-CDD8F598575E}"/>
            </a:ext>
          </a:extLst>
        </xdr:cNvPr>
        <xdr:cNvSpPr txBox="1"/>
      </xdr:nvSpPr>
      <xdr:spPr>
        <a:xfrm>
          <a:off x="113389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45" name="TextBox 44">
          <a:extLst>
            <a:ext uri="{FF2B5EF4-FFF2-40B4-BE49-F238E27FC236}">
              <a16:creationId xmlns:a16="http://schemas.microsoft.com/office/drawing/2014/main" id="{785C09F3-AC33-4EB5-85F8-E06E16D5C8B8}"/>
            </a:ext>
          </a:extLst>
        </xdr:cNvPr>
        <xdr:cNvSpPr txBox="1"/>
      </xdr:nvSpPr>
      <xdr:spPr>
        <a:xfrm>
          <a:off x="113389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46" name="TextBox 45">
          <a:extLst>
            <a:ext uri="{FF2B5EF4-FFF2-40B4-BE49-F238E27FC236}">
              <a16:creationId xmlns:a16="http://schemas.microsoft.com/office/drawing/2014/main" id="{63154081-8FB7-428B-8067-BFBF475B447B}"/>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47" name="TextBox 46">
          <a:extLst>
            <a:ext uri="{FF2B5EF4-FFF2-40B4-BE49-F238E27FC236}">
              <a16:creationId xmlns:a16="http://schemas.microsoft.com/office/drawing/2014/main" id="{34BD10F2-383D-4CF2-B5AF-DEB5F5D6312F}"/>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48" name="TextBox 47">
          <a:extLst>
            <a:ext uri="{FF2B5EF4-FFF2-40B4-BE49-F238E27FC236}">
              <a16:creationId xmlns:a16="http://schemas.microsoft.com/office/drawing/2014/main" id="{295047CC-7E61-46BF-8A25-7B9F9973ACF5}"/>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49" name="TextBox 48">
          <a:extLst>
            <a:ext uri="{FF2B5EF4-FFF2-40B4-BE49-F238E27FC236}">
              <a16:creationId xmlns:a16="http://schemas.microsoft.com/office/drawing/2014/main" id="{15C84669-18DA-4B66-AF3C-672BDFC77D7C}"/>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50" name="TextBox 49">
          <a:extLst>
            <a:ext uri="{FF2B5EF4-FFF2-40B4-BE49-F238E27FC236}">
              <a16:creationId xmlns:a16="http://schemas.microsoft.com/office/drawing/2014/main" id="{C0A98228-374E-4E23-A4B2-4A4CD07FBA69}"/>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51" name="TextBox 50">
          <a:extLst>
            <a:ext uri="{FF2B5EF4-FFF2-40B4-BE49-F238E27FC236}">
              <a16:creationId xmlns:a16="http://schemas.microsoft.com/office/drawing/2014/main" id="{0D8DEF85-55A7-4312-B1B4-226C46831FE2}"/>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52" name="TextBox 51">
          <a:extLst>
            <a:ext uri="{FF2B5EF4-FFF2-40B4-BE49-F238E27FC236}">
              <a16:creationId xmlns:a16="http://schemas.microsoft.com/office/drawing/2014/main" id="{969F56C5-AA13-4DA5-8EBF-CDD8F598575E}"/>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53" name="TextBox 52">
          <a:extLst>
            <a:ext uri="{FF2B5EF4-FFF2-40B4-BE49-F238E27FC236}">
              <a16:creationId xmlns:a16="http://schemas.microsoft.com/office/drawing/2014/main" id="{785C09F3-AC33-4EB5-85F8-E06E16D5C8B8}"/>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54" name="TextBox 53">
          <a:extLst>
            <a:ext uri="{FF2B5EF4-FFF2-40B4-BE49-F238E27FC236}">
              <a16:creationId xmlns:a16="http://schemas.microsoft.com/office/drawing/2014/main" id="{63154081-8FB7-428B-8067-BFBF475B447B}"/>
            </a:ext>
          </a:extLst>
        </xdr:cNvPr>
        <xdr:cNvSpPr txBox="1"/>
      </xdr:nvSpPr>
      <xdr:spPr>
        <a:xfrm>
          <a:off x="191494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55" name="TextBox 54">
          <a:extLst>
            <a:ext uri="{FF2B5EF4-FFF2-40B4-BE49-F238E27FC236}">
              <a16:creationId xmlns:a16="http://schemas.microsoft.com/office/drawing/2014/main" id="{34BD10F2-383D-4CF2-B5AF-DEB5F5D6312F}"/>
            </a:ext>
          </a:extLst>
        </xdr:cNvPr>
        <xdr:cNvSpPr txBox="1"/>
      </xdr:nvSpPr>
      <xdr:spPr>
        <a:xfrm>
          <a:off x="191494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56" name="TextBox 55">
          <a:extLst>
            <a:ext uri="{FF2B5EF4-FFF2-40B4-BE49-F238E27FC236}">
              <a16:creationId xmlns:a16="http://schemas.microsoft.com/office/drawing/2014/main" id="{295047CC-7E61-46BF-8A25-7B9F9973ACF5}"/>
            </a:ext>
          </a:extLst>
        </xdr:cNvPr>
        <xdr:cNvSpPr txBox="1"/>
      </xdr:nvSpPr>
      <xdr:spPr>
        <a:xfrm>
          <a:off x="191494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57" name="TextBox 56">
          <a:extLst>
            <a:ext uri="{FF2B5EF4-FFF2-40B4-BE49-F238E27FC236}">
              <a16:creationId xmlns:a16="http://schemas.microsoft.com/office/drawing/2014/main" id="{15C84669-18DA-4B66-AF3C-672BDFC77D7C}"/>
            </a:ext>
          </a:extLst>
        </xdr:cNvPr>
        <xdr:cNvSpPr txBox="1"/>
      </xdr:nvSpPr>
      <xdr:spPr>
        <a:xfrm>
          <a:off x="191494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58" name="TextBox 57">
          <a:extLst>
            <a:ext uri="{FF2B5EF4-FFF2-40B4-BE49-F238E27FC236}">
              <a16:creationId xmlns:a16="http://schemas.microsoft.com/office/drawing/2014/main" id="{C0A98228-374E-4E23-A4B2-4A4CD07FBA69}"/>
            </a:ext>
          </a:extLst>
        </xdr:cNvPr>
        <xdr:cNvSpPr txBox="1"/>
      </xdr:nvSpPr>
      <xdr:spPr>
        <a:xfrm>
          <a:off x="113389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59" name="TextBox 58">
          <a:extLst>
            <a:ext uri="{FF2B5EF4-FFF2-40B4-BE49-F238E27FC236}">
              <a16:creationId xmlns:a16="http://schemas.microsoft.com/office/drawing/2014/main" id="{0D8DEF85-55A7-4312-B1B4-226C46831FE2}"/>
            </a:ext>
          </a:extLst>
        </xdr:cNvPr>
        <xdr:cNvSpPr txBox="1"/>
      </xdr:nvSpPr>
      <xdr:spPr>
        <a:xfrm>
          <a:off x="113389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60" name="TextBox 59">
          <a:extLst>
            <a:ext uri="{FF2B5EF4-FFF2-40B4-BE49-F238E27FC236}">
              <a16:creationId xmlns:a16="http://schemas.microsoft.com/office/drawing/2014/main" id="{969F56C5-AA13-4DA5-8EBF-CDD8F598575E}"/>
            </a:ext>
          </a:extLst>
        </xdr:cNvPr>
        <xdr:cNvSpPr txBox="1"/>
      </xdr:nvSpPr>
      <xdr:spPr>
        <a:xfrm>
          <a:off x="113389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61" name="TextBox 60">
          <a:extLst>
            <a:ext uri="{FF2B5EF4-FFF2-40B4-BE49-F238E27FC236}">
              <a16:creationId xmlns:a16="http://schemas.microsoft.com/office/drawing/2014/main" id="{785C09F3-AC33-4EB5-85F8-E06E16D5C8B8}"/>
            </a:ext>
          </a:extLst>
        </xdr:cNvPr>
        <xdr:cNvSpPr txBox="1"/>
      </xdr:nvSpPr>
      <xdr:spPr>
        <a:xfrm>
          <a:off x="113389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62" name="TextBox 61">
          <a:extLst>
            <a:ext uri="{FF2B5EF4-FFF2-40B4-BE49-F238E27FC236}">
              <a16:creationId xmlns:a16="http://schemas.microsoft.com/office/drawing/2014/main" id="{63154081-8FB7-428B-8067-BFBF475B447B}"/>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63" name="TextBox 62">
          <a:extLst>
            <a:ext uri="{FF2B5EF4-FFF2-40B4-BE49-F238E27FC236}">
              <a16:creationId xmlns:a16="http://schemas.microsoft.com/office/drawing/2014/main" id="{34BD10F2-383D-4CF2-B5AF-DEB5F5D6312F}"/>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64" name="TextBox 63">
          <a:extLst>
            <a:ext uri="{FF2B5EF4-FFF2-40B4-BE49-F238E27FC236}">
              <a16:creationId xmlns:a16="http://schemas.microsoft.com/office/drawing/2014/main" id="{295047CC-7E61-46BF-8A25-7B9F9973ACF5}"/>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65" name="TextBox 64">
          <a:extLst>
            <a:ext uri="{FF2B5EF4-FFF2-40B4-BE49-F238E27FC236}">
              <a16:creationId xmlns:a16="http://schemas.microsoft.com/office/drawing/2014/main" id="{15C84669-18DA-4B66-AF3C-672BDFC77D7C}"/>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66" name="TextBox 65">
          <a:extLst>
            <a:ext uri="{FF2B5EF4-FFF2-40B4-BE49-F238E27FC236}">
              <a16:creationId xmlns:a16="http://schemas.microsoft.com/office/drawing/2014/main" id="{C0A98228-374E-4E23-A4B2-4A4CD07FBA69}"/>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67" name="TextBox 66">
          <a:extLst>
            <a:ext uri="{FF2B5EF4-FFF2-40B4-BE49-F238E27FC236}">
              <a16:creationId xmlns:a16="http://schemas.microsoft.com/office/drawing/2014/main" id="{0D8DEF85-55A7-4312-B1B4-226C46831FE2}"/>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68" name="TextBox 67">
          <a:extLst>
            <a:ext uri="{FF2B5EF4-FFF2-40B4-BE49-F238E27FC236}">
              <a16:creationId xmlns:a16="http://schemas.microsoft.com/office/drawing/2014/main" id="{969F56C5-AA13-4DA5-8EBF-CDD8F598575E}"/>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69" name="TextBox 68">
          <a:extLst>
            <a:ext uri="{FF2B5EF4-FFF2-40B4-BE49-F238E27FC236}">
              <a16:creationId xmlns:a16="http://schemas.microsoft.com/office/drawing/2014/main" id="{785C09F3-AC33-4EB5-85F8-E06E16D5C8B8}"/>
            </a:ext>
          </a:extLst>
        </xdr:cNvPr>
        <xdr:cNvSpPr txBox="1"/>
      </xdr:nvSpPr>
      <xdr:spPr>
        <a:xfrm>
          <a:off x="121920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70" name="TextBox 69">
          <a:extLst>
            <a:ext uri="{FF2B5EF4-FFF2-40B4-BE49-F238E27FC236}">
              <a16:creationId xmlns:a16="http://schemas.microsoft.com/office/drawing/2014/main" id="{63154081-8FB7-428B-8067-BFBF475B447B}"/>
            </a:ext>
          </a:extLst>
        </xdr:cNvPr>
        <xdr:cNvSpPr txBox="1"/>
      </xdr:nvSpPr>
      <xdr:spPr>
        <a:xfrm>
          <a:off x="191494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71" name="TextBox 70">
          <a:extLst>
            <a:ext uri="{FF2B5EF4-FFF2-40B4-BE49-F238E27FC236}">
              <a16:creationId xmlns:a16="http://schemas.microsoft.com/office/drawing/2014/main" id="{34BD10F2-383D-4CF2-B5AF-DEB5F5D6312F}"/>
            </a:ext>
          </a:extLst>
        </xdr:cNvPr>
        <xdr:cNvSpPr txBox="1"/>
      </xdr:nvSpPr>
      <xdr:spPr>
        <a:xfrm>
          <a:off x="191494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72" name="TextBox 71">
          <a:extLst>
            <a:ext uri="{FF2B5EF4-FFF2-40B4-BE49-F238E27FC236}">
              <a16:creationId xmlns:a16="http://schemas.microsoft.com/office/drawing/2014/main" id="{295047CC-7E61-46BF-8A25-7B9F9973ACF5}"/>
            </a:ext>
          </a:extLst>
        </xdr:cNvPr>
        <xdr:cNvSpPr txBox="1"/>
      </xdr:nvSpPr>
      <xdr:spPr>
        <a:xfrm>
          <a:off x="191494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73" name="TextBox 72">
          <a:extLst>
            <a:ext uri="{FF2B5EF4-FFF2-40B4-BE49-F238E27FC236}">
              <a16:creationId xmlns:a16="http://schemas.microsoft.com/office/drawing/2014/main" id="{15C84669-18DA-4B66-AF3C-672BDFC77D7C}"/>
            </a:ext>
          </a:extLst>
        </xdr:cNvPr>
        <xdr:cNvSpPr txBox="1"/>
      </xdr:nvSpPr>
      <xdr:spPr>
        <a:xfrm>
          <a:off x="1914940"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74" name="TextBox 73">
          <a:extLst>
            <a:ext uri="{FF2B5EF4-FFF2-40B4-BE49-F238E27FC236}">
              <a16:creationId xmlns:a16="http://schemas.microsoft.com/office/drawing/2014/main" id="{00000000-0008-0000-0100-000002000000}"/>
            </a:ext>
          </a:extLst>
        </xdr:cNvPr>
        <xdr:cNvSpPr txBox="1"/>
      </xdr:nvSpPr>
      <xdr:spPr>
        <a:xfrm>
          <a:off x="438565"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75" name="TextBox 74">
          <a:extLst>
            <a:ext uri="{FF2B5EF4-FFF2-40B4-BE49-F238E27FC236}">
              <a16:creationId xmlns:a16="http://schemas.microsoft.com/office/drawing/2014/main" id="{00000000-0008-0000-0100-000003000000}"/>
            </a:ext>
          </a:extLst>
        </xdr:cNvPr>
        <xdr:cNvSpPr txBox="1"/>
      </xdr:nvSpPr>
      <xdr:spPr>
        <a:xfrm>
          <a:off x="438565"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76" name="TextBox 75">
          <a:extLst>
            <a:ext uri="{FF2B5EF4-FFF2-40B4-BE49-F238E27FC236}">
              <a16:creationId xmlns:a16="http://schemas.microsoft.com/office/drawing/2014/main" id="{00000000-0008-0000-0100-000004000000}"/>
            </a:ext>
          </a:extLst>
        </xdr:cNvPr>
        <xdr:cNvSpPr txBox="1"/>
      </xdr:nvSpPr>
      <xdr:spPr>
        <a:xfrm>
          <a:off x="438565"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77" name="TextBox 76">
          <a:extLst>
            <a:ext uri="{FF2B5EF4-FFF2-40B4-BE49-F238E27FC236}">
              <a16:creationId xmlns:a16="http://schemas.microsoft.com/office/drawing/2014/main" id="{00000000-0008-0000-0100-000005000000}"/>
            </a:ext>
          </a:extLst>
        </xdr:cNvPr>
        <xdr:cNvSpPr txBox="1"/>
      </xdr:nvSpPr>
      <xdr:spPr>
        <a:xfrm>
          <a:off x="438565"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78" name="TextBox 77">
          <a:extLst>
            <a:ext uri="{FF2B5EF4-FFF2-40B4-BE49-F238E27FC236}">
              <a16:creationId xmlns:a16="http://schemas.microsoft.com/office/drawing/2014/main" id="{00000000-0008-0000-0100-000002000000}"/>
            </a:ext>
          </a:extLst>
        </xdr:cNvPr>
        <xdr:cNvSpPr txBox="1"/>
      </xdr:nvSpPr>
      <xdr:spPr>
        <a:xfrm>
          <a:off x="438565"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79" name="TextBox 78">
          <a:extLst>
            <a:ext uri="{FF2B5EF4-FFF2-40B4-BE49-F238E27FC236}">
              <a16:creationId xmlns:a16="http://schemas.microsoft.com/office/drawing/2014/main" id="{00000000-0008-0000-0100-000003000000}"/>
            </a:ext>
          </a:extLst>
        </xdr:cNvPr>
        <xdr:cNvSpPr txBox="1"/>
      </xdr:nvSpPr>
      <xdr:spPr>
        <a:xfrm>
          <a:off x="438565"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80" name="TextBox 79">
          <a:extLst>
            <a:ext uri="{FF2B5EF4-FFF2-40B4-BE49-F238E27FC236}">
              <a16:creationId xmlns:a16="http://schemas.microsoft.com/office/drawing/2014/main" id="{00000000-0008-0000-0100-000004000000}"/>
            </a:ext>
          </a:extLst>
        </xdr:cNvPr>
        <xdr:cNvSpPr txBox="1"/>
      </xdr:nvSpPr>
      <xdr:spPr>
        <a:xfrm>
          <a:off x="438565"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81" name="TextBox 80">
          <a:extLst>
            <a:ext uri="{FF2B5EF4-FFF2-40B4-BE49-F238E27FC236}">
              <a16:creationId xmlns:a16="http://schemas.microsoft.com/office/drawing/2014/main" id="{00000000-0008-0000-0100-000005000000}"/>
            </a:ext>
          </a:extLst>
        </xdr:cNvPr>
        <xdr:cNvSpPr txBox="1"/>
      </xdr:nvSpPr>
      <xdr:spPr>
        <a:xfrm>
          <a:off x="438565" y="3475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82" name="TextBox 81">
          <a:extLst>
            <a:ext uri="{FF2B5EF4-FFF2-40B4-BE49-F238E27FC236}">
              <a16:creationId xmlns:a16="http://schemas.microsoft.com/office/drawing/2014/main" id="{C0A98228-374E-4E23-A4B2-4A4CD07FBA69}"/>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83" name="TextBox 82">
          <a:extLst>
            <a:ext uri="{FF2B5EF4-FFF2-40B4-BE49-F238E27FC236}">
              <a16:creationId xmlns:a16="http://schemas.microsoft.com/office/drawing/2014/main" id="{0D8DEF85-55A7-4312-B1B4-226C46831FE2}"/>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84" name="TextBox 83">
          <a:extLst>
            <a:ext uri="{FF2B5EF4-FFF2-40B4-BE49-F238E27FC236}">
              <a16:creationId xmlns:a16="http://schemas.microsoft.com/office/drawing/2014/main" id="{969F56C5-AA13-4DA5-8EBF-CDD8F598575E}"/>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85" name="TextBox 84">
          <a:extLst>
            <a:ext uri="{FF2B5EF4-FFF2-40B4-BE49-F238E27FC236}">
              <a16:creationId xmlns:a16="http://schemas.microsoft.com/office/drawing/2014/main" id="{785C09F3-AC33-4EB5-85F8-E06E16D5C8B8}"/>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86" name="TextBox 85">
          <a:extLst>
            <a:ext uri="{FF2B5EF4-FFF2-40B4-BE49-F238E27FC236}">
              <a16:creationId xmlns:a16="http://schemas.microsoft.com/office/drawing/2014/main" id="{63154081-8FB7-428B-8067-BFBF475B447B}"/>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87" name="TextBox 86">
          <a:extLst>
            <a:ext uri="{FF2B5EF4-FFF2-40B4-BE49-F238E27FC236}">
              <a16:creationId xmlns:a16="http://schemas.microsoft.com/office/drawing/2014/main" id="{34BD10F2-383D-4CF2-B5AF-DEB5F5D6312F}"/>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88" name="TextBox 87">
          <a:extLst>
            <a:ext uri="{FF2B5EF4-FFF2-40B4-BE49-F238E27FC236}">
              <a16:creationId xmlns:a16="http://schemas.microsoft.com/office/drawing/2014/main" id="{295047CC-7E61-46BF-8A25-7B9F9973ACF5}"/>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89" name="TextBox 88">
          <a:extLst>
            <a:ext uri="{FF2B5EF4-FFF2-40B4-BE49-F238E27FC236}">
              <a16:creationId xmlns:a16="http://schemas.microsoft.com/office/drawing/2014/main" id="{15C84669-18DA-4B66-AF3C-672BDFC77D7C}"/>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90" name="TextBox 89">
          <a:extLst>
            <a:ext uri="{FF2B5EF4-FFF2-40B4-BE49-F238E27FC236}">
              <a16:creationId xmlns:a16="http://schemas.microsoft.com/office/drawing/2014/main" id="{C0A98228-374E-4E23-A4B2-4A4CD07FBA69}"/>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91" name="TextBox 90">
          <a:extLst>
            <a:ext uri="{FF2B5EF4-FFF2-40B4-BE49-F238E27FC236}">
              <a16:creationId xmlns:a16="http://schemas.microsoft.com/office/drawing/2014/main" id="{0D8DEF85-55A7-4312-B1B4-226C46831FE2}"/>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92" name="TextBox 91">
          <a:extLst>
            <a:ext uri="{FF2B5EF4-FFF2-40B4-BE49-F238E27FC236}">
              <a16:creationId xmlns:a16="http://schemas.microsoft.com/office/drawing/2014/main" id="{969F56C5-AA13-4DA5-8EBF-CDD8F598575E}"/>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93" name="TextBox 92">
          <a:extLst>
            <a:ext uri="{FF2B5EF4-FFF2-40B4-BE49-F238E27FC236}">
              <a16:creationId xmlns:a16="http://schemas.microsoft.com/office/drawing/2014/main" id="{785C09F3-AC33-4EB5-85F8-E06E16D5C8B8}"/>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94" name="TextBox 93">
          <a:extLst>
            <a:ext uri="{FF2B5EF4-FFF2-40B4-BE49-F238E27FC236}">
              <a16:creationId xmlns:a16="http://schemas.microsoft.com/office/drawing/2014/main" id="{63154081-8FB7-428B-8067-BFBF475B447B}"/>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95" name="TextBox 94">
          <a:extLst>
            <a:ext uri="{FF2B5EF4-FFF2-40B4-BE49-F238E27FC236}">
              <a16:creationId xmlns:a16="http://schemas.microsoft.com/office/drawing/2014/main" id="{34BD10F2-383D-4CF2-B5AF-DEB5F5D6312F}"/>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96" name="TextBox 95">
          <a:extLst>
            <a:ext uri="{FF2B5EF4-FFF2-40B4-BE49-F238E27FC236}">
              <a16:creationId xmlns:a16="http://schemas.microsoft.com/office/drawing/2014/main" id="{295047CC-7E61-46BF-8A25-7B9F9973ACF5}"/>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97" name="TextBox 96">
          <a:extLst>
            <a:ext uri="{FF2B5EF4-FFF2-40B4-BE49-F238E27FC236}">
              <a16:creationId xmlns:a16="http://schemas.microsoft.com/office/drawing/2014/main" id="{15C84669-18DA-4B66-AF3C-672BDFC77D7C}"/>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98" name="TextBox 97">
          <a:extLst>
            <a:ext uri="{FF2B5EF4-FFF2-40B4-BE49-F238E27FC236}">
              <a16:creationId xmlns:a16="http://schemas.microsoft.com/office/drawing/2014/main" id="{C0A98228-374E-4E23-A4B2-4A4CD07FBA69}"/>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99" name="TextBox 98">
          <a:extLst>
            <a:ext uri="{FF2B5EF4-FFF2-40B4-BE49-F238E27FC236}">
              <a16:creationId xmlns:a16="http://schemas.microsoft.com/office/drawing/2014/main" id="{0D8DEF85-55A7-4312-B1B4-226C46831FE2}"/>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100" name="TextBox 99">
          <a:extLst>
            <a:ext uri="{FF2B5EF4-FFF2-40B4-BE49-F238E27FC236}">
              <a16:creationId xmlns:a16="http://schemas.microsoft.com/office/drawing/2014/main" id="{969F56C5-AA13-4DA5-8EBF-CDD8F598575E}"/>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101" name="TextBox 100">
          <a:extLst>
            <a:ext uri="{FF2B5EF4-FFF2-40B4-BE49-F238E27FC236}">
              <a16:creationId xmlns:a16="http://schemas.microsoft.com/office/drawing/2014/main" id="{785C09F3-AC33-4EB5-85F8-E06E16D5C8B8}"/>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02" name="TextBox 101">
          <a:extLst>
            <a:ext uri="{FF2B5EF4-FFF2-40B4-BE49-F238E27FC236}">
              <a16:creationId xmlns:a16="http://schemas.microsoft.com/office/drawing/2014/main" id="{63154081-8FB7-428B-8067-BFBF475B447B}"/>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03" name="TextBox 102">
          <a:extLst>
            <a:ext uri="{FF2B5EF4-FFF2-40B4-BE49-F238E27FC236}">
              <a16:creationId xmlns:a16="http://schemas.microsoft.com/office/drawing/2014/main" id="{34BD10F2-383D-4CF2-B5AF-DEB5F5D6312F}"/>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04" name="TextBox 103">
          <a:extLst>
            <a:ext uri="{FF2B5EF4-FFF2-40B4-BE49-F238E27FC236}">
              <a16:creationId xmlns:a16="http://schemas.microsoft.com/office/drawing/2014/main" id="{295047CC-7E61-46BF-8A25-7B9F9973ACF5}"/>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05" name="TextBox 104">
          <a:extLst>
            <a:ext uri="{FF2B5EF4-FFF2-40B4-BE49-F238E27FC236}">
              <a16:creationId xmlns:a16="http://schemas.microsoft.com/office/drawing/2014/main" id="{15C84669-18DA-4B66-AF3C-672BDFC77D7C}"/>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06" name="TextBox 105">
          <a:extLst>
            <a:ext uri="{FF2B5EF4-FFF2-40B4-BE49-F238E27FC236}">
              <a16:creationId xmlns:a16="http://schemas.microsoft.com/office/drawing/2014/main" id="{C0A98228-374E-4E23-A4B2-4A4CD07FBA69}"/>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07" name="TextBox 106">
          <a:extLst>
            <a:ext uri="{FF2B5EF4-FFF2-40B4-BE49-F238E27FC236}">
              <a16:creationId xmlns:a16="http://schemas.microsoft.com/office/drawing/2014/main" id="{0D8DEF85-55A7-4312-B1B4-226C46831FE2}"/>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08" name="TextBox 107">
          <a:extLst>
            <a:ext uri="{FF2B5EF4-FFF2-40B4-BE49-F238E27FC236}">
              <a16:creationId xmlns:a16="http://schemas.microsoft.com/office/drawing/2014/main" id="{969F56C5-AA13-4DA5-8EBF-CDD8F598575E}"/>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09" name="TextBox 108">
          <a:extLst>
            <a:ext uri="{FF2B5EF4-FFF2-40B4-BE49-F238E27FC236}">
              <a16:creationId xmlns:a16="http://schemas.microsoft.com/office/drawing/2014/main" id="{785C09F3-AC33-4EB5-85F8-E06E16D5C8B8}"/>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10" name="TextBox 109">
          <a:extLst>
            <a:ext uri="{FF2B5EF4-FFF2-40B4-BE49-F238E27FC236}">
              <a16:creationId xmlns:a16="http://schemas.microsoft.com/office/drawing/2014/main" id="{63154081-8FB7-428B-8067-BFBF475B447B}"/>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11" name="TextBox 110">
          <a:extLst>
            <a:ext uri="{FF2B5EF4-FFF2-40B4-BE49-F238E27FC236}">
              <a16:creationId xmlns:a16="http://schemas.microsoft.com/office/drawing/2014/main" id="{34BD10F2-383D-4CF2-B5AF-DEB5F5D6312F}"/>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12" name="TextBox 111">
          <a:extLst>
            <a:ext uri="{FF2B5EF4-FFF2-40B4-BE49-F238E27FC236}">
              <a16:creationId xmlns:a16="http://schemas.microsoft.com/office/drawing/2014/main" id="{295047CC-7E61-46BF-8A25-7B9F9973ACF5}"/>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13" name="TextBox 112">
          <a:extLst>
            <a:ext uri="{FF2B5EF4-FFF2-40B4-BE49-F238E27FC236}">
              <a16:creationId xmlns:a16="http://schemas.microsoft.com/office/drawing/2014/main" id="{15C84669-18DA-4B66-AF3C-672BDFC77D7C}"/>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14" name="TextBox 113">
          <a:extLst>
            <a:ext uri="{FF2B5EF4-FFF2-40B4-BE49-F238E27FC236}">
              <a16:creationId xmlns:a16="http://schemas.microsoft.com/office/drawing/2014/main" id="{00000000-0008-0000-0100-000002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15" name="TextBox 114">
          <a:extLst>
            <a:ext uri="{FF2B5EF4-FFF2-40B4-BE49-F238E27FC236}">
              <a16:creationId xmlns:a16="http://schemas.microsoft.com/office/drawing/2014/main" id="{00000000-0008-0000-0100-000003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16" name="TextBox 115">
          <a:extLst>
            <a:ext uri="{FF2B5EF4-FFF2-40B4-BE49-F238E27FC236}">
              <a16:creationId xmlns:a16="http://schemas.microsoft.com/office/drawing/2014/main" id="{00000000-0008-0000-0100-000004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17" name="TextBox 116">
          <a:extLst>
            <a:ext uri="{FF2B5EF4-FFF2-40B4-BE49-F238E27FC236}">
              <a16:creationId xmlns:a16="http://schemas.microsoft.com/office/drawing/2014/main" id="{00000000-0008-0000-0100-000005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18" name="TextBox 117">
          <a:extLst>
            <a:ext uri="{FF2B5EF4-FFF2-40B4-BE49-F238E27FC236}">
              <a16:creationId xmlns:a16="http://schemas.microsoft.com/office/drawing/2014/main" id="{00000000-0008-0000-0100-000002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19" name="TextBox 118">
          <a:extLst>
            <a:ext uri="{FF2B5EF4-FFF2-40B4-BE49-F238E27FC236}">
              <a16:creationId xmlns:a16="http://schemas.microsoft.com/office/drawing/2014/main" id="{00000000-0008-0000-0100-000003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20" name="TextBox 119">
          <a:extLst>
            <a:ext uri="{FF2B5EF4-FFF2-40B4-BE49-F238E27FC236}">
              <a16:creationId xmlns:a16="http://schemas.microsoft.com/office/drawing/2014/main" id="{00000000-0008-0000-0100-000004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21" name="TextBox 120">
          <a:extLst>
            <a:ext uri="{FF2B5EF4-FFF2-40B4-BE49-F238E27FC236}">
              <a16:creationId xmlns:a16="http://schemas.microsoft.com/office/drawing/2014/main" id="{00000000-0008-0000-0100-000005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22" name="TextBox 121">
          <a:extLst>
            <a:ext uri="{FF2B5EF4-FFF2-40B4-BE49-F238E27FC236}">
              <a16:creationId xmlns:a16="http://schemas.microsoft.com/office/drawing/2014/main" id="{63154081-8FB7-428B-8067-BFBF475B447B}"/>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23" name="TextBox 122">
          <a:extLst>
            <a:ext uri="{FF2B5EF4-FFF2-40B4-BE49-F238E27FC236}">
              <a16:creationId xmlns:a16="http://schemas.microsoft.com/office/drawing/2014/main" id="{34BD10F2-383D-4CF2-B5AF-DEB5F5D6312F}"/>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24" name="TextBox 123">
          <a:extLst>
            <a:ext uri="{FF2B5EF4-FFF2-40B4-BE49-F238E27FC236}">
              <a16:creationId xmlns:a16="http://schemas.microsoft.com/office/drawing/2014/main" id="{295047CC-7E61-46BF-8A25-7B9F9973ACF5}"/>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25" name="TextBox 124">
          <a:extLst>
            <a:ext uri="{FF2B5EF4-FFF2-40B4-BE49-F238E27FC236}">
              <a16:creationId xmlns:a16="http://schemas.microsoft.com/office/drawing/2014/main" id="{15C84669-18DA-4B66-AF3C-672BDFC77D7C}"/>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26" name="TextBox 125">
          <a:extLst>
            <a:ext uri="{FF2B5EF4-FFF2-40B4-BE49-F238E27FC236}">
              <a16:creationId xmlns:a16="http://schemas.microsoft.com/office/drawing/2014/main" id="{C0A98228-374E-4E23-A4B2-4A4CD07FBA69}"/>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27" name="TextBox 126">
          <a:extLst>
            <a:ext uri="{FF2B5EF4-FFF2-40B4-BE49-F238E27FC236}">
              <a16:creationId xmlns:a16="http://schemas.microsoft.com/office/drawing/2014/main" id="{0D8DEF85-55A7-4312-B1B4-226C46831FE2}"/>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28" name="TextBox 127">
          <a:extLst>
            <a:ext uri="{FF2B5EF4-FFF2-40B4-BE49-F238E27FC236}">
              <a16:creationId xmlns:a16="http://schemas.microsoft.com/office/drawing/2014/main" id="{969F56C5-AA13-4DA5-8EBF-CDD8F598575E}"/>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29" name="TextBox 128">
          <a:extLst>
            <a:ext uri="{FF2B5EF4-FFF2-40B4-BE49-F238E27FC236}">
              <a16:creationId xmlns:a16="http://schemas.microsoft.com/office/drawing/2014/main" id="{785C09F3-AC33-4EB5-85F8-E06E16D5C8B8}"/>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30" name="TextBox 129">
          <a:extLst>
            <a:ext uri="{FF2B5EF4-FFF2-40B4-BE49-F238E27FC236}">
              <a16:creationId xmlns:a16="http://schemas.microsoft.com/office/drawing/2014/main" id="{63154081-8FB7-428B-8067-BFBF475B447B}"/>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31" name="TextBox 130">
          <a:extLst>
            <a:ext uri="{FF2B5EF4-FFF2-40B4-BE49-F238E27FC236}">
              <a16:creationId xmlns:a16="http://schemas.microsoft.com/office/drawing/2014/main" id="{34BD10F2-383D-4CF2-B5AF-DEB5F5D6312F}"/>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32" name="TextBox 131">
          <a:extLst>
            <a:ext uri="{FF2B5EF4-FFF2-40B4-BE49-F238E27FC236}">
              <a16:creationId xmlns:a16="http://schemas.microsoft.com/office/drawing/2014/main" id="{295047CC-7E61-46BF-8A25-7B9F9973ACF5}"/>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33" name="TextBox 132">
          <a:extLst>
            <a:ext uri="{FF2B5EF4-FFF2-40B4-BE49-F238E27FC236}">
              <a16:creationId xmlns:a16="http://schemas.microsoft.com/office/drawing/2014/main" id="{15C84669-18DA-4B66-AF3C-672BDFC77D7C}"/>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34" name="TextBox 133">
          <a:extLst>
            <a:ext uri="{FF2B5EF4-FFF2-40B4-BE49-F238E27FC236}">
              <a16:creationId xmlns:a16="http://schemas.microsoft.com/office/drawing/2014/main" id="{63154081-8FB7-428B-8067-BFBF475B447B}"/>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35" name="TextBox 134">
          <a:extLst>
            <a:ext uri="{FF2B5EF4-FFF2-40B4-BE49-F238E27FC236}">
              <a16:creationId xmlns:a16="http://schemas.microsoft.com/office/drawing/2014/main" id="{34BD10F2-383D-4CF2-B5AF-DEB5F5D6312F}"/>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36" name="TextBox 135">
          <a:extLst>
            <a:ext uri="{FF2B5EF4-FFF2-40B4-BE49-F238E27FC236}">
              <a16:creationId xmlns:a16="http://schemas.microsoft.com/office/drawing/2014/main" id="{295047CC-7E61-46BF-8A25-7B9F9973ACF5}"/>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37" name="TextBox 136">
          <a:extLst>
            <a:ext uri="{FF2B5EF4-FFF2-40B4-BE49-F238E27FC236}">
              <a16:creationId xmlns:a16="http://schemas.microsoft.com/office/drawing/2014/main" id="{15C84669-18DA-4B66-AF3C-672BDFC77D7C}"/>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38" name="TextBox 137">
          <a:extLst>
            <a:ext uri="{FF2B5EF4-FFF2-40B4-BE49-F238E27FC236}">
              <a16:creationId xmlns:a16="http://schemas.microsoft.com/office/drawing/2014/main" id="{C0A98228-374E-4E23-A4B2-4A4CD07FBA69}"/>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39" name="TextBox 138">
          <a:extLst>
            <a:ext uri="{FF2B5EF4-FFF2-40B4-BE49-F238E27FC236}">
              <a16:creationId xmlns:a16="http://schemas.microsoft.com/office/drawing/2014/main" id="{0D8DEF85-55A7-4312-B1B4-226C46831FE2}"/>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40" name="TextBox 139">
          <a:extLst>
            <a:ext uri="{FF2B5EF4-FFF2-40B4-BE49-F238E27FC236}">
              <a16:creationId xmlns:a16="http://schemas.microsoft.com/office/drawing/2014/main" id="{969F56C5-AA13-4DA5-8EBF-CDD8F598575E}"/>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41" name="TextBox 140">
          <a:extLst>
            <a:ext uri="{FF2B5EF4-FFF2-40B4-BE49-F238E27FC236}">
              <a16:creationId xmlns:a16="http://schemas.microsoft.com/office/drawing/2014/main" id="{785C09F3-AC33-4EB5-85F8-E06E16D5C8B8}"/>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42" name="TextBox 141">
          <a:extLst>
            <a:ext uri="{FF2B5EF4-FFF2-40B4-BE49-F238E27FC236}">
              <a16:creationId xmlns:a16="http://schemas.microsoft.com/office/drawing/2014/main" id="{63154081-8FB7-428B-8067-BFBF475B447B}"/>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43" name="TextBox 142">
          <a:extLst>
            <a:ext uri="{FF2B5EF4-FFF2-40B4-BE49-F238E27FC236}">
              <a16:creationId xmlns:a16="http://schemas.microsoft.com/office/drawing/2014/main" id="{34BD10F2-383D-4CF2-B5AF-DEB5F5D6312F}"/>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44" name="TextBox 143">
          <a:extLst>
            <a:ext uri="{FF2B5EF4-FFF2-40B4-BE49-F238E27FC236}">
              <a16:creationId xmlns:a16="http://schemas.microsoft.com/office/drawing/2014/main" id="{295047CC-7E61-46BF-8A25-7B9F9973ACF5}"/>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45" name="TextBox 144">
          <a:extLst>
            <a:ext uri="{FF2B5EF4-FFF2-40B4-BE49-F238E27FC236}">
              <a16:creationId xmlns:a16="http://schemas.microsoft.com/office/drawing/2014/main" id="{15C84669-18DA-4B66-AF3C-672BDFC77D7C}"/>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46" name="TextBox 145">
          <a:extLst>
            <a:ext uri="{FF2B5EF4-FFF2-40B4-BE49-F238E27FC236}">
              <a16:creationId xmlns:a16="http://schemas.microsoft.com/office/drawing/2014/main" id="{00000000-0008-0000-0200-00005A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47" name="TextBox 146">
          <a:extLst>
            <a:ext uri="{FF2B5EF4-FFF2-40B4-BE49-F238E27FC236}">
              <a16:creationId xmlns:a16="http://schemas.microsoft.com/office/drawing/2014/main" id="{00000000-0008-0000-0200-00005B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48" name="TextBox 147">
          <a:extLst>
            <a:ext uri="{FF2B5EF4-FFF2-40B4-BE49-F238E27FC236}">
              <a16:creationId xmlns:a16="http://schemas.microsoft.com/office/drawing/2014/main" id="{00000000-0008-0000-0200-00005C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49" name="TextBox 148">
          <a:extLst>
            <a:ext uri="{FF2B5EF4-FFF2-40B4-BE49-F238E27FC236}">
              <a16:creationId xmlns:a16="http://schemas.microsoft.com/office/drawing/2014/main" id="{00000000-0008-0000-0200-00005D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50" name="TextBox 149">
          <a:extLst>
            <a:ext uri="{FF2B5EF4-FFF2-40B4-BE49-F238E27FC236}">
              <a16:creationId xmlns:a16="http://schemas.microsoft.com/office/drawing/2014/main" id="{00000000-0008-0000-0200-000066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51" name="TextBox 150">
          <a:extLst>
            <a:ext uri="{FF2B5EF4-FFF2-40B4-BE49-F238E27FC236}">
              <a16:creationId xmlns:a16="http://schemas.microsoft.com/office/drawing/2014/main" id="{00000000-0008-0000-0200-000067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52" name="TextBox 151">
          <a:extLst>
            <a:ext uri="{FF2B5EF4-FFF2-40B4-BE49-F238E27FC236}">
              <a16:creationId xmlns:a16="http://schemas.microsoft.com/office/drawing/2014/main" id="{00000000-0008-0000-0200-000068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53" name="TextBox 152">
          <a:extLst>
            <a:ext uri="{FF2B5EF4-FFF2-40B4-BE49-F238E27FC236}">
              <a16:creationId xmlns:a16="http://schemas.microsoft.com/office/drawing/2014/main" id="{00000000-0008-0000-0200-000069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154" name="TextBox 153">
          <a:extLst>
            <a:ext uri="{FF2B5EF4-FFF2-40B4-BE49-F238E27FC236}">
              <a16:creationId xmlns:a16="http://schemas.microsoft.com/office/drawing/2014/main" id="{C0A98228-374E-4E23-A4B2-4A4CD07FBA69}"/>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155" name="TextBox 154">
          <a:extLst>
            <a:ext uri="{FF2B5EF4-FFF2-40B4-BE49-F238E27FC236}">
              <a16:creationId xmlns:a16="http://schemas.microsoft.com/office/drawing/2014/main" id="{0D8DEF85-55A7-4312-B1B4-226C46831FE2}"/>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156" name="TextBox 155">
          <a:extLst>
            <a:ext uri="{FF2B5EF4-FFF2-40B4-BE49-F238E27FC236}">
              <a16:creationId xmlns:a16="http://schemas.microsoft.com/office/drawing/2014/main" id="{969F56C5-AA13-4DA5-8EBF-CDD8F598575E}"/>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157" name="TextBox 156">
          <a:extLst>
            <a:ext uri="{FF2B5EF4-FFF2-40B4-BE49-F238E27FC236}">
              <a16:creationId xmlns:a16="http://schemas.microsoft.com/office/drawing/2014/main" id="{785C09F3-AC33-4EB5-85F8-E06E16D5C8B8}"/>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58" name="TextBox 157">
          <a:extLst>
            <a:ext uri="{FF2B5EF4-FFF2-40B4-BE49-F238E27FC236}">
              <a16:creationId xmlns:a16="http://schemas.microsoft.com/office/drawing/2014/main" id="{63154081-8FB7-428B-8067-BFBF475B447B}"/>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59" name="TextBox 158">
          <a:extLst>
            <a:ext uri="{FF2B5EF4-FFF2-40B4-BE49-F238E27FC236}">
              <a16:creationId xmlns:a16="http://schemas.microsoft.com/office/drawing/2014/main" id="{34BD10F2-383D-4CF2-B5AF-DEB5F5D6312F}"/>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60" name="TextBox 159">
          <a:extLst>
            <a:ext uri="{FF2B5EF4-FFF2-40B4-BE49-F238E27FC236}">
              <a16:creationId xmlns:a16="http://schemas.microsoft.com/office/drawing/2014/main" id="{295047CC-7E61-46BF-8A25-7B9F9973ACF5}"/>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61" name="TextBox 160">
          <a:extLst>
            <a:ext uri="{FF2B5EF4-FFF2-40B4-BE49-F238E27FC236}">
              <a16:creationId xmlns:a16="http://schemas.microsoft.com/office/drawing/2014/main" id="{15C84669-18DA-4B66-AF3C-672BDFC77D7C}"/>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62" name="TextBox 161">
          <a:extLst>
            <a:ext uri="{FF2B5EF4-FFF2-40B4-BE49-F238E27FC236}">
              <a16:creationId xmlns:a16="http://schemas.microsoft.com/office/drawing/2014/main" id="{C0A98228-374E-4E23-A4B2-4A4CD07FBA69}"/>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63" name="TextBox 162">
          <a:extLst>
            <a:ext uri="{FF2B5EF4-FFF2-40B4-BE49-F238E27FC236}">
              <a16:creationId xmlns:a16="http://schemas.microsoft.com/office/drawing/2014/main" id="{0D8DEF85-55A7-4312-B1B4-226C46831FE2}"/>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64" name="TextBox 163">
          <a:extLst>
            <a:ext uri="{FF2B5EF4-FFF2-40B4-BE49-F238E27FC236}">
              <a16:creationId xmlns:a16="http://schemas.microsoft.com/office/drawing/2014/main" id="{969F56C5-AA13-4DA5-8EBF-CDD8F598575E}"/>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65" name="TextBox 164">
          <a:extLst>
            <a:ext uri="{FF2B5EF4-FFF2-40B4-BE49-F238E27FC236}">
              <a16:creationId xmlns:a16="http://schemas.microsoft.com/office/drawing/2014/main" id="{785C09F3-AC33-4EB5-85F8-E06E16D5C8B8}"/>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66" name="TextBox 165">
          <a:extLst>
            <a:ext uri="{FF2B5EF4-FFF2-40B4-BE49-F238E27FC236}">
              <a16:creationId xmlns:a16="http://schemas.microsoft.com/office/drawing/2014/main" id="{63154081-8FB7-428B-8067-BFBF475B447B}"/>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67" name="TextBox 166">
          <a:extLst>
            <a:ext uri="{FF2B5EF4-FFF2-40B4-BE49-F238E27FC236}">
              <a16:creationId xmlns:a16="http://schemas.microsoft.com/office/drawing/2014/main" id="{34BD10F2-383D-4CF2-B5AF-DEB5F5D6312F}"/>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68" name="TextBox 167">
          <a:extLst>
            <a:ext uri="{FF2B5EF4-FFF2-40B4-BE49-F238E27FC236}">
              <a16:creationId xmlns:a16="http://schemas.microsoft.com/office/drawing/2014/main" id="{295047CC-7E61-46BF-8A25-7B9F9973ACF5}"/>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69" name="TextBox 168">
          <a:extLst>
            <a:ext uri="{FF2B5EF4-FFF2-40B4-BE49-F238E27FC236}">
              <a16:creationId xmlns:a16="http://schemas.microsoft.com/office/drawing/2014/main" id="{15C84669-18DA-4B66-AF3C-672BDFC77D7C}"/>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170" name="TextBox 169">
          <a:extLst>
            <a:ext uri="{FF2B5EF4-FFF2-40B4-BE49-F238E27FC236}">
              <a16:creationId xmlns:a16="http://schemas.microsoft.com/office/drawing/2014/main" id="{C0A98228-374E-4E23-A4B2-4A4CD07FBA69}"/>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171" name="TextBox 170">
          <a:extLst>
            <a:ext uri="{FF2B5EF4-FFF2-40B4-BE49-F238E27FC236}">
              <a16:creationId xmlns:a16="http://schemas.microsoft.com/office/drawing/2014/main" id="{0D8DEF85-55A7-4312-B1B4-226C46831FE2}"/>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172" name="TextBox 171">
          <a:extLst>
            <a:ext uri="{FF2B5EF4-FFF2-40B4-BE49-F238E27FC236}">
              <a16:creationId xmlns:a16="http://schemas.microsoft.com/office/drawing/2014/main" id="{969F56C5-AA13-4DA5-8EBF-CDD8F598575E}"/>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173" name="TextBox 172">
          <a:extLst>
            <a:ext uri="{FF2B5EF4-FFF2-40B4-BE49-F238E27FC236}">
              <a16:creationId xmlns:a16="http://schemas.microsoft.com/office/drawing/2014/main" id="{785C09F3-AC33-4EB5-85F8-E06E16D5C8B8}"/>
            </a:ext>
          </a:extLst>
        </xdr:cNvPr>
        <xdr:cNvSpPr txBox="1"/>
      </xdr:nvSpPr>
      <xdr:spPr>
        <a:xfrm>
          <a:off x="12196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74" name="TextBox 173">
          <a:extLst>
            <a:ext uri="{FF2B5EF4-FFF2-40B4-BE49-F238E27FC236}">
              <a16:creationId xmlns:a16="http://schemas.microsoft.com/office/drawing/2014/main" id="{63154081-8FB7-428B-8067-BFBF475B447B}"/>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75" name="TextBox 174">
          <a:extLst>
            <a:ext uri="{FF2B5EF4-FFF2-40B4-BE49-F238E27FC236}">
              <a16:creationId xmlns:a16="http://schemas.microsoft.com/office/drawing/2014/main" id="{34BD10F2-383D-4CF2-B5AF-DEB5F5D6312F}"/>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76" name="TextBox 175">
          <a:extLst>
            <a:ext uri="{FF2B5EF4-FFF2-40B4-BE49-F238E27FC236}">
              <a16:creationId xmlns:a16="http://schemas.microsoft.com/office/drawing/2014/main" id="{295047CC-7E61-46BF-8A25-7B9F9973ACF5}"/>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77" name="TextBox 176">
          <a:extLst>
            <a:ext uri="{FF2B5EF4-FFF2-40B4-BE49-F238E27FC236}">
              <a16:creationId xmlns:a16="http://schemas.microsoft.com/office/drawing/2014/main" id="{15C84669-18DA-4B66-AF3C-672BDFC77D7C}"/>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78" name="TextBox 177">
          <a:extLst>
            <a:ext uri="{FF2B5EF4-FFF2-40B4-BE49-F238E27FC236}">
              <a16:creationId xmlns:a16="http://schemas.microsoft.com/office/drawing/2014/main" id="{C0A98228-374E-4E23-A4B2-4A4CD07FBA69}"/>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79" name="TextBox 178">
          <a:extLst>
            <a:ext uri="{FF2B5EF4-FFF2-40B4-BE49-F238E27FC236}">
              <a16:creationId xmlns:a16="http://schemas.microsoft.com/office/drawing/2014/main" id="{0D8DEF85-55A7-4312-B1B4-226C46831FE2}"/>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80" name="TextBox 179">
          <a:extLst>
            <a:ext uri="{FF2B5EF4-FFF2-40B4-BE49-F238E27FC236}">
              <a16:creationId xmlns:a16="http://schemas.microsoft.com/office/drawing/2014/main" id="{969F56C5-AA13-4DA5-8EBF-CDD8F598575E}"/>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81" name="TextBox 180">
          <a:extLst>
            <a:ext uri="{FF2B5EF4-FFF2-40B4-BE49-F238E27FC236}">
              <a16:creationId xmlns:a16="http://schemas.microsoft.com/office/drawing/2014/main" id="{785C09F3-AC33-4EB5-85F8-E06E16D5C8B8}"/>
            </a:ext>
          </a:extLst>
        </xdr:cNvPr>
        <xdr:cNvSpPr txBox="1"/>
      </xdr:nvSpPr>
      <xdr:spPr>
        <a:xfrm>
          <a:off x="130492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82" name="TextBox 181">
          <a:extLst>
            <a:ext uri="{FF2B5EF4-FFF2-40B4-BE49-F238E27FC236}">
              <a16:creationId xmlns:a16="http://schemas.microsoft.com/office/drawing/2014/main" id="{63154081-8FB7-428B-8067-BFBF475B447B}"/>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83" name="TextBox 182">
          <a:extLst>
            <a:ext uri="{FF2B5EF4-FFF2-40B4-BE49-F238E27FC236}">
              <a16:creationId xmlns:a16="http://schemas.microsoft.com/office/drawing/2014/main" id="{34BD10F2-383D-4CF2-B5AF-DEB5F5D6312F}"/>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84" name="TextBox 183">
          <a:extLst>
            <a:ext uri="{FF2B5EF4-FFF2-40B4-BE49-F238E27FC236}">
              <a16:creationId xmlns:a16="http://schemas.microsoft.com/office/drawing/2014/main" id="{295047CC-7E61-46BF-8A25-7B9F9973ACF5}"/>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85" name="TextBox 184">
          <a:extLst>
            <a:ext uri="{FF2B5EF4-FFF2-40B4-BE49-F238E27FC236}">
              <a16:creationId xmlns:a16="http://schemas.microsoft.com/office/drawing/2014/main" id="{15C84669-18DA-4B66-AF3C-672BDFC77D7C}"/>
            </a:ext>
          </a:extLst>
        </xdr:cNvPr>
        <xdr:cNvSpPr txBox="1"/>
      </xdr:nvSpPr>
      <xdr:spPr>
        <a:xfrm>
          <a:off x="200066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86" name="TextBox 185">
          <a:extLst>
            <a:ext uri="{FF2B5EF4-FFF2-40B4-BE49-F238E27FC236}">
              <a16:creationId xmlns:a16="http://schemas.microsoft.com/office/drawing/2014/main" id="{00000000-0008-0000-0100-000002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87" name="TextBox 186">
          <a:extLst>
            <a:ext uri="{FF2B5EF4-FFF2-40B4-BE49-F238E27FC236}">
              <a16:creationId xmlns:a16="http://schemas.microsoft.com/office/drawing/2014/main" id="{00000000-0008-0000-0100-000003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88" name="TextBox 187">
          <a:extLst>
            <a:ext uri="{FF2B5EF4-FFF2-40B4-BE49-F238E27FC236}">
              <a16:creationId xmlns:a16="http://schemas.microsoft.com/office/drawing/2014/main" id="{00000000-0008-0000-0100-000004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89" name="TextBox 188">
          <a:extLst>
            <a:ext uri="{FF2B5EF4-FFF2-40B4-BE49-F238E27FC236}">
              <a16:creationId xmlns:a16="http://schemas.microsoft.com/office/drawing/2014/main" id="{00000000-0008-0000-0100-000005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90" name="TextBox 189">
          <a:extLst>
            <a:ext uri="{FF2B5EF4-FFF2-40B4-BE49-F238E27FC236}">
              <a16:creationId xmlns:a16="http://schemas.microsoft.com/office/drawing/2014/main" id="{00000000-0008-0000-0100-000002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91" name="TextBox 190">
          <a:extLst>
            <a:ext uri="{FF2B5EF4-FFF2-40B4-BE49-F238E27FC236}">
              <a16:creationId xmlns:a16="http://schemas.microsoft.com/office/drawing/2014/main" id="{00000000-0008-0000-0100-000003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92" name="TextBox 191">
          <a:extLst>
            <a:ext uri="{FF2B5EF4-FFF2-40B4-BE49-F238E27FC236}">
              <a16:creationId xmlns:a16="http://schemas.microsoft.com/office/drawing/2014/main" id="{00000000-0008-0000-0100-000004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193" name="TextBox 192">
          <a:extLst>
            <a:ext uri="{FF2B5EF4-FFF2-40B4-BE49-F238E27FC236}">
              <a16:creationId xmlns:a16="http://schemas.microsoft.com/office/drawing/2014/main" id="{00000000-0008-0000-0100-000005000000}"/>
            </a:ext>
          </a:extLst>
        </xdr:cNvPr>
        <xdr:cNvSpPr txBox="1"/>
      </xdr:nvSpPr>
      <xdr:spPr>
        <a:xfrm>
          <a:off x="524290"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94" name="TextBox 193">
          <a:extLst>
            <a:ext uri="{FF2B5EF4-FFF2-40B4-BE49-F238E27FC236}">
              <a16:creationId xmlns:a16="http://schemas.microsoft.com/office/drawing/2014/main" id="{63154081-8FB7-428B-8067-BFBF475B447B}"/>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95" name="TextBox 194">
          <a:extLst>
            <a:ext uri="{FF2B5EF4-FFF2-40B4-BE49-F238E27FC236}">
              <a16:creationId xmlns:a16="http://schemas.microsoft.com/office/drawing/2014/main" id="{34BD10F2-383D-4CF2-B5AF-DEB5F5D6312F}"/>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96" name="TextBox 195">
          <a:extLst>
            <a:ext uri="{FF2B5EF4-FFF2-40B4-BE49-F238E27FC236}">
              <a16:creationId xmlns:a16="http://schemas.microsoft.com/office/drawing/2014/main" id="{295047CC-7E61-46BF-8A25-7B9F9973ACF5}"/>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97" name="TextBox 196">
          <a:extLst>
            <a:ext uri="{FF2B5EF4-FFF2-40B4-BE49-F238E27FC236}">
              <a16:creationId xmlns:a16="http://schemas.microsoft.com/office/drawing/2014/main" id="{15C84669-18DA-4B66-AF3C-672BDFC77D7C}"/>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98" name="TextBox 197">
          <a:extLst>
            <a:ext uri="{FF2B5EF4-FFF2-40B4-BE49-F238E27FC236}">
              <a16:creationId xmlns:a16="http://schemas.microsoft.com/office/drawing/2014/main" id="{C0A98228-374E-4E23-A4B2-4A4CD07FBA69}"/>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99" name="TextBox 198">
          <a:extLst>
            <a:ext uri="{FF2B5EF4-FFF2-40B4-BE49-F238E27FC236}">
              <a16:creationId xmlns:a16="http://schemas.microsoft.com/office/drawing/2014/main" id="{0D8DEF85-55A7-4312-B1B4-226C46831FE2}"/>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200" name="TextBox 199">
          <a:extLst>
            <a:ext uri="{FF2B5EF4-FFF2-40B4-BE49-F238E27FC236}">
              <a16:creationId xmlns:a16="http://schemas.microsoft.com/office/drawing/2014/main" id="{969F56C5-AA13-4DA5-8EBF-CDD8F598575E}"/>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201" name="TextBox 200">
          <a:extLst>
            <a:ext uri="{FF2B5EF4-FFF2-40B4-BE49-F238E27FC236}">
              <a16:creationId xmlns:a16="http://schemas.microsoft.com/office/drawing/2014/main" id="{785C09F3-AC33-4EB5-85F8-E06E16D5C8B8}"/>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02" name="TextBox 201">
          <a:extLst>
            <a:ext uri="{FF2B5EF4-FFF2-40B4-BE49-F238E27FC236}">
              <a16:creationId xmlns:a16="http://schemas.microsoft.com/office/drawing/2014/main" id="{63154081-8FB7-428B-8067-BFBF475B447B}"/>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03" name="TextBox 202">
          <a:extLst>
            <a:ext uri="{FF2B5EF4-FFF2-40B4-BE49-F238E27FC236}">
              <a16:creationId xmlns:a16="http://schemas.microsoft.com/office/drawing/2014/main" id="{34BD10F2-383D-4CF2-B5AF-DEB5F5D6312F}"/>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04" name="TextBox 203">
          <a:extLst>
            <a:ext uri="{FF2B5EF4-FFF2-40B4-BE49-F238E27FC236}">
              <a16:creationId xmlns:a16="http://schemas.microsoft.com/office/drawing/2014/main" id="{295047CC-7E61-46BF-8A25-7B9F9973ACF5}"/>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05" name="TextBox 204">
          <a:extLst>
            <a:ext uri="{FF2B5EF4-FFF2-40B4-BE49-F238E27FC236}">
              <a16:creationId xmlns:a16="http://schemas.microsoft.com/office/drawing/2014/main" id="{15C84669-18DA-4B66-AF3C-672BDFC77D7C}"/>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206" name="TextBox 205">
          <a:extLst>
            <a:ext uri="{FF2B5EF4-FFF2-40B4-BE49-F238E27FC236}">
              <a16:creationId xmlns:a16="http://schemas.microsoft.com/office/drawing/2014/main" id="{63154081-8FB7-428B-8067-BFBF475B447B}"/>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207" name="TextBox 206">
          <a:extLst>
            <a:ext uri="{FF2B5EF4-FFF2-40B4-BE49-F238E27FC236}">
              <a16:creationId xmlns:a16="http://schemas.microsoft.com/office/drawing/2014/main" id="{34BD10F2-383D-4CF2-B5AF-DEB5F5D6312F}"/>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208" name="TextBox 207">
          <a:extLst>
            <a:ext uri="{FF2B5EF4-FFF2-40B4-BE49-F238E27FC236}">
              <a16:creationId xmlns:a16="http://schemas.microsoft.com/office/drawing/2014/main" id="{295047CC-7E61-46BF-8A25-7B9F9973ACF5}"/>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209" name="TextBox 208">
          <a:extLst>
            <a:ext uri="{FF2B5EF4-FFF2-40B4-BE49-F238E27FC236}">
              <a16:creationId xmlns:a16="http://schemas.microsoft.com/office/drawing/2014/main" id="{15C84669-18DA-4B66-AF3C-672BDFC77D7C}"/>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210" name="TextBox 209">
          <a:extLst>
            <a:ext uri="{FF2B5EF4-FFF2-40B4-BE49-F238E27FC236}">
              <a16:creationId xmlns:a16="http://schemas.microsoft.com/office/drawing/2014/main" id="{C0A98228-374E-4E23-A4B2-4A4CD07FBA69}"/>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211" name="TextBox 210">
          <a:extLst>
            <a:ext uri="{FF2B5EF4-FFF2-40B4-BE49-F238E27FC236}">
              <a16:creationId xmlns:a16="http://schemas.microsoft.com/office/drawing/2014/main" id="{0D8DEF85-55A7-4312-B1B4-226C46831FE2}"/>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212" name="TextBox 211">
          <a:extLst>
            <a:ext uri="{FF2B5EF4-FFF2-40B4-BE49-F238E27FC236}">
              <a16:creationId xmlns:a16="http://schemas.microsoft.com/office/drawing/2014/main" id="{969F56C5-AA13-4DA5-8EBF-CDD8F598575E}"/>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213" name="TextBox 212">
          <a:extLst>
            <a:ext uri="{FF2B5EF4-FFF2-40B4-BE49-F238E27FC236}">
              <a16:creationId xmlns:a16="http://schemas.microsoft.com/office/drawing/2014/main" id="{785C09F3-AC33-4EB5-85F8-E06E16D5C8B8}"/>
            </a:ext>
          </a:extLst>
        </xdr:cNvPr>
        <xdr:cNvSpPr txBox="1"/>
      </xdr:nvSpPr>
      <xdr:spPr>
        <a:xfrm>
          <a:off x="124210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14" name="TextBox 213">
          <a:extLst>
            <a:ext uri="{FF2B5EF4-FFF2-40B4-BE49-F238E27FC236}">
              <a16:creationId xmlns:a16="http://schemas.microsoft.com/office/drawing/2014/main" id="{63154081-8FB7-428B-8067-BFBF475B447B}"/>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15" name="TextBox 214">
          <a:extLst>
            <a:ext uri="{FF2B5EF4-FFF2-40B4-BE49-F238E27FC236}">
              <a16:creationId xmlns:a16="http://schemas.microsoft.com/office/drawing/2014/main" id="{34BD10F2-383D-4CF2-B5AF-DEB5F5D6312F}"/>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16" name="TextBox 215">
          <a:extLst>
            <a:ext uri="{FF2B5EF4-FFF2-40B4-BE49-F238E27FC236}">
              <a16:creationId xmlns:a16="http://schemas.microsoft.com/office/drawing/2014/main" id="{295047CC-7E61-46BF-8A25-7B9F9973ACF5}"/>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17" name="TextBox 216">
          <a:extLst>
            <a:ext uri="{FF2B5EF4-FFF2-40B4-BE49-F238E27FC236}">
              <a16:creationId xmlns:a16="http://schemas.microsoft.com/office/drawing/2014/main" id="{15C84669-18DA-4B66-AF3C-672BDFC77D7C}"/>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18" name="TextBox 217">
          <a:extLst>
            <a:ext uri="{FF2B5EF4-FFF2-40B4-BE49-F238E27FC236}">
              <a16:creationId xmlns:a16="http://schemas.microsoft.com/office/drawing/2014/main" id="{00000000-0008-0000-0200-00005A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19" name="TextBox 218">
          <a:extLst>
            <a:ext uri="{FF2B5EF4-FFF2-40B4-BE49-F238E27FC236}">
              <a16:creationId xmlns:a16="http://schemas.microsoft.com/office/drawing/2014/main" id="{00000000-0008-0000-0200-00005B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20" name="TextBox 219">
          <a:extLst>
            <a:ext uri="{FF2B5EF4-FFF2-40B4-BE49-F238E27FC236}">
              <a16:creationId xmlns:a16="http://schemas.microsoft.com/office/drawing/2014/main" id="{00000000-0008-0000-0200-00005C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21" name="TextBox 220">
          <a:extLst>
            <a:ext uri="{FF2B5EF4-FFF2-40B4-BE49-F238E27FC236}">
              <a16:creationId xmlns:a16="http://schemas.microsoft.com/office/drawing/2014/main" id="{00000000-0008-0000-0200-00005D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22" name="TextBox 221">
          <a:extLst>
            <a:ext uri="{FF2B5EF4-FFF2-40B4-BE49-F238E27FC236}">
              <a16:creationId xmlns:a16="http://schemas.microsoft.com/office/drawing/2014/main" id="{00000000-0008-0000-0200-000066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23" name="TextBox 222">
          <a:extLst>
            <a:ext uri="{FF2B5EF4-FFF2-40B4-BE49-F238E27FC236}">
              <a16:creationId xmlns:a16="http://schemas.microsoft.com/office/drawing/2014/main" id="{00000000-0008-0000-0200-000067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24" name="TextBox 223">
          <a:extLst>
            <a:ext uri="{FF2B5EF4-FFF2-40B4-BE49-F238E27FC236}">
              <a16:creationId xmlns:a16="http://schemas.microsoft.com/office/drawing/2014/main" id="{00000000-0008-0000-0200-000068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225" name="TextBox 224">
          <a:extLst>
            <a:ext uri="{FF2B5EF4-FFF2-40B4-BE49-F238E27FC236}">
              <a16:creationId xmlns:a16="http://schemas.microsoft.com/office/drawing/2014/main" id="{00000000-0008-0000-0200-000069000000}"/>
            </a:ext>
          </a:extLst>
        </xdr:cNvPr>
        <xdr:cNvSpPr txBox="1"/>
      </xdr:nvSpPr>
      <xdr:spPr>
        <a:xfrm>
          <a:off x="13449715" y="264956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26" name="TextBox 225">
          <a:extLst>
            <a:ext uri="{FF2B5EF4-FFF2-40B4-BE49-F238E27FC236}">
              <a16:creationId xmlns:a16="http://schemas.microsoft.com/office/drawing/2014/main" id="{C0A98228-374E-4E23-A4B2-4A4CD07FBA69}"/>
            </a:ext>
          </a:extLst>
        </xdr:cNvPr>
        <xdr:cNvSpPr txBox="1"/>
      </xdr:nvSpPr>
      <xdr:spPr>
        <a:xfrm>
          <a:off x="121961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27" name="TextBox 226">
          <a:extLst>
            <a:ext uri="{FF2B5EF4-FFF2-40B4-BE49-F238E27FC236}">
              <a16:creationId xmlns:a16="http://schemas.microsoft.com/office/drawing/2014/main" id="{0D8DEF85-55A7-4312-B1B4-226C46831FE2}"/>
            </a:ext>
          </a:extLst>
        </xdr:cNvPr>
        <xdr:cNvSpPr txBox="1"/>
      </xdr:nvSpPr>
      <xdr:spPr>
        <a:xfrm>
          <a:off x="121961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28" name="TextBox 227">
          <a:extLst>
            <a:ext uri="{FF2B5EF4-FFF2-40B4-BE49-F238E27FC236}">
              <a16:creationId xmlns:a16="http://schemas.microsoft.com/office/drawing/2014/main" id="{969F56C5-AA13-4DA5-8EBF-CDD8F598575E}"/>
            </a:ext>
          </a:extLst>
        </xdr:cNvPr>
        <xdr:cNvSpPr txBox="1"/>
      </xdr:nvSpPr>
      <xdr:spPr>
        <a:xfrm>
          <a:off x="121961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29" name="TextBox 228">
          <a:extLst>
            <a:ext uri="{FF2B5EF4-FFF2-40B4-BE49-F238E27FC236}">
              <a16:creationId xmlns:a16="http://schemas.microsoft.com/office/drawing/2014/main" id="{785C09F3-AC33-4EB5-85F8-E06E16D5C8B8}"/>
            </a:ext>
          </a:extLst>
        </xdr:cNvPr>
        <xdr:cNvSpPr txBox="1"/>
      </xdr:nvSpPr>
      <xdr:spPr>
        <a:xfrm>
          <a:off x="121961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30" name="TextBox 229">
          <a:extLst>
            <a:ext uri="{FF2B5EF4-FFF2-40B4-BE49-F238E27FC236}">
              <a16:creationId xmlns:a16="http://schemas.microsoft.com/office/drawing/2014/main" id="{63154081-8FB7-428B-8067-BFBF475B447B}"/>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31" name="TextBox 230">
          <a:extLst>
            <a:ext uri="{FF2B5EF4-FFF2-40B4-BE49-F238E27FC236}">
              <a16:creationId xmlns:a16="http://schemas.microsoft.com/office/drawing/2014/main" id="{34BD10F2-383D-4CF2-B5AF-DEB5F5D6312F}"/>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32" name="TextBox 231">
          <a:extLst>
            <a:ext uri="{FF2B5EF4-FFF2-40B4-BE49-F238E27FC236}">
              <a16:creationId xmlns:a16="http://schemas.microsoft.com/office/drawing/2014/main" id="{295047CC-7E61-46BF-8A25-7B9F9973ACF5}"/>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33" name="TextBox 232">
          <a:extLst>
            <a:ext uri="{FF2B5EF4-FFF2-40B4-BE49-F238E27FC236}">
              <a16:creationId xmlns:a16="http://schemas.microsoft.com/office/drawing/2014/main" id="{15C84669-18DA-4B66-AF3C-672BDFC77D7C}"/>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34" name="TextBox 233">
          <a:extLst>
            <a:ext uri="{FF2B5EF4-FFF2-40B4-BE49-F238E27FC236}">
              <a16:creationId xmlns:a16="http://schemas.microsoft.com/office/drawing/2014/main" id="{C0A98228-374E-4E23-A4B2-4A4CD07FBA69}"/>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35" name="TextBox 234">
          <a:extLst>
            <a:ext uri="{FF2B5EF4-FFF2-40B4-BE49-F238E27FC236}">
              <a16:creationId xmlns:a16="http://schemas.microsoft.com/office/drawing/2014/main" id="{0D8DEF85-55A7-4312-B1B4-226C46831FE2}"/>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36" name="TextBox 235">
          <a:extLst>
            <a:ext uri="{FF2B5EF4-FFF2-40B4-BE49-F238E27FC236}">
              <a16:creationId xmlns:a16="http://schemas.microsoft.com/office/drawing/2014/main" id="{969F56C5-AA13-4DA5-8EBF-CDD8F598575E}"/>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37" name="TextBox 236">
          <a:extLst>
            <a:ext uri="{FF2B5EF4-FFF2-40B4-BE49-F238E27FC236}">
              <a16:creationId xmlns:a16="http://schemas.microsoft.com/office/drawing/2014/main" id="{785C09F3-AC33-4EB5-85F8-E06E16D5C8B8}"/>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38" name="TextBox 237">
          <a:extLst>
            <a:ext uri="{FF2B5EF4-FFF2-40B4-BE49-F238E27FC236}">
              <a16:creationId xmlns:a16="http://schemas.microsoft.com/office/drawing/2014/main" id="{63154081-8FB7-428B-8067-BFBF475B447B}"/>
            </a:ext>
          </a:extLst>
        </xdr:cNvPr>
        <xdr:cNvSpPr txBox="1"/>
      </xdr:nvSpPr>
      <xdr:spPr>
        <a:xfrm>
          <a:off x="200066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39" name="TextBox 238">
          <a:extLst>
            <a:ext uri="{FF2B5EF4-FFF2-40B4-BE49-F238E27FC236}">
              <a16:creationId xmlns:a16="http://schemas.microsoft.com/office/drawing/2014/main" id="{34BD10F2-383D-4CF2-B5AF-DEB5F5D6312F}"/>
            </a:ext>
          </a:extLst>
        </xdr:cNvPr>
        <xdr:cNvSpPr txBox="1"/>
      </xdr:nvSpPr>
      <xdr:spPr>
        <a:xfrm>
          <a:off x="200066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40" name="TextBox 239">
          <a:extLst>
            <a:ext uri="{FF2B5EF4-FFF2-40B4-BE49-F238E27FC236}">
              <a16:creationId xmlns:a16="http://schemas.microsoft.com/office/drawing/2014/main" id="{295047CC-7E61-46BF-8A25-7B9F9973ACF5}"/>
            </a:ext>
          </a:extLst>
        </xdr:cNvPr>
        <xdr:cNvSpPr txBox="1"/>
      </xdr:nvSpPr>
      <xdr:spPr>
        <a:xfrm>
          <a:off x="200066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41" name="TextBox 240">
          <a:extLst>
            <a:ext uri="{FF2B5EF4-FFF2-40B4-BE49-F238E27FC236}">
              <a16:creationId xmlns:a16="http://schemas.microsoft.com/office/drawing/2014/main" id="{15C84669-18DA-4B66-AF3C-672BDFC77D7C}"/>
            </a:ext>
          </a:extLst>
        </xdr:cNvPr>
        <xdr:cNvSpPr txBox="1"/>
      </xdr:nvSpPr>
      <xdr:spPr>
        <a:xfrm>
          <a:off x="200066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42" name="TextBox 241">
          <a:extLst>
            <a:ext uri="{FF2B5EF4-FFF2-40B4-BE49-F238E27FC236}">
              <a16:creationId xmlns:a16="http://schemas.microsoft.com/office/drawing/2014/main" id="{C0A98228-374E-4E23-A4B2-4A4CD07FBA69}"/>
            </a:ext>
          </a:extLst>
        </xdr:cNvPr>
        <xdr:cNvSpPr txBox="1"/>
      </xdr:nvSpPr>
      <xdr:spPr>
        <a:xfrm>
          <a:off x="121961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43" name="TextBox 242">
          <a:extLst>
            <a:ext uri="{FF2B5EF4-FFF2-40B4-BE49-F238E27FC236}">
              <a16:creationId xmlns:a16="http://schemas.microsoft.com/office/drawing/2014/main" id="{0D8DEF85-55A7-4312-B1B4-226C46831FE2}"/>
            </a:ext>
          </a:extLst>
        </xdr:cNvPr>
        <xdr:cNvSpPr txBox="1"/>
      </xdr:nvSpPr>
      <xdr:spPr>
        <a:xfrm>
          <a:off x="121961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44" name="TextBox 243">
          <a:extLst>
            <a:ext uri="{FF2B5EF4-FFF2-40B4-BE49-F238E27FC236}">
              <a16:creationId xmlns:a16="http://schemas.microsoft.com/office/drawing/2014/main" id="{969F56C5-AA13-4DA5-8EBF-CDD8F598575E}"/>
            </a:ext>
          </a:extLst>
        </xdr:cNvPr>
        <xdr:cNvSpPr txBox="1"/>
      </xdr:nvSpPr>
      <xdr:spPr>
        <a:xfrm>
          <a:off x="121961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45" name="TextBox 244">
          <a:extLst>
            <a:ext uri="{FF2B5EF4-FFF2-40B4-BE49-F238E27FC236}">
              <a16:creationId xmlns:a16="http://schemas.microsoft.com/office/drawing/2014/main" id="{785C09F3-AC33-4EB5-85F8-E06E16D5C8B8}"/>
            </a:ext>
          </a:extLst>
        </xdr:cNvPr>
        <xdr:cNvSpPr txBox="1"/>
      </xdr:nvSpPr>
      <xdr:spPr>
        <a:xfrm>
          <a:off x="121961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46" name="TextBox 245">
          <a:extLst>
            <a:ext uri="{FF2B5EF4-FFF2-40B4-BE49-F238E27FC236}">
              <a16:creationId xmlns:a16="http://schemas.microsoft.com/office/drawing/2014/main" id="{63154081-8FB7-428B-8067-BFBF475B447B}"/>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47" name="TextBox 246">
          <a:extLst>
            <a:ext uri="{FF2B5EF4-FFF2-40B4-BE49-F238E27FC236}">
              <a16:creationId xmlns:a16="http://schemas.microsoft.com/office/drawing/2014/main" id="{34BD10F2-383D-4CF2-B5AF-DEB5F5D6312F}"/>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48" name="TextBox 247">
          <a:extLst>
            <a:ext uri="{FF2B5EF4-FFF2-40B4-BE49-F238E27FC236}">
              <a16:creationId xmlns:a16="http://schemas.microsoft.com/office/drawing/2014/main" id="{295047CC-7E61-46BF-8A25-7B9F9973ACF5}"/>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49" name="TextBox 248">
          <a:extLst>
            <a:ext uri="{FF2B5EF4-FFF2-40B4-BE49-F238E27FC236}">
              <a16:creationId xmlns:a16="http://schemas.microsoft.com/office/drawing/2014/main" id="{15C84669-18DA-4B66-AF3C-672BDFC77D7C}"/>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50" name="TextBox 249">
          <a:extLst>
            <a:ext uri="{FF2B5EF4-FFF2-40B4-BE49-F238E27FC236}">
              <a16:creationId xmlns:a16="http://schemas.microsoft.com/office/drawing/2014/main" id="{C0A98228-374E-4E23-A4B2-4A4CD07FBA69}"/>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51" name="TextBox 250">
          <a:extLst>
            <a:ext uri="{FF2B5EF4-FFF2-40B4-BE49-F238E27FC236}">
              <a16:creationId xmlns:a16="http://schemas.microsoft.com/office/drawing/2014/main" id="{0D8DEF85-55A7-4312-B1B4-226C46831FE2}"/>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52" name="TextBox 251">
          <a:extLst>
            <a:ext uri="{FF2B5EF4-FFF2-40B4-BE49-F238E27FC236}">
              <a16:creationId xmlns:a16="http://schemas.microsoft.com/office/drawing/2014/main" id="{969F56C5-AA13-4DA5-8EBF-CDD8F598575E}"/>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53" name="TextBox 252">
          <a:extLst>
            <a:ext uri="{FF2B5EF4-FFF2-40B4-BE49-F238E27FC236}">
              <a16:creationId xmlns:a16="http://schemas.microsoft.com/office/drawing/2014/main" id="{785C09F3-AC33-4EB5-85F8-E06E16D5C8B8}"/>
            </a:ext>
          </a:extLst>
        </xdr:cNvPr>
        <xdr:cNvSpPr txBox="1"/>
      </xdr:nvSpPr>
      <xdr:spPr>
        <a:xfrm>
          <a:off x="130492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54" name="TextBox 253">
          <a:extLst>
            <a:ext uri="{FF2B5EF4-FFF2-40B4-BE49-F238E27FC236}">
              <a16:creationId xmlns:a16="http://schemas.microsoft.com/office/drawing/2014/main" id="{63154081-8FB7-428B-8067-BFBF475B447B}"/>
            </a:ext>
          </a:extLst>
        </xdr:cNvPr>
        <xdr:cNvSpPr txBox="1"/>
      </xdr:nvSpPr>
      <xdr:spPr>
        <a:xfrm>
          <a:off x="200066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55" name="TextBox 254">
          <a:extLst>
            <a:ext uri="{FF2B5EF4-FFF2-40B4-BE49-F238E27FC236}">
              <a16:creationId xmlns:a16="http://schemas.microsoft.com/office/drawing/2014/main" id="{34BD10F2-383D-4CF2-B5AF-DEB5F5D6312F}"/>
            </a:ext>
          </a:extLst>
        </xdr:cNvPr>
        <xdr:cNvSpPr txBox="1"/>
      </xdr:nvSpPr>
      <xdr:spPr>
        <a:xfrm>
          <a:off x="200066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56" name="TextBox 255">
          <a:extLst>
            <a:ext uri="{FF2B5EF4-FFF2-40B4-BE49-F238E27FC236}">
              <a16:creationId xmlns:a16="http://schemas.microsoft.com/office/drawing/2014/main" id="{295047CC-7E61-46BF-8A25-7B9F9973ACF5}"/>
            </a:ext>
          </a:extLst>
        </xdr:cNvPr>
        <xdr:cNvSpPr txBox="1"/>
      </xdr:nvSpPr>
      <xdr:spPr>
        <a:xfrm>
          <a:off x="200066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57" name="TextBox 256">
          <a:extLst>
            <a:ext uri="{FF2B5EF4-FFF2-40B4-BE49-F238E27FC236}">
              <a16:creationId xmlns:a16="http://schemas.microsoft.com/office/drawing/2014/main" id="{15C84669-18DA-4B66-AF3C-672BDFC77D7C}"/>
            </a:ext>
          </a:extLst>
        </xdr:cNvPr>
        <xdr:cNvSpPr txBox="1"/>
      </xdr:nvSpPr>
      <xdr:spPr>
        <a:xfrm>
          <a:off x="2000665"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58" name="TextBox 257">
          <a:extLst>
            <a:ext uri="{FF2B5EF4-FFF2-40B4-BE49-F238E27FC236}">
              <a16:creationId xmlns:a16="http://schemas.microsoft.com/office/drawing/2014/main" id="{00000000-0008-0000-0100-000002000000}"/>
            </a:ext>
          </a:extLst>
        </xdr:cNvPr>
        <xdr:cNvSpPr txBox="1"/>
      </xdr:nvSpPr>
      <xdr:spPr>
        <a:xfrm>
          <a:off x="524290"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59" name="TextBox 258">
          <a:extLst>
            <a:ext uri="{FF2B5EF4-FFF2-40B4-BE49-F238E27FC236}">
              <a16:creationId xmlns:a16="http://schemas.microsoft.com/office/drawing/2014/main" id="{00000000-0008-0000-0100-000003000000}"/>
            </a:ext>
          </a:extLst>
        </xdr:cNvPr>
        <xdr:cNvSpPr txBox="1"/>
      </xdr:nvSpPr>
      <xdr:spPr>
        <a:xfrm>
          <a:off x="524290"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60" name="TextBox 259">
          <a:extLst>
            <a:ext uri="{FF2B5EF4-FFF2-40B4-BE49-F238E27FC236}">
              <a16:creationId xmlns:a16="http://schemas.microsoft.com/office/drawing/2014/main" id="{00000000-0008-0000-0100-000004000000}"/>
            </a:ext>
          </a:extLst>
        </xdr:cNvPr>
        <xdr:cNvSpPr txBox="1"/>
      </xdr:nvSpPr>
      <xdr:spPr>
        <a:xfrm>
          <a:off x="524290"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61" name="TextBox 260">
          <a:extLst>
            <a:ext uri="{FF2B5EF4-FFF2-40B4-BE49-F238E27FC236}">
              <a16:creationId xmlns:a16="http://schemas.microsoft.com/office/drawing/2014/main" id="{00000000-0008-0000-0100-000005000000}"/>
            </a:ext>
          </a:extLst>
        </xdr:cNvPr>
        <xdr:cNvSpPr txBox="1"/>
      </xdr:nvSpPr>
      <xdr:spPr>
        <a:xfrm>
          <a:off x="524290"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62" name="TextBox 261">
          <a:extLst>
            <a:ext uri="{FF2B5EF4-FFF2-40B4-BE49-F238E27FC236}">
              <a16:creationId xmlns:a16="http://schemas.microsoft.com/office/drawing/2014/main" id="{00000000-0008-0000-0100-000002000000}"/>
            </a:ext>
          </a:extLst>
        </xdr:cNvPr>
        <xdr:cNvSpPr txBox="1"/>
      </xdr:nvSpPr>
      <xdr:spPr>
        <a:xfrm>
          <a:off x="524290"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63" name="TextBox 262">
          <a:extLst>
            <a:ext uri="{FF2B5EF4-FFF2-40B4-BE49-F238E27FC236}">
              <a16:creationId xmlns:a16="http://schemas.microsoft.com/office/drawing/2014/main" id="{00000000-0008-0000-0100-000003000000}"/>
            </a:ext>
          </a:extLst>
        </xdr:cNvPr>
        <xdr:cNvSpPr txBox="1"/>
      </xdr:nvSpPr>
      <xdr:spPr>
        <a:xfrm>
          <a:off x="524290"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64" name="TextBox 263">
          <a:extLst>
            <a:ext uri="{FF2B5EF4-FFF2-40B4-BE49-F238E27FC236}">
              <a16:creationId xmlns:a16="http://schemas.microsoft.com/office/drawing/2014/main" id="{00000000-0008-0000-0100-000004000000}"/>
            </a:ext>
          </a:extLst>
        </xdr:cNvPr>
        <xdr:cNvSpPr txBox="1"/>
      </xdr:nvSpPr>
      <xdr:spPr>
        <a:xfrm>
          <a:off x="524290"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199</xdr:row>
      <xdr:rowOff>0</xdr:rowOff>
    </xdr:from>
    <xdr:ext cx="184731" cy="264560"/>
    <xdr:sp macro="" textlink="">
      <xdr:nvSpPr>
        <xdr:cNvPr id="265" name="TextBox 264">
          <a:extLst>
            <a:ext uri="{FF2B5EF4-FFF2-40B4-BE49-F238E27FC236}">
              <a16:creationId xmlns:a16="http://schemas.microsoft.com/office/drawing/2014/main" id="{00000000-0008-0000-0100-000005000000}"/>
            </a:ext>
          </a:extLst>
        </xdr:cNvPr>
        <xdr:cNvSpPr txBox="1"/>
      </xdr:nvSpPr>
      <xdr:spPr>
        <a:xfrm>
          <a:off x="524290" y="3202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119"/>
  <sheetViews>
    <sheetView workbookViewId="0">
      <selection sqref="A1:XFD1048576"/>
    </sheetView>
  </sheetViews>
  <sheetFormatPr defaultColWidth="9.140625" defaultRowHeight="15" x14ac:dyDescent="0.3"/>
  <cols>
    <col min="1" max="1" width="4" style="15" bestFit="1" customWidth="1"/>
    <col min="2" max="2" width="11.28515625" style="1" customWidth="1"/>
    <col min="3" max="3" width="20.7109375" style="20" hidden="1" customWidth="1"/>
    <col min="4" max="4" width="28.5703125" style="15" customWidth="1"/>
    <col min="5" max="5" width="107" style="15" customWidth="1"/>
    <col min="6" max="6" width="5.7109375" style="1" bestFit="1" customWidth="1"/>
    <col min="7" max="7" width="7.140625" style="1" bestFit="1" customWidth="1"/>
    <col min="8" max="8" width="15" style="1" customWidth="1"/>
    <col min="9" max="9" width="14.28515625" style="15" bestFit="1" customWidth="1"/>
    <col min="10" max="16384" width="9.140625" style="15"/>
  </cols>
  <sheetData>
    <row r="1" spans="1:9" s="2" customFormat="1" x14ac:dyDescent="0.3">
      <c r="A1" s="131" t="s">
        <v>0</v>
      </c>
      <c r="B1" s="131"/>
      <c r="C1" s="145" t="s">
        <v>107</v>
      </c>
      <c r="D1" s="145"/>
      <c r="E1" s="145"/>
      <c r="F1" s="145"/>
      <c r="G1" s="145"/>
      <c r="H1" s="1"/>
      <c r="I1" s="1"/>
    </row>
    <row r="2" spans="1:9" s="2" customFormat="1" x14ac:dyDescent="0.3">
      <c r="A2" s="131" t="s">
        <v>1</v>
      </c>
      <c r="B2" s="131"/>
      <c r="C2" s="131" t="s">
        <v>2</v>
      </c>
      <c r="D2" s="131"/>
      <c r="E2" s="131"/>
      <c r="F2" s="131"/>
      <c r="G2" s="131"/>
      <c r="H2" s="1"/>
      <c r="I2" s="1"/>
    </row>
    <row r="3" spans="1:9" s="2" customFormat="1" x14ac:dyDescent="0.3">
      <c r="A3" s="1"/>
      <c r="B3" s="146" t="s">
        <v>3</v>
      </c>
      <c r="C3" s="146"/>
      <c r="D3" s="146"/>
      <c r="E3" s="146"/>
      <c r="F3" s="146"/>
      <c r="G3" s="146"/>
      <c r="H3" s="146"/>
      <c r="I3" s="3"/>
    </row>
    <row r="4" spans="1:9" s="7" customFormat="1" ht="94.5" customHeight="1" x14ac:dyDescent="0.25">
      <c r="A4" s="4" t="s">
        <v>4</v>
      </c>
      <c r="B4" s="4" t="s">
        <v>5</v>
      </c>
      <c r="C4" s="5" t="s">
        <v>6</v>
      </c>
      <c r="D4" s="4" t="s">
        <v>7</v>
      </c>
      <c r="E4" s="4" t="s">
        <v>8</v>
      </c>
      <c r="F4" s="4" t="s">
        <v>9</v>
      </c>
      <c r="G4" s="4" t="s">
        <v>10</v>
      </c>
      <c r="H4" s="4" t="s">
        <v>11</v>
      </c>
      <c r="I4" s="6" t="s">
        <v>199</v>
      </c>
    </row>
    <row r="5" spans="1:9" s="2" customFormat="1" ht="409.5" customHeight="1" x14ac:dyDescent="0.3">
      <c r="A5" s="139">
        <v>1</v>
      </c>
      <c r="B5" s="139">
        <v>33181180</v>
      </c>
      <c r="C5" s="136" t="s">
        <v>22</v>
      </c>
      <c r="D5" s="136" t="s">
        <v>22</v>
      </c>
      <c r="E5" s="136" t="s">
        <v>149</v>
      </c>
      <c r="F5" s="139" t="s">
        <v>12</v>
      </c>
      <c r="G5" s="139">
        <v>5</v>
      </c>
      <c r="H5" s="142">
        <v>2100000</v>
      </c>
      <c r="I5" s="142">
        <f>G5*H5</f>
        <v>10500000</v>
      </c>
    </row>
    <row r="6" spans="1:9" s="2" customFormat="1" ht="409.5" customHeight="1" x14ac:dyDescent="0.3">
      <c r="A6" s="140"/>
      <c r="B6" s="140"/>
      <c r="C6" s="137"/>
      <c r="D6" s="137"/>
      <c r="E6" s="137"/>
      <c r="F6" s="140"/>
      <c r="G6" s="140"/>
      <c r="H6" s="143"/>
      <c r="I6" s="143"/>
    </row>
    <row r="7" spans="1:9" s="2" customFormat="1" ht="171" customHeight="1" x14ac:dyDescent="0.3">
      <c r="A7" s="141"/>
      <c r="B7" s="141"/>
      <c r="C7" s="138"/>
      <c r="D7" s="138"/>
      <c r="E7" s="138"/>
      <c r="F7" s="141"/>
      <c r="G7" s="141"/>
      <c r="H7" s="144"/>
      <c r="I7" s="144"/>
    </row>
    <row r="8" spans="1:9" s="2" customFormat="1" ht="409.5" customHeight="1" x14ac:dyDescent="0.3">
      <c r="A8" s="121">
        <v>2</v>
      </c>
      <c r="B8" s="121">
        <v>33181180</v>
      </c>
      <c r="C8" s="121" t="s">
        <v>23</v>
      </c>
      <c r="D8" s="119" t="s">
        <v>23</v>
      </c>
      <c r="E8" s="119" t="s">
        <v>167</v>
      </c>
      <c r="F8" s="121" t="s">
        <v>12</v>
      </c>
      <c r="G8" s="121">
        <v>3</v>
      </c>
      <c r="H8" s="123">
        <v>680000</v>
      </c>
      <c r="I8" s="123">
        <f t="shared" ref="I8:I75" si="0">G8*H8</f>
        <v>2040000</v>
      </c>
    </row>
    <row r="9" spans="1:9" s="2" customFormat="1" ht="283.5" customHeight="1" x14ac:dyDescent="0.3">
      <c r="A9" s="122"/>
      <c r="B9" s="122"/>
      <c r="C9" s="122"/>
      <c r="D9" s="120"/>
      <c r="E9" s="120"/>
      <c r="F9" s="122"/>
      <c r="G9" s="122"/>
      <c r="H9" s="124"/>
      <c r="I9" s="124"/>
    </row>
    <row r="10" spans="1:9" s="2" customFormat="1" ht="207.75" customHeight="1" x14ac:dyDescent="0.3">
      <c r="A10" s="121">
        <v>3</v>
      </c>
      <c r="B10" s="121">
        <v>33181180</v>
      </c>
      <c r="C10" s="119" t="s">
        <v>24</v>
      </c>
      <c r="D10" s="119" t="s">
        <v>24</v>
      </c>
      <c r="E10" s="119" t="s">
        <v>166</v>
      </c>
      <c r="F10" s="121" t="s">
        <v>12</v>
      </c>
      <c r="G10" s="121">
        <v>2</v>
      </c>
      <c r="H10" s="123">
        <v>2700000</v>
      </c>
      <c r="I10" s="123">
        <f t="shared" si="0"/>
        <v>5400000</v>
      </c>
    </row>
    <row r="11" spans="1:9" s="2" customFormat="1" ht="334.5" customHeight="1" x14ac:dyDescent="0.3">
      <c r="A11" s="133"/>
      <c r="B11" s="133"/>
      <c r="C11" s="135"/>
      <c r="D11" s="135"/>
      <c r="E11" s="135"/>
      <c r="F11" s="133"/>
      <c r="G11" s="133"/>
      <c r="H11" s="134"/>
      <c r="I11" s="134"/>
    </row>
    <row r="12" spans="1:9" s="2" customFormat="1" ht="246" customHeight="1" x14ac:dyDescent="0.3">
      <c r="A12" s="122"/>
      <c r="B12" s="122"/>
      <c r="C12" s="120"/>
      <c r="D12" s="120"/>
      <c r="E12" s="120"/>
      <c r="F12" s="122"/>
      <c r="G12" s="122"/>
      <c r="H12" s="124"/>
      <c r="I12" s="124"/>
    </row>
    <row r="13" spans="1:9" s="2" customFormat="1" ht="120" x14ac:dyDescent="0.3">
      <c r="A13" s="8">
        <v>4</v>
      </c>
      <c r="B13" s="8">
        <v>33181300</v>
      </c>
      <c r="C13" s="13" t="s">
        <v>25</v>
      </c>
      <c r="D13" s="13" t="s">
        <v>25</v>
      </c>
      <c r="E13" s="11" t="s">
        <v>150</v>
      </c>
      <c r="F13" s="8" t="s">
        <v>12</v>
      </c>
      <c r="G13" s="8">
        <v>13</v>
      </c>
      <c r="H13" s="12">
        <v>1100000</v>
      </c>
      <c r="I13" s="12">
        <f t="shared" si="0"/>
        <v>14300000</v>
      </c>
    </row>
    <row r="14" spans="1:9" s="2" customFormat="1" ht="120" x14ac:dyDescent="0.3">
      <c r="A14" s="8">
        <v>5</v>
      </c>
      <c r="B14" s="8">
        <v>33181300</v>
      </c>
      <c r="C14" s="13" t="s">
        <v>26</v>
      </c>
      <c r="D14" s="13" t="s">
        <v>26</v>
      </c>
      <c r="E14" s="11" t="s">
        <v>146</v>
      </c>
      <c r="F14" s="8" t="s">
        <v>12</v>
      </c>
      <c r="G14" s="8">
        <v>2</v>
      </c>
      <c r="H14" s="12">
        <v>850000</v>
      </c>
      <c r="I14" s="12">
        <f t="shared" si="0"/>
        <v>1700000</v>
      </c>
    </row>
    <row r="15" spans="1:9" s="2" customFormat="1" ht="240" x14ac:dyDescent="0.3">
      <c r="A15" s="8">
        <v>6</v>
      </c>
      <c r="B15" s="8">
        <v>33181300</v>
      </c>
      <c r="C15" s="13" t="s">
        <v>27</v>
      </c>
      <c r="D15" s="13" t="s">
        <v>27</v>
      </c>
      <c r="E15" s="11" t="s">
        <v>148</v>
      </c>
      <c r="F15" s="8" t="s">
        <v>12</v>
      </c>
      <c r="G15" s="8">
        <v>4</v>
      </c>
      <c r="H15" s="12">
        <v>550000</v>
      </c>
      <c r="I15" s="12">
        <f t="shared" si="0"/>
        <v>2200000</v>
      </c>
    </row>
    <row r="16" spans="1:9" s="2" customFormat="1" ht="225" x14ac:dyDescent="0.3">
      <c r="A16" s="8">
        <v>7</v>
      </c>
      <c r="B16" s="8">
        <v>33181300</v>
      </c>
      <c r="C16" s="13" t="s">
        <v>28</v>
      </c>
      <c r="D16" s="13" t="s">
        <v>28</v>
      </c>
      <c r="E16" s="11" t="s">
        <v>147</v>
      </c>
      <c r="F16" s="8" t="s">
        <v>12</v>
      </c>
      <c r="G16" s="8">
        <v>1</v>
      </c>
      <c r="H16" s="12">
        <v>800000</v>
      </c>
      <c r="I16" s="12">
        <f t="shared" si="0"/>
        <v>800000</v>
      </c>
    </row>
    <row r="17" spans="1:9" s="2" customFormat="1" ht="165" x14ac:dyDescent="0.3">
      <c r="A17" s="8">
        <v>8</v>
      </c>
      <c r="B17" s="8">
        <v>33141211</v>
      </c>
      <c r="C17" s="13" t="s">
        <v>29</v>
      </c>
      <c r="D17" s="13" t="s">
        <v>29</v>
      </c>
      <c r="E17" s="11" t="s">
        <v>151</v>
      </c>
      <c r="F17" s="8" t="s">
        <v>12</v>
      </c>
      <c r="G17" s="8">
        <v>2</v>
      </c>
      <c r="H17" s="12">
        <v>162000</v>
      </c>
      <c r="I17" s="12">
        <f t="shared" si="0"/>
        <v>324000</v>
      </c>
    </row>
    <row r="18" spans="1:9" s="2" customFormat="1" ht="165" x14ac:dyDescent="0.3">
      <c r="A18" s="8">
        <v>9</v>
      </c>
      <c r="B18" s="8">
        <v>33141211</v>
      </c>
      <c r="C18" s="13" t="s">
        <v>30</v>
      </c>
      <c r="D18" s="13" t="s">
        <v>30</v>
      </c>
      <c r="E18" s="11" t="s">
        <v>152</v>
      </c>
      <c r="F18" s="8" t="s">
        <v>12</v>
      </c>
      <c r="G18" s="8">
        <v>5</v>
      </c>
      <c r="H18" s="12">
        <v>162000</v>
      </c>
      <c r="I18" s="12">
        <f t="shared" si="0"/>
        <v>810000</v>
      </c>
    </row>
    <row r="19" spans="1:9" s="2" customFormat="1" ht="210" x14ac:dyDescent="0.3">
      <c r="A19" s="8">
        <v>10</v>
      </c>
      <c r="B19" s="9">
        <v>33141211</v>
      </c>
      <c r="C19" s="10" t="s">
        <v>31</v>
      </c>
      <c r="D19" s="13" t="s">
        <v>31</v>
      </c>
      <c r="E19" s="11" t="s">
        <v>153</v>
      </c>
      <c r="F19" s="8" t="s">
        <v>12</v>
      </c>
      <c r="G19" s="8">
        <v>5</v>
      </c>
      <c r="H19" s="12">
        <v>162000</v>
      </c>
      <c r="I19" s="12">
        <f t="shared" si="0"/>
        <v>810000</v>
      </c>
    </row>
    <row r="20" spans="1:9" s="2" customFormat="1" ht="165" x14ac:dyDescent="0.3">
      <c r="A20" s="8">
        <v>11</v>
      </c>
      <c r="B20" s="9">
        <v>33141211</v>
      </c>
      <c r="C20" s="10" t="s">
        <v>32</v>
      </c>
      <c r="D20" s="10" t="s">
        <v>32</v>
      </c>
      <c r="E20" s="11" t="s">
        <v>154</v>
      </c>
      <c r="F20" s="8" t="s">
        <v>12</v>
      </c>
      <c r="G20" s="8">
        <v>2</v>
      </c>
      <c r="H20" s="12">
        <v>162000</v>
      </c>
      <c r="I20" s="12">
        <f t="shared" si="0"/>
        <v>324000</v>
      </c>
    </row>
    <row r="21" spans="1:9" s="2" customFormat="1" ht="409.5" x14ac:dyDescent="0.3">
      <c r="A21" s="8">
        <v>12</v>
      </c>
      <c r="B21" s="9">
        <v>33141211</v>
      </c>
      <c r="C21" s="10" t="s">
        <v>33</v>
      </c>
      <c r="D21" s="10" t="s">
        <v>33</v>
      </c>
      <c r="E21" s="11" t="s">
        <v>155</v>
      </c>
      <c r="F21" s="8" t="s">
        <v>12</v>
      </c>
      <c r="G21" s="8">
        <v>5</v>
      </c>
      <c r="H21" s="12">
        <v>162000</v>
      </c>
      <c r="I21" s="12">
        <f t="shared" si="0"/>
        <v>810000</v>
      </c>
    </row>
    <row r="22" spans="1:9" s="2" customFormat="1" ht="409.5" customHeight="1" x14ac:dyDescent="0.3">
      <c r="A22" s="31">
        <v>13</v>
      </c>
      <c r="B22" s="121">
        <v>33141211</v>
      </c>
      <c r="C22" s="121" t="s">
        <v>34</v>
      </c>
      <c r="D22" s="121" t="s">
        <v>34</v>
      </c>
      <c r="E22" s="119" t="s">
        <v>156</v>
      </c>
      <c r="F22" s="121" t="s">
        <v>12</v>
      </c>
      <c r="G22" s="121">
        <v>5</v>
      </c>
      <c r="H22" s="123">
        <v>132000</v>
      </c>
      <c r="I22" s="123">
        <f t="shared" si="0"/>
        <v>660000</v>
      </c>
    </row>
    <row r="23" spans="1:9" s="2" customFormat="1" ht="198" customHeight="1" x14ac:dyDescent="0.3">
      <c r="A23" s="19"/>
      <c r="B23" s="122"/>
      <c r="C23" s="122"/>
      <c r="D23" s="122"/>
      <c r="E23" s="120"/>
      <c r="F23" s="122"/>
      <c r="G23" s="122"/>
      <c r="H23" s="124"/>
      <c r="I23" s="124"/>
    </row>
    <row r="24" spans="1:9" s="2" customFormat="1" ht="382.5" x14ac:dyDescent="0.3">
      <c r="A24" s="8">
        <v>14</v>
      </c>
      <c r="B24" s="9">
        <v>33141211</v>
      </c>
      <c r="C24" s="10" t="s">
        <v>35</v>
      </c>
      <c r="D24" s="10" t="s">
        <v>35</v>
      </c>
      <c r="E24" s="32" t="s">
        <v>157</v>
      </c>
      <c r="F24" s="8" t="s">
        <v>12</v>
      </c>
      <c r="G24" s="8">
        <v>5</v>
      </c>
      <c r="H24" s="12">
        <v>102000</v>
      </c>
      <c r="I24" s="12">
        <f t="shared" si="0"/>
        <v>510000</v>
      </c>
    </row>
    <row r="25" spans="1:9" s="2" customFormat="1" ht="135" x14ac:dyDescent="0.3">
      <c r="A25" s="8">
        <v>15</v>
      </c>
      <c r="B25" s="9">
        <v>33141211</v>
      </c>
      <c r="C25" s="10" t="s">
        <v>36</v>
      </c>
      <c r="D25" s="10" t="s">
        <v>36</v>
      </c>
      <c r="E25" s="10" t="s">
        <v>158</v>
      </c>
      <c r="F25" s="8" t="s">
        <v>12</v>
      </c>
      <c r="G25" s="8">
        <v>5</v>
      </c>
      <c r="H25" s="12">
        <v>250000</v>
      </c>
      <c r="I25" s="12">
        <f t="shared" si="0"/>
        <v>1250000</v>
      </c>
    </row>
    <row r="26" spans="1:9" s="2" customFormat="1" ht="135" x14ac:dyDescent="0.3">
      <c r="A26" s="8">
        <v>16</v>
      </c>
      <c r="B26" s="9">
        <v>33141211</v>
      </c>
      <c r="C26" s="10" t="s">
        <v>37</v>
      </c>
      <c r="D26" s="10" t="s">
        <v>145</v>
      </c>
      <c r="E26" s="10" t="s">
        <v>159</v>
      </c>
      <c r="F26" s="8" t="s">
        <v>12</v>
      </c>
      <c r="G26" s="8">
        <v>5</v>
      </c>
      <c r="H26" s="12">
        <v>220000</v>
      </c>
      <c r="I26" s="12">
        <f t="shared" si="0"/>
        <v>1100000</v>
      </c>
    </row>
    <row r="27" spans="1:9" s="2" customFormat="1" ht="90" x14ac:dyDescent="0.3">
      <c r="A27" s="8">
        <v>17</v>
      </c>
      <c r="B27" s="9">
        <v>33141211</v>
      </c>
      <c r="C27" s="10" t="s">
        <v>38</v>
      </c>
      <c r="D27" s="10" t="s">
        <v>38</v>
      </c>
      <c r="E27" s="11" t="s">
        <v>160</v>
      </c>
      <c r="F27" s="8" t="s">
        <v>12</v>
      </c>
      <c r="G27" s="8">
        <v>230</v>
      </c>
      <c r="H27" s="12">
        <v>3000</v>
      </c>
      <c r="I27" s="12">
        <f t="shared" si="0"/>
        <v>690000</v>
      </c>
    </row>
    <row r="28" spans="1:9" s="2" customFormat="1" ht="90" x14ac:dyDescent="0.3">
      <c r="A28" s="8">
        <v>18</v>
      </c>
      <c r="B28" s="9">
        <v>33141211</v>
      </c>
      <c r="C28" s="10" t="s">
        <v>39</v>
      </c>
      <c r="D28" s="10" t="s">
        <v>39</v>
      </c>
      <c r="E28" s="11" t="s">
        <v>161</v>
      </c>
      <c r="F28" s="8" t="s">
        <v>12</v>
      </c>
      <c r="G28" s="8">
        <v>230</v>
      </c>
      <c r="H28" s="12">
        <v>3000</v>
      </c>
      <c r="I28" s="12">
        <f t="shared" si="0"/>
        <v>690000</v>
      </c>
    </row>
    <row r="29" spans="1:9" s="2" customFormat="1" ht="120" x14ac:dyDescent="0.3">
      <c r="A29" s="8">
        <v>19</v>
      </c>
      <c r="B29" s="9">
        <v>33141211</v>
      </c>
      <c r="C29" s="10" t="s">
        <v>40</v>
      </c>
      <c r="D29" s="10" t="s">
        <v>40</v>
      </c>
      <c r="E29" s="11" t="s">
        <v>162</v>
      </c>
      <c r="F29" s="8" t="s">
        <v>12</v>
      </c>
      <c r="G29" s="8">
        <v>15</v>
      </c>
      <c r="H29" s="12">
        <v>3000</v>
      </c>
      <c r="I29" s="12">
        <f t="shared" si="0"/>
        <v>45000</v>
      </c>
    </row>
    <row r="30" spans="1:9" s="2" customFormat="1" ht="120" x14ac:dyDescent="0.3">
      <c r="A30" s="8">
        <v>20</v>
      </c>
      <c r="B30" s="9">
        <v>33141211</v>
      </c>
      <c r="C30" s="10" t="s">
        <v>41</v>
      </c>
      <c r="D30" s="10" t="s">
        <v>41</v>
      </c>
      <c r="E30" s="11" t="s">
        <v>163</v>
      </c>
      <c r="F30" s="8" t="s">
        <v>12</v>
      </c>
      <c r="G30" s="8">
        <v>120</v>
      </c>
      <c r="H30" s="12">
        <v>3000</v>
      </c>
      <c r="I30" s="12">
        <f t="shared" si="0"/>
        <v>360000</v>
      </c>
    </row>
    <row r="31" spans="1:9" s="2" customFormat="1" ht="120" x14ac:dyDescent="0.3">
      <c r="A31" s="8">
        <v>21</v>
      </c>
      <c r="B31" s="9">
        <v>33141211</v>
      </c>
      <c r="C31" s="10" t="s">
        <v>42</v>
      </c>
      <c r="D31" s="10" t="s">
        <v>42</v>
      </c>
      <c r="E31" s="11" t="s">
        <v>164</v>
      </c>
      <c r="F31" s="8" t="s">
        <v>12</v>
      </c>
      <c r="G31" s="8">
        <v>20</v>
      </c>
      <c r="H31" s="12">
        <v>3000</v>
      </c>
      <c r="I31" s="12">
        <f t="shared" si="0"/>
        <v>60000</v>
      </c>
    </row>
    <row r="32" spans="1:9" s="2" customFormat="1" ht="120" x14ac:dyDescent="0.3">
      <c r="A32" s="8">
        <v>22</v>
      </c>
      <c r="B32" s="9">
        <v>33141211</v>
      </c>
      <c r="C32" s="10" t="s">
        <v>43</v>
      </c>
      <c r="D32" s="10" t="s">
        <v>43</v>
      </c>
      <c r="E32" s="11" t="s">
        <v>165</v>
      </c>
      <c r="F32" s="8" t="s">
        <v>12</v>
      </c>
      <c r="G32" s="8">
        <v>15</v>
      </c>
      <c r="H32" s="12">
        <v>3000</v>
      </c>
      <c r="I32" s="12">
        <f t="shared" si="0"/>
        <v>45000</v>
      </c>
    </row>
    <row r="33" spans="1:9" s="2" customFormat="1" ht="45" x14ac:dyDescent="0.3">
      <c r="A33" s="8">
        <v>23</v>
      </c>
      <c r="B33" s="8">
        <v>33141211</v>
      </c>
      <c r="C33" s="11" t="s">
        <v>44</v>
      </c>
      <c r="D33" s="11" t="s">
        <v>44</v>
      </c>
      <c r="E33" s="11" t="s">
        <v>231</v>
      </c>
      <c r="F33" s="8" t="s">
        <v>12</v>
      </c>
      <c r="G33" s="8">
        <v>5</v>
      </c>
      <c r="H33" s="12">
        <v>9700</v>
      </c>
      <c r="I33" s="12">
        <f t="shared" si="0"/>
        <v>48500</v>
      </c>
    </row>
    <row r="34" spans="1:9" s="2" customFormat="1" ht="30" x14ac:dyDescent="0.3">
      <c r="A34" s="8">
        <v>24</v>
      </c>
      <c r="B34" s="8">
        <v>33141211</v>
      </c>
      <c r="C34" s="11" t="s">
        <v>45</v>
      </c>
      <c r="D34" s="11" t="s">
        <v>45</v>
      </c>
      <c r="E34" s="11" t="s">
        <v>170</v>
      </c>
      <c r="F34" s="8" t="s">
        <v>12</v>
      </c>
      <c r="G34" s="8">
        <v>3</v>
      </c>
      <c r="H34" s="12">
        <v>8800</v>
      </c>
      <c r="I34" s="12">
        <f t="shared" si="0"/>
        <v>26400</v>
      </c>
    </row>
    <row r="35" spans="1:9" s="2" customFormat="1" ht="60" x14ac:dyDescent="0.3">
      <c r="A35" s="8">
        <v>25</v>
      </c>
      <c r="B35" s="8">
        <v>33141211</v>
      </c>
      <c r="C35" s="11" t="s">
        <v>46</v>
      </c>
      <c r="D35" s="11" t="s">
        <v>46</v>
      </c>
      <c r="E35" s="11" t="s">
        <v>227</v>
      </c>
      <c r="F35" s="8" t="s">
        <v>12</v>
      </c>
      <c r="G35" s="8">
        <v>3</v>
      </c>
      <c r="H35" s="12">
        <v>8000</v>
      </c>
      <c r="I35" s="12">
        <f t="shared" si="0"/>
        <v>24000</v>
      </c>
    </row>
    <row r="36" spans="1:9" s="2" customFormat="1" ht="45" x14ac:dyDescent="0.3">
      <c r="A36" s="8">
        <v>26</v>
      </c>
      <c r="B36" s="8">
        <v>33141211</v>
      </c>
      <c r="C36" s="13" t="s">
        <v>47</v>
      </c>
      <c r="D36" s="13" t="s">
        <v>47</v>
      </c>
      <c r="E36" s="13" t="s">
        <v>228</v>
      </c>
      <c r="F36" s="8" t="s">
        <v>12</v>
      </c>
      <c r="G36" s="8">
        <v>1</v>
      </c>
      <c r="H36" s="12">
        <v>11200</v>
      </c>
      <c r="I36" s="12">
        <f t="shared" si="0"/>
        <v>11200</v>
      </c>
    </row>
    <row r="37" spans="1:9" s="2" customFormat="1" ht="45" x14ac:dyDescent="0.3">
      <c r="A37" s="8">
        <v>27</v>
      </c>
      <c r="B37" s="8">
        <v>33141211</v>
      </c>
      <c r="C37" s="13" t="s">
        <v>48</v>
      </c>
      <c r="D37" s="13" t="s">
        <v>48</v>
      </c>
      <c r="E37" s="13" t="s">
        <v>171</v>
      </c>
      <c r="F37" s="8" t="s">
        <v>12</v>
      </c>
      <c r="G37" s="8">
        <v>12</v>
      </c>
      <c r="H37" s="12">
        <v>4500</v>
      </c>
      <c r="I37" s="12">
        <f t="shared" si="0"/>
        <v>54000</v>
      </c>
    </row>
    <row r="38" spans="1:9" s="2" customFormat="1" ht="45" x14ac:dyDescent="0.3">
      <c r="A38" s="8">
        <v>28</v>
      </c>
      <c r="B38" s="8">
        <v>33141211</v>
      </c>
      <c r="C38" s="13" t="s">
        <v>49</v>
      </c>
      <c r="D38" s="13" t="s">
        <v>49</v>
      </c>
      <c r="E38" s="13" t="s">
        <v>229</v>
      </c>
      <c r="F38" s="8" t="s">
        <v>12</v>
      </c>
      <c r="G38" s="8">
        <v>6</v>
      </c>
      <c r="H38" s="12">
        <v>4500</v>
      </c>
      <c r="I38" s="12">
        <f t="shared" si="0"/>
        <v>27000</v>
      </c>
    </row>
    <row r="39" spans="1:9" s="2" customFormat="1" ht="45" x14ac:dyDescent="0.3">
      <c r="A39" s="8">
        <v>29</v>
      </c>
      <c r="B39" s="8">
        <v>33141211</v>
      </c>
      <c r="C39" s="13" t="s">
        <v>50</v>
      </c>
      <c r="D39" s="13" t="s">
        <v>50</v>
      </c>
      <c r="E39" s="13" t="s">
        <v>230</v>
      </c>
      <c r="F39" s="8" t="s">
        <v>12</v>
      </c>
      <c r="G39" s="8">
        <v>4</v>
      </c>
      <c r="H39" s="12">
        <v>10000</v>
      </c>
      <c r="I39" s="12">
        <f t="shared" si="0"/>
        <v>40000</v>
      </c>
    </row>
    <row r="40" spans="1:9" s="2" customFormat="1" ht="45" x14ac:dyDescent="0.3">
      <c r="A40" s="8">
        <v>30</v>
      </c>
      <c r="B40" s="14">
        <v>33141211</v>
      </c>
      <c r="C40" s="11" t="s">
        <v>51</v>
      </c>
      <c r="D40" s="11" t="s">
        <v>51</v>
      </c>
      <c r="E40" s="11" t="s">
        <v>172</v>
      </c>
      <c r="F40" s="8" t="s">
        <v>12</v>
      </c>
      <c r="G40" s="8">
        <v>4</v>
      </c>
      <c r="H40" s="12">
        <v>10500</v>
      </c>
      <c r="I40" s="12">
        <f t="shared" si="0"/>
        <v>42000</v>
      </c>
    </row>
    <row r="41" spans="1:9" s="2" customFormat="1" ht="30" x14ac:dyDescent="0.3">
      <c r="A41" s="8">
        <v>31</v>
      </c>
      <c r="B41" s="8">
        <v>33141211</v>
      </c>
      <c r="C41" s="13" t="s">
        <v>52</v>
      </c>
      <c r="D41" s="13" t="s">
        <v>52</v>
      </c>
      <c r="E41" s="13" t="s">
        <v>226</v>
      </c>
      <c r="F41" s="8" t="s">
        <v>12</v>
      </c>
      <c r="G41" s="8">
        <v>12</v>
      </c>
      <c r="H41" s="12">
        <v>4500</v>
      </c>
      <c r="I41" s="12">
        <f t="shared" si="0"/>
        <v>54000</v>
      </c>
    </row>
    <row r="42" spans="1:9" s="2" customFormat="1" ht="30" x14ac:dyDescent="0.3">
      <c r="A42" s="8">
        <v>32</v>
      </c>
      <c r="B42" s="8">
        <v>33141211</v>
      </c>
      <c r="C42" s="13" t="s">
        <v>53</v>
      </c>
      <c r="D42" s="13" t="s">
        <v>53</v>
      </c>
      <c r="E42" s="13" t="s">
        <v>225</v>
      </c>
      <c r="F42" s="8" t="s">
        <v>12</v>
      </c>
      <c r="G42" s="8">
        <v>6</v>
      </c>
      <c r="H42" s="12">
        <v>4500</v>
      </c>
      <c r="I42" s="12">
        <f t="shared" si="0"/>
        <v>27000</v>
      </c>
    </row>
    <row r="43" spans="1:9" s="2" customFormat="1" ht="45" x14ac:dyDescent="0.3">
      <c r="A43" s="8">
        <v>33</v>
      </c>
      <c r="B43" s="8">
        <v>33141211</v>
      </c>
      <c r="C43" s="13" t="s">
        <v>54</v>
      </c>
      <c r="D43" s="13" t="s">
        <v>54</v>
      </c>
      <c r="E43" s="13" t="s">
        <v>224</v>
      </c>
      <c r="F43" s="8" t="s">
        <v>12</v>
      </c>
      <c r="G43" s="8">
        <v>3</v>
      </c>
      <c r="H43" s="12">
        <v>10800</v>
      </c>
      <c r="I43" s="12">
        <f t="shared" si="0"/>
        <v>32400</v>
      </c>
    </row>
    <row r="44" spans="1:9" s="2" customFormat="1" ht="45" x14ac:dyDescent="0.3">
      <c r="A44" s="8">
        <v>34</v>
      </c>
      <c r="B44" s="8">
        <v>33141211</v>
      </c>
      <c r="C44" s="13" t="s">
        <v>55</v>
      </c>
      <c r="D44" s="13" t="s">
        <v>55</v>
      </c>
      <c r="E44" s="13" t="s">
        <v>173</v>
      </c>
      <c r="F44" s="8" t="s">
        <v>12</v>
      </c>
      <c r="G44" s="8">
        <v>1</v>
      </c>
      <c r="H44" s="12">
        <v>8500</v>
      </c>
      <c r="I44" s="12">
        <f t="shared" si="0"/>
        <v>8500</v>
      </c>
    </row>
    <row r="45" spans="1:9" s="2" customFormat="1" ht="45" x14ac:dyDescent="0.3">
      <c r="A45" s="8">
        <v>35</v>
      </c>
      <c r="B45" s="8">
        <v>33141211</v>
      </c>
      <c r="C45" s="13" t="s">
        <v>56</v>
      </c>
      <c r="D45" s="13" t="s">
        <v>56</v>
      </c>
      <c r="E45" s="13" t="s">
        <v>223</v>
      </c>
      <c r="F45" s="8" t="s">
        <v>12</v>
      </c>
      <c r="G45" s="8">
        <v>1</v>
      </c>
      <c r="H45" s="12">
        <v>8500</v>
      </c>
      <c r="I45" s="12">
        <f t="shared" si="0"/>
        <v>8500</v>
      </c>
    </row>
    <row r="46" spans="1:9" s="2" customFormat="1" ht="45" x14ac:dyDescent="0.3">
      <c r="A46" s="8">
        <v>36</v>
      </c>
      <c r="B46" s="8">
        <v>33141211</v>
      </c>
      <c r="C46" s="13" t="s">
        <v>57</v>
      </c>
      <c r="D46" s="13" t="s">
        <v>57</v>
      </c>
      <c r="E46" s="13" t="s">
        <v>222</v>
      </c>
      <c r="F46" s="8" t="s">
        <v>12</v>
      </c>
      <c r="G46" s="8">
        <v>7</v>
      </c>
      <c r="H46" s="12">
        <v>4500</v>
      </c>
      <c r="I46" s="12">
        <f t="shared" si="0"/>
        <v>31500</v>
      </c>
    </row>
    <row r="47" spans="1:9" s="2" customFormat="1" ht="45" x14ac:dyDescent="0.3">
      <c r="A47" s="8">
        <v>37</v>
      </c>
      <c r="B47" s="9">
        <v>33141211</v>
      </c>
      <c r="C47" s="10" t="s">
        <v>58</v>
      </c>
      <c r="D47" s="10" t="s">
        <v>58</v>
      </c>
      <c r="E47" s="10" t="s">
        <v>174</v>
      </c>
      <c r="F47" s="8" t="s">
        <v>12</v>
      </c>
      <c r="G47" s="8">
        <v>20</v>
      </c>
      <c r="H47" s="12">
        <v>4500</v>
      </c>
      <c r="I47" s="12">
        <f t="shared" si="0"/>
        <v>90000</v>
      </c>
    </row>
    <row r="48" spans="1:9" s="2" customFormat="1" ht="45" x14ac:dyDescent="0.3">
      <c r="A48" s="8">
        <v>38</v>
      </c>
      <c r="B48" s="9">
        <v>33141211</v>
      </c>
      <c r="C48" s="10" t="s">
        <v>59</v>
      </c>
      <c r="D48" s="10" t="s">
        <v>59</v>
      </c>
      <c r="E48" s="10" t="s">
        <v>221</v>
      </c>
      <c r="F48" s="8" t="s">
        <v>12</v>
      </c>
      <c r="G48" s="8">
        <v>12</v>
      </c>
      <c r="H48" s="12">
        <v>4500</v>
      </c>
      <c r="I48" s="12">
        <f t="shared" si="0"/>
        <v>54000</v>
      </c>
    </row>
    <row r="49" spans="1:9" s="2" customFormat="1" ht="45" x14ac:dyDescent="0.3">
      <c r="A49" s="8">
        <v>39</v>
      </c>
      <c r="B49" s="9">
        <v>33141211</v>
      </c>
      <c r="C49" s="10" t="s">
        <v>60</v>
      </c>
      <c r="D49" s="10" t="s">
        <v>60</v>
      </c>
      <c r="E49" s="10" t="s">
        <v>220</v>
      </c>
      <c r="F49" s="8" t="s">
        <v>12</v>
      </c>
      <c r="G49" s="8">
        <v>3</v>
      </c>
      <c r="H49" s="12">
        <v>4500</v>
      </c>
      <c r="I49" s="12">
        <f t="shared" si="0"/>
        <v>13500</v>
      </c>
    </row>
    <row r="50" spans="1:9" s="2" customFormat="1" ht="60" x14ac:dyDescent="0.3">
      <c r="A50" s="8">
        <v>40</v>
      </c>
      <c r="B50" s="9">
        <v>33141211</v>
      </c>
      <c r="C50" s="10" t="s">
        <v>61</v>
      </c>
      <c r="D50" s="10" t="s">
        <v>61</v>
      </c>
      <c r="E50" s="10" t="s">
        <v>219</v>
      </c>
      <c r="F50" s="8" t="s">
        <v>12</v>
      </c>
      <c r="G50" s="8">
        <v>3</v>
      </c>
      <c r="H50" s="12">
        <v>4500</v>
      </c>
      <c r="I50" s="12">
        <f t="shared" si="0"/>
        <v>13500</v>
      </c>
    </row>
    <row r="51" spans="1:9" s="2" customFormat="1" ht="150" x14ac:dyDescent="0.3">
      <c r="A51" s="8">
        <v>41</v>
      </c>
      <c r="B51" s="8">
        <v>33161120</v>
      </c>
      <c r="C51" s="13" t="s">
        <v>62</v>
      </c>
      <c r="D51" s="13" t="s">
        <v>62</v>
      </c>
      <c r="E51" s="11" t="s">
        <v>168</v>
      </c>
      <c r="F51" s="8" t="s">
        <v>12</v>
      </c>
      <c r="G51" s="8">
        <v>2</v>
      </c>
      <c r="H51" s="12">
        <v>210000</v>
      </c>
      <c r="I51" s="12">
        <f t="shared" si="0"/>
        <v>420000</v>
      </c>
    </row>
    <row r="52" spans="1:9" s="2" customFormat="1" ht="75" x14ac:dyDescent="0.3">
      <c r="A52" s="8">
        <v>42</v>
      </c>
      <c r="B52" s="8">
        <v>33161120</v>
      </c>
      <c r="C52" s="13" t="s">
        <v>63</v>
      </c>
      <c r="D52" s="13" t="s">
        <v>63</v>
      </c>
      <c r="E52" s="11" t="s">
        <v>169</v>
      </c>
      <c r="F52" s="8" t="s">
        <v>12</v>
      </c>
      <c r="G52" s="8">
        <v>1</v>
      </c>
      <c r="H52" s="12">
        <v>57000</v>
      </c>
      <c r="I52" s="12">
        <f t="shared" si="0"/>
        <v>57000</v>
      </c>
    </row>
    <row r="53" spans="1:9" s="2" customFormat="1" ht="60" x14ac:dyDescent="0.3">
      <c r="A53" s="8">
        <v>43</v>
      </c>
      <c r="B53" s="8">
        <v>33141182</v>
      </c>
      <c r="C53" s="13" t="s">
        <v>95</v>
      </c>
      <c r="D53" s="13" t="s">
        <v>95</v>
      </c>
      <c r="E53" s="11" t="s">
        <v>175</v>
      </c>
      <c r="F53" s="8" t="s">
        <v>12</v>
      </c>
      <c r="G53" s="8">
        <v>5</v>
      </c>
      <c r="H53" s="12">
        <v>150000</v>
      </c>
      <c r="I53" s="12">
        <f t="shared" si="0"/>
        <v>750000</v>
      </c>
    </row>
    <row r="54" spans="1:9" s="2" customFormat="1" ht="30" x14ac:dyDescent="0.3">
      <c r="A54" s="8">
        <v>44</v>
      </c>
      <c r="B54" s="8">
        <v>33691131</v>
      </c>
      <c r="C54" s="13" t="s">
        <v>64</v>
      </c>
      <c r="D54" s="13" t="s">
        <v>64</v>
      </c>
      <c r="E54" s="11" t="s">
        <v>176</v>
      </c>
      <c r="F54" s="8" t="s">
        <v>12</v>
      </c>
      <c r="G54" s="8">
        <v>100</v>
      </c>
      <c r="H54" s="12">
        <v>2100</v>
      </c>
      <c r="I54" s="12">
        <f t="shared" si="0"/>
        <v>210000</v>
      </c>
    </row>
    <row r="55" spans="1:9" s="2" customFormat="1" ht="45" x14ac:dyDescent="0.3">
      <c r="A55" s="8">
        <v>45</v>
      </c>
      <c r="B55" s="8">
        <v>33691131</v>
      </c>
      <c r="C55" s="13" t="s">
        <v>65</v>
      </c>
      <c r="D55" s="13" t="s">
        <v>65</v>
      </c>
      <c r="E55" s="11" t="s">
        <v>177</v>
      </c>
      <c r="F55" s="8" t="s">
        <v>12</v>
      </c>
      <c r="G55" s="8">
        <v>100</v>
      </c>
      <c r="H55" s="12">
        <v>2700</v>
      </c>
      <c r="I55" s="12">
        <f t="shared" si="0"/>
        <v>270000</v>
      </c>
    </row>
    <row r="56" spans="1:9" s="2" customFormat="1" ht="30" x14ac:dyDescent="0.3">
      <c r="A56" s="8">
        <v>46</v>
      </c>
      <c r="B56" s="8">
        <v>33751100</v>
      </c>
      <c r="C56" s="13" t="s">
        <v>66</v>
      </c>
      <c r="D56" s="13" t="s">
        <v>66</v>
      </c>
      <c r="E56" s="11" t="s">
        <v>178</v>
      </c>
      <c r="F56" s="8" t="s">
        <v>12</v>
      </c>
      <c r="G56" s="8">
        <v>990</v>
      </c>
      <c r="H56" s="12">
        <v>322.22000000000003</v>
      </c>
      <c r="I56" s="12">
        <f t="shared" si="0"/>
        <v>318997.80000000005</v>
      </c>
    </row>
    <row r="57" spans="1:9" s="2" customFormat="1" ht="30" x14ac:dyDescent="0.3">
      <c r="A57" s="8">
        <v>47</v>
      </c>
      <c r="B57" s="8">
        <v>33751100</v>
      </c>
      <c r="C57" s="13" t="s">
        <v>67</v>
      </c>
      <c r="D57" s="13" t="s">
        <v>67</v>
      </c>
      <c r="E57" s="11" t="s">
        <v>179</v>
      </c>
      <c r="F57" s="8" t="s">
        <v>12</v>
      </c>
      <c r="G57" s="8">
        <v>990</v>
      </c>
      <c r="H57" s="12">
        <v>294.45</v>
      </c>
      <c r="I57" s="12">
        <f t="shared" si="0"/>
        <v>291505.5</v>
      </c>
    </row>
    <row r="58" spans="1:9" s="2" customFormat="1" ht="30" x14ac:dyDescent="0.3">
      <c r="A58" s="8">
        <v>48</v>
      </c>
      <c r="B58" s="8">
        <v>33141211</v>
      </c>
      <c r="C58" s="13" t="s">
        <v>68</v>
      </c>
      <c r="D58" s="13" t="s">
        <v>68</v>
      </c>
      <c r="E58" s="13" t="s">
        <v>180</v>
      </c>
      <c r="F58" s="8" t="s">
        <v>12</v>
      </c>
      <c r="G58" s="8">
        <v>1200</v>
      </c>
      <c r="H58" s="12">
        <v>250</v>
      </c>
      <c r="I58" s="12">
        <f t="shared" si="0"/>
        <v>300000</v>
      </c>
    </row>
    <row r="59" spans="1:9" s="2" customFormat="1" ht="30" x14ac:dyDescent="0.3">
      <c r="A59" s="8">
        <v>49</v>
      </c>
      <c r="B59" s="8" t="s">
        <v>20</v>
      </c>
      <c r="C59" s="13" t="s">
        <v>69</v>
      </c>
      <c r="D59" s="13" t="s">
        <v>69</v>
      </c>
      <c r="E59" s="13" t="s">
        <v>181</v>
      </c>
      <c r="F59" s="8" t="s">
        <v>12</v>
      </c>
      <c r="G59" s="8">
        <v>20</v>
      </c>
      <c r="H59" s="12">
        <v>1900</v>
      </c>
      <c r="I59" s="12">
        <f t="shared" si="0"/>
        <v>38000</v>
      </c>
    </row>
    <row r="60" spans="1:9" s="2" customFormat="1" ht="45" x14ac:dyDescent="0.3">
      <c r="A60" s="8">
        <v>50</v>
      </c>
      <c r="B60" s="8">
        <v>33141211</v>
      </c>
      <c r="C60" s="13" t="s">
        <v>70</v>
      </c>
      <c r="D60" s="13" t="s">
        <v>70</v>
      </c>
      <c r="E60" s="13" t="s">
        <v>182</v>
      </c>
      <c r="F60" s="8" t="s">
        <v>12</v>
      </c>
      <c r="G60" s="8">
        <v>1200</v>
      </c>
      <c r="H60" s="12">
        <v>700</v>
      </c>
      <c r="I60" s="12">
        <f t="shared" si="0"/>
        <v>840000</v>
      </c>
    </row>
    <row r="61" spans="1:9" s="2" customFormat="1" ht="45" x14ac:dyDescent="0.3">
      <c r="A61" s="8">
        <v>51</v>
      </c>
      <c r="B61" s="8">
        <v>33141211</v>
      </c>
      <c r="C61" s="13" t="s">
        <v>71</v>
      </c>
      <c r="D61" s="13" t="s">
        <v>71</v>
      </c>
      <c r="E61" s="13" t="s">
        <v>183</v>
      </c>
      <c r="F61" s="8" t="s">
        <v>12</v>
      </c>
      <c r="G61" s="8">
        <v>1200</v>
      </c>
      <c r="H61" s="12">
        <v>650</v>
      </c>
      <c r="I61" s="12">
        <f t="shared" si="0"/>
        <v>780000</v>
      </c>
    </row>
    <row r="62" spans="1:9" s="2" customFormat="1" ht="45" x14ac:dyDescent="0.3">
      <c r="A62" s="8">
        <v>52</v>
      </c>
      <c r="B62" s="8">
        <v>33141211</v>
      </c>
      <c r="C62" s="13" t="s">
        <v>72</v>
      </c>
      <c r="D62" s="13" t="s">
        <v>72</v>
      </c>
      <c r="E62" s="13" t="s">
        <v>184</v>
      </c>
      <c r="F62" s="8" t="s">
        <v>12</v>
      </c>
      <c r="G62" s="8">
        <v>1</v>
      </c>
      <c r="H62" s="12">
        <v>70000</v>
      </c>
      <c r="I62" s="12">
        <f t="shared" si="0"/>
        <v>70000</v>
      </c>
    </row>
    <row r="63" spans="1:9" s="2" customFormat="1" ht="30" x14ac:dyDescent="0.3">
      <c r="A63" s="8">
        <v>53</v>
      </c>
      <c r="B63" s="8">
        <v>33141211</v>
      </c>
      <c r="C63" s="13" t="s">
        <v>73</v>
      </c>
      <c r="D63" s="13" t="s">
        <v>73</v>
      </c>
      <c r="E63" s="13" t="s">
        <v>232</v>
      </c>
      <c r="F63" s="8" t="s">
        <v>12</v>
      </c>
      <c r="G63" s="8">
        <v>20</v>
      </c>
      <c r="H63" s="12">
        <v>21000</v>
      </c>
      <c r="I63" s="12">
        <f t="shared" si="0"/>
        <v>420000</v>
      </c>
    </row>
    <row r="64" spans="1:9" ht="30" x14ac:dyDescent="0.3">
      <c r="A64" s="8">
        <v>54</v>
      </c>
      <c r="B64" s="8">
        <v>33141211</v>
      </c>
      <c r="C64" s="11" t="s">
        <v>74</v>
      </c>
      <c r="D64" s="11" t="s">
        <v>74</v>
      </c>
      <c r="E64" s="11" t="s">
        <v>211</v>
      </c>
      <c r="F64" s="8" t="s">
        <v>12</v>
      </c>
      <c r="G64" s="8">
        <v>2</v>
      </c>
      <c r="H64" s="12">
        <v>120000</v>
      </c>
      <c r="I64" s="12">
        <f t="shared" si="0"/>
        <v>240000</v>
      </c>
    </row>
    <row r="65" spans="1:9" ht="75" x14ac:dyDescent="0.3">
      <c r="A65" s="8">
        <v>55</v>
      </c>
      <c r="B65" s="8">
        <v>33141211</v>
      </c>
      <c r="C65" s="11" t="s">
        <v>75</v>
      </c>
      <c r="D65" s="11" t="s">
        <v>75</v>
      </c>
      <c r="E65" s="11" t="s">
        <v>233</v>
      </c>
      <c r="F65" s="8" t="s">
        <v>12</v>
      </c>
      <c r="G65" s="8">
        <v>4</v>
      </c>
      <c r="H65" s="12">
        <v>80000</v>
      </c>
      <c r="I65" s="12">
        <f t="shared" si="0"/>
        <v>320000</v>
      </c>
    </row>
    <row r="66" spans="1:9" ht="75" x14ac:dyDescent="0.3">
      <c r="A66" s="8">
        <v>56</v>
      </c>
      <c r="B66" s="8">
        <v>33141211</v>
      </c>
      <c r="C66" s="11" t="s">
        <v>76</v>
      </c>
      <c r="D66" s="11" t="s">
        <v>76</v>
      </c>
      <c r="E66" s="11" t="s">
        <v>185</v>
      </c>
      <c r="F66" s="8" t="s">
        <v>12</v>
      </c>
      <c r="G66" s="8">
        <v>7</v>
      </c>
      <c r="H66" s="12">
        <v>8000</v>
      </c>
      <c r="I66" s="12">
        <f t="shared" si="0"/>
        <v>56000</v>
      </c>
    </row>
    <row r="67" spans="1:9" ht="75" x14ac:dyDescent="0.3">
      <c r="A67" s="8">
        <v>57</v>
      </c>
      <c r="B67" s="8">
        <v>33141211</v>
      </c>
      <c r="C67" s="11" t="s">
        <v>77</v>
      </c>
      <c r="D67" s="11" t="s">
        <v>77</v>
      </c>
      <c r="E67" s="11" t="s">
        <v>186</v>
      </c>
      <c r="F67" s="8" t="s">
        <v>12</v>
      </c>
      <c r="G67" s="8">
        <v>7</v>
      </c>
      <c r="H67" s="12">
        <v>8000</v>
      </c>
      <c r="I67" s="12">
        <f t="shared" si="0"/>
        <v>56000</v>
      </c>
    </row>
    <row r="68" spans="1:9" ht="30" x14ac:dyDescent="0.3">
      <c r="A68" s="8">
        <v>58</v>
      </c>
      <c r="B68" s="8">
        <v>33141211</v>
      </c>
      <c r="C68" s="11" t="s">
        <v>96</v>
      </c>
      <c r="D68" s="11" t="s">
        <v>96</v>
      </c>
      <c r="E68" s="11" t="s">
        <v>212</v>
      </c>
      <c r="F68" s="8" t="s">
        <v>12</v>
      </c>
      <c r="G68" s="8">
        <v>15</v>
      </c>
      <c r="H68" s="12">
        <v>49000</v>
      </c>
      <c r="I68" s="12">
        <f t="shared" si="0"/>
        <v>735000</v>
      </c>
    </row>
    <row r="69" spans="1:9" ht="30" x14ac:dyDescent="0.3">
      <c r="A69" s="8">
        <v>59</v>
      </c>
      <c r="B69" s="8">
        <v>33141211</v>
      </c>
      <c r="C69" s="11" t="s">
        <v>97</v>
      </c>
      <c r="D69" s="11" t="s">
        <v>97</v>
      </c>
      <c r="E69" s="11" t="s">
        <v>234</v>
      </c>
      <c r="F69" s="8" t="s">
        <v>12</v>
      </c>
      <c r="G69" s="8">
        <v>15</v>
      </c>
      <c r="H69" s="12">
        <v>50000</v>
      </c>
      <c r="I69" s="12">
        <f t="shared" si="0"/>
        <v>750000</v>
      </c>
    </row>
    <row r="70" spans="1:9" ht="30" x14ac:dyDescent="0.3">
      <c r="A70" s="8">
        <v>60</v>
      </c>
      <c r="B70" s="8" t="s">
        <v>21</v>
      </c>
      <c r="C70" s="11" t="s">
        <v>98</v>
      </c>
      <c r="D70" s="11" t="s">
        <v>98</v>
      </c>
      <c r="E70" s="11" t="s">
        <v>187</v>
      </c>
      <c r="F70" s="8" t="s">
        <v>12</v>
      </c>
      <c r="G70" s="8">
        <v>4</v>
      </c>
      <c r="H70" s="12">
        <v>90000</v>
      </c>
      <c r="I70" s="12">
        <f t="shared" si="0"/>
        <v>360000</v>
      </c>
    </row>
    <row r="71" spans="1:9" ht="30" x14ac:dyDescent="0.3">
      <c r="A71" s="8">
        <v>61</v>
      </c>
      <c r="B71" s="8" t="s">
        <v>21</v>
      </c>
      <c r="C71" s="11" t="s">
        <v>99</v>
      </c>
      <c r="D71" s="11" t="s">
        <v>99</v>
      </c>
      <c r="E71" s="11" t="s">
        <v>213</v>
      </c>
      <c r="F71" s="8" t="s">
        <v>12</v>
      </c>
      <c r="G71" s="8">
        <v>15</v>
      </c>
      <c r="H71" s="12">
        <v>52000</v>
      </c>
      <c r="I71" s="12">
        <f t="shared" si="0"/>
        <v>780000</v>
      </c>
    </row>
    <row r="72" spans="1:9" ht="30" x14ac:dyDescent="0.3">
      <c r="A72" s="8">
        <v>62</v>
      </c>
      <c r="B72" s="8">
        <v>33141211</v>
      </c>
      <c r="C72" s="11" t="s">
        <v>79</v>
      </c>
      <c r="D72" s="11" t="s">
        <v>79</v>
      </c>
      <c r="E72" s="11" t="s">
        <v>235</v>
      </c>
      <c r="F72" s="8" t="s">
        <v>12</v>
      </c>
      <c r="G72" s="8">
        <v>2</v>
      </c>
      <c r="H72" s="12">
        <v>95000</v>
      </c>
      <c r="I72" s="12">
        <f t="shared" si="0"/>
        <v>190000</v>
      </c>
    </row>
    <row r="73" spans="1:9" ht="30" x14ac:dyDescent="0.3">
      <c r="A73" s="8">
        <v>63</v>
      </c>
      <c r="B73" s="8">
        <v>33141211</v>
      </c>
      <c r="C73" s="11" t="s">
        <v>80</v>
      </c>
      <c r="D73" s="11" t="s">
        <v>80</v>
      </c>
      <c r="E73" s="11" t="s">
        <v>214</v>
      </c>
      <c r="F73" s="8" t="s">
        <v>12</v>
      </c>
      <c r="G73" s="8">
        <v>3</v>
      </c>
      <c r="H73" s="12">
        <v>105000</v>
      </c>
      <c r="I73" s="12">
        <f t="shared" si="0"/>
        <v>315000</v>
      </c>
    </row>
    <row r="74" spans="1:9" ht="30" x14ac:dyDescent="0.3">
      <c r="A74" s="8">
        <v>64</v>
      </c>
      <c r="B74" s="8" t="s">
        <v>21</v>
      </c>
      <c r="C74" s="11" t="s">
        <v>81</v>
      </c>
      <c r="D74" s="11" t="s">
        <v>81</v>
      </c>
      <c r="E74" s="11" t="s">
        <v>188</v>
      </c>
      <c r="F74" s="8" t="s">
        <v>12</v>
      </c>
      <c r="G74" s="8">
        <v>1</v>
      </c>
      <c r="H74" s="12">
        <v>120000</v>
      </c>
      <c r="I74" s="12">
        <f t="shared" si="0"/>
        <v>120000</v>
      </c>
    </row>
    <row r="75" spans="1:9" ht="45" x14ac:dyDescent="0.3">
      <c r="A75" s="8">
        <v>65</v>
      </c>
      <c r="B75" s="8" t="s">
        <v>21</v>
      </c>
      <c r="C75" s="11" t="s">
        <v>82</v>
      </c>
      <c r="D75" s="11" t="s">
        <v>82</v>
      </c>
      <c r="E75" s="11" t="s">
        <v>215</v>
      </c>
      <c r="F75" s="8" t="s">
        <v>12</v>
      </c>
      <c r="G75" s="8">
        <v>1</v>
      </c>
      <c r="H75" s="12">
        <v>119000</v>
      </c>
      <c r="I75" s="12">
        <f t="shared" si="0"/>
        <v>119000</v>
      </c>
    </row>
    <row r="76" spans="1:9" ht="60" x14ac:dyDescent="0.3">
      <c r="A76" s="8">
        <v>66</v>
      </c>
      <c r="B76" s="8" t="s">
        <v>21</v>
      </c>
      <c r="C76" s="11" t="s">
        <v>83</v>
      </c>
      <c r="D76" s="11" t="s">
        <v>83</v>
      </c>
      <c r="E76" s="11" t="s">
        <v>189</v>
      </c>
      <c r="F76" s="8" t="s">
        <v>12</v>
      </c>
      <c r="G76" s="8">
        <v>1</v>
      </c>
      <c r="H76" s="12">
        <v>120000</v>
      </c>
      <c r="I76" s="12">
        <f t="shared" ref="I76:I95" si="1">G76*H76</f>
        <v>120000</v>
      </c>
    </row>
    <row r="77" spans="1:9" ht="30" x14ac:dyDescent="0.3">
      <c r="A77" s="8">
        <v>67</v>
      </c>
      <c r="B77" s="8">
        <v>33141211</v>
      </c>
      <c r="C77" s="11" t="s">
        <v>84</v>
      </c>
      <c r="D77" s="11" t="s">
        <v>84</v>
      </c>
      <c r="E77" s="11" t="s">
        <v>236</v>
      </c>
      <c r="F77" s="8" t="s">
        <v>12</v>
      </c>
      <c r="G77" s="8">
        <v>30</v>
      </c>
      <c r="H77" s="12">
        <v>4000</v>
      </c>
      <c r="I77" s="12">
        <f t="shared" si="1"/>
        <v>120000</v>
      </c>
    </row>
    <row r="78" spans="1:9" ht="30" x14ac:dyDescent="0.3">
      <c r="A78" s="8">
        <v>68</v>
      </c>
      <c r="B78" s="8">
        <v>33141211</v>
      </c>
      <c r="C78" s="11" t="s">
        <v>85</v>
      </c>
      <c r="D78" s="11" t="s">
        <v>85</v>
      </c>
      <c r="E78" s="11" t="s">
        <v>216</v>
      </c>
      <c r="F78" s="8" t="s">
        <v>12</v>
      </c>
      <c r="G78" s="8">
        <v>30</v>
      </c>
      <c r="H78" s="12">
        <v>4950</v>
      </c>
      <c r="I78" s="12">
        <f t="shared" si="1"/>
        <v>148500</v>
      </c>
    </row>
    <row r="79" spans="1:9" ht="45" x14ac:dyDescent="0.3">
      <c r="A79" s="8">
        <v>69</v>
      </c>
      <c r="B79" s="8">
        <v>33141211</v>
      </c>
      <c r="C79" s="11" t="s">
        <v>86</v>
      </c>
      <c r="D79" s="11" t="s">
        <v>86</v>
      </c>
      <c r="E79" s="11" t="s">
        <v>217</v>
      </c>
      <c r="F79" s="8" t="s">
        <v>12</v>
      </c>
      <c r="G79" s="8">
        <v>70</v>
      </c>
      <c r="H79" s="12">
        <v>1950</v>
      </c>
      <c r="I79" s="12">
        <f t="shared" si="1"/>
        <v>136500</v>
      </c>
    </row>
    <row r="80" spans="1:9" ht="45" x14ac:dyDescent="0.3">
      <c r="A80" s="8">
        <v>70</v>
      </c>
      <c r="B80" s="8">
        <v>33141211</v>
      </c>
      <c r="C80" s="11" t="s">
        <v>87</v>
      </c>
      <c r="D80" s="11" t="s">
        <v>87</v>
      </c>
      <c r="E80" s="11" t="s">
        <v>218</v>
      </c>
      <c r="F80" s="8" t="s">
        <v>12</v>
      </c>
      <c r="G80" s="8">
        <v>40</v>
      </c>
      <c r="H80" s="12">
        <v>1950</v>
      </c>
      <c r="I80" s="12">
        <f t="shared" si="1"/>
        <v>78000</v>
      </c>
    </row>
    <row r="81" spans="1:9" ht="60" x14ac:dyDescent="0.3">
      <c r="A81" s="8">
        <v>71</v>
      </c>
      <c r="B81" s="8">
        <v>33141121</v>
      </c>
      <c r="C81" s="11" t="s">
        <v>88</v>
      </c>
      <c r="D81" s="11" t="s">
        <v>88</v>
      </c>
      <c r="E81" s="11" t="s">
        <v>240</v>
      </c>
      <c r="F81" s="8" t="s">
        <v>12</v>
      </c>
      <c r="G81" s="8">
        <v>2</v>
      </c>
      <c r="H81" s="12">
        <v>12000</v>
      </c>
      <c r="I81" s="12">
        <f t="shared" si="1"/>
        <v>24000</v>
      </c>
    </row>
    <row r="82" spans="1:9" ht="45" x14ac:dyDescent="0.3">
      <c r="A82" s="8">
        <v>72</v>
      </c>
      <c r="B82" s="8">
        <v>33141121</v>
      </c>
      <c r="C82" s="11" t="s">
        <v>100</v>
      </c>
      <c r="D82" s="11" t="s">
        <v>100</v>
      </c>
      <c r="E82" s="11" t="s">
        <v>239</v>
      </c>
      <c r="F82" s="8" t="s">
        <v>12</v>
      </c>
      <c r="G82" s="8">
        <v>24</v>
      </c>
      <c r="H82" s="12">
        <v>3300</v>
      </c>
      <c r="I82" s="12">
        <f t="shared" si="1"/>
        <v>79200</v>
      </c>
    </row>
    <row r="83" spans="1:9" ht="45" x14ac:dyDescent="0.3">
      <c r="A83" s="8">
        <v>73</v>
      </c>
      <c r="B83" s="8">
        <v>33141211</v>
      </c>
      <c r="C83" s="11" t="s">
        <v>89</v>
      </c>
      <c r="D83" s="11" t="s">
        <v>89</v>
      </c>
      <c r="E83" s="11" t="s">
        <v>190</v>
      </c>
      <c r="F83" s="8" t="s">
        <v>12</v>
      </c>
      <c r="G83" s="8">
        <v>2</v>
      </c>
      <c r="H83" s="12">
        <v>6000</v>
      </c>
      <c r="I83" s="12">
        <f t="shared" si="1"/>
        <v>12000</v>
      </c>
    </row>
    <row r="84" spans="1:9" ht="45" x14ac:dyDescent="0.3">
      <c r="A84" s="8">
        <v>74</v>
      </c>
      <c r="B84" s="8">
        <v>33141211</v>
      </c>
      <c r="C84" s="11" t="s">
        <v>101</v>
      </c>
      <c r="D84" s="11" t="s">
        <v>101</v>
      </c>
      <c r="E84" s="11" t="s">
        <v>191</v>
      </c>
      <c r="F84" s="8" t="s">
        <v>12</v>
      </c>
      <c r="G84" s="8">
        <v>2</v>
      </c>
      <c r="H84" s="12">
        <v>14000</v>
      </c>
      <c r="I84" s="12">
        <f t="shared" si="1"/>
        <v>28000</v>
      </c>
    </row>
    <row r="85" spans="1:9" ht="165" x14ac:dyDescent="0.3">
      <c r="A85" s="8">
        <v>75</v>
      </c>
      <c r="B85" s="8">
        <v>33691162</v>
      </c>
      <c r="C85" s="11" t="s">
        <v>91</v>
      </c>
      <c r="D85" s="11" t="s">
        <v>91</v>
      </c>
      <c r="E85" s="11" t="s">
        <v>192</v>
      </c>
      <c r="F85" s="8" t="s">
        <v>12</v>
      </c>
      <c r="G85" s="8">
        <v>10</v>
      </c>
      <c r="H85" s="12">
        <v>48000</v>
      </c>
      <c r="I85" s="12">
        <f t="shared" si="1"/>
        <v>480000</v>
      </c>
    </row>
    <row r="86" spans="1:9" ht="180" x14ac:dyDescent="0.3">
      <c r="A86" s="8">
        <v>76</v>
      </c>
      <c r="B86" s="8">
        <v>33691162</v>
      </c>
      <c r="C86" s="11" t="s">
        <v>92</v>
      </c>
      <c r="D86" s="11" t="s">
        <v>92</v>
      </c>
      <c r="E86" s="11" t="s">
        <v>193</v>
      </c>
      <c r="F86" s="8" t="s">
        <v>12</v>
      </c>
      <c r="G86" s="8">
        <v>5</v>
      </c>
      <c r="H86" s="12">
        <v>52860</v>
      </c>
      <c r="I86" s="12">
        <f t="shared" si="1"/>
        <v>264300</v>
      </c>
    </row>
    <row r="87" spans="1:9" ht="180" x14ac:dyDescent="0.3">
      <c r="A87" s="8">
        <v>77</v>
      </c>
      <c r="B87" s="8">
        <v>33691162</v>
      </c>
      <c r="C87" s="11" t="s">
        <v>93</v>
      </c>
      <c r="D87" s="11" t="s">
        <v>93</v>
      </c>
      <c r="E87" s="11" t="s">
        <v>194</v>
      </c>
      <c r="F87" s="8" t="s">
        <v>12</v>
      </c>
      <c r="G87" s="8">
        <v>10</v>
      </c>
      <c r="H87" s="12">
        <v>52860</v>
      </c>
      <c r="I87" s="12">
        <f t="shared" si="1"/>
        <v>528600</v>
      </c>
    </row>
    <row r="88" spans="1:9" ht="165" x14ac:dyDescent="0.3">
      <c r="A88" s="8">
        <v>78</v>
      </c>
      <c r="B88" s="8">
        <v>33791300</v>
      </c>
      <c r="C88" s="11" t="s">
        <v>94</v>
      </c>
      <c r="D88" s="11" t="s">
        <v>94</v>
      </c>
      <c r="E88" s="11" t="s">
        <v>195</v>
      </c>
      <c r="F88" s="8" t="s">
        <v>12</v>
      </c>
      <c r="G88" s="8">
        <v>1</v>
      </c>
      <c r="H88" s="12">
        <v>217620</v>
      </c>
      <c r="I88" s="12">
        <f t="shared" si="1"/>
        <v>217620</v>
      </c>
    </row>
    <row r="89" spans="1:9" ht="150" x14ac:dyDescent="0.3">
      <c r="A89" s="34">
        <v>79</v>
      </c>
      <c r="B89" s="8">
        <v>33691162</v>
      </c>
      <c r="C89" s="11" t="s">
        <v>102</v>
      </c>
      <c r="D89" s="11" t="s">
        <v>102</v>
      </c>
      <c r="E89" s="13" t="s">
        <v>237</v>
      </c>
      <c r="F89" s="8" t="s">
        <v>12</v>
      </c>
      <c r="G89" s="8">
        <v>1</v>
      </c>
      <c r="H89" s="12">
        <v>5320</v>
      </c>
      <c r="I89" s="12">
        <f t="shared" si="1"/>
        <v>5320</v>
      </c>
    </row>
    <row r="90" spans="1:9" s="2" customFormat="1" ht="45" x14ac:dyDescent="0.3">
      <c r="A90" s="8">
        <v>80</v>
      </c>
      <c r="B90" s="8" t="s">
        <v>21</v>
      </c>
      <c r="C90" s="13" t="s">
        <v>103</v>
      </c>
      <c r="D90" s="13" t="s">
        <v>103</v>
      </c>
      <c r="E90" s="11" t="s">
        <v>196</v>
      </c>
      <c r="F90" s="8" t="s">
        <v>12</v>
      </c>
      <c r="G90" s="8">
        <v>3</v>
      </c>
      <c r="H90" s="12">
        <v>105000</v>
      </c>
      <c r="I90" s="12">
        <f t="shared" si="1"/>
        <v>315000</v>
      </c>
    </row>
    <row r="91" spans="1:9" s="2" customFormat="1" ht="45" x14ac:dyDescent="0.3">
      <c r="A91" s="8">
        <v>81</v>
      </c>
      <c r="B91" s="8" t="s">
        <v>21</v>
      </c>
      <c r="C91" s="13" t="s">
        <v>78</v>
      </c>
      <c r="D91" s="13" t="s">
        <v>78</v>
      </c>
      <c r="E91" s="11" t="s">
        <v>197</v>
      </c>
      <c r="F91" s="8" t="s">
        <v>12</v>
      </c>
      <c r="G91" s="8">
        <v>8</v>
      </c>
      <c r="H91" s="12">
        <v>140000</v>
      </c>
      <c r="I91" s="12">
        <f t="shared" si="1"/>
        <v>1120000</v>
      </c>
    </row>
    <row r="92" spans="1:9" s="2" customFormat="1" ht="30" x14ac:dyDescent="0.3">
      <c r="A92" s="8">
        <v>82</v>
      </c>
      <c r="B92" s="8" t="s">
        <v>21</v>
      </c>
      <c r="C92" s="13" t="s">
        <v>104</v>
      </c>
      <c r="D92" s="13" t="s">
        <v>104</v>
      </c>
      <c r="E92" s="11" t="s">
        <v>205</v>
      </c>
      <c r="F92" s="8" t="s">
        <v>12</v>
      </c>
      <c r="G92" s="8">
        <v>2</v>
      </c>
      <c r="H92" s="12">
        <v>230000</v>
      </c>
      <c r="I92" s="12">
        <f t="shared" si="1"/>
        <v>460000</v>
      </c>
    </row>
    <row r="93" spans="1:9" s="2" customFormat="1" ht="30" x14ac:dyDescent="0.3">
      <c r="A93" s="8">
        <v>83</v>
      </c>
      <c r="B93" s="14" t="s">
        <v>21</v>
      </c>
      <c r="C93" s="16" t="s">
        <v>105</v>
      </c>
      <c r="D93" s="16" t="s">
        <v>105</v>
      </c>
      <c r="E93" s="11" t="s">
        <v>198</v>
      </c>
      <c r="F93" s="17" t="s">
        <v>12</v>
      </c>
      <c r="G93" s="17">
        <v>2</v>
      </c>
      <c r="H93" s="18">
        <v>190000</v>
      </c>
      <c r="I93" s="12">
        <f t="shared" si="1"/>
        <v>380000</v>
      </c>
    </row>
    <row r="94" spans="1:9" s="2" customFormat="1" ht="30" x14ac:dyDescent="0.3">
      <c r="A94" s="8">
        <v>84</v>
      </c>
      <c r="B94" s="14" t="s">
        <v>21</v>
      </c>
      <c r="C94" s="16" t="s">
        <v>106</v>
      </c>
      <c r="D94" s="16" t="s">
        <v>106</v>
      </c>
      <c r="E94" s="11" t="s">
        <v>206</v>
      </c>
      <c r="F94" s="17" t="s">
        <v>12</v>
      </c>
      <c r="G94" s="17">
        <v>2</v>
      </c>
      <c r="H94" s="18">
        <v>150000</v>
      </c>
      <c r="I94" s="12">
        <f t="shared" si="1"/>
        <v>300000</v>
      </c>
    </row>
    <row r="95" spans="1:9" s="2" customFormat="1" ht="357" x14ac:dyDescent="0.3">
      <c r="A95" s="8">
        <v>85</v>
      </c>
      <c r="B95" s="14">
        <v>33111200</v>
      </c>
      <c r="C95" s="16" t="s">
        <v>90</v>
      </c>
      <c r="D95" s="16" t="s">
        <v>90</v>
      </c>
      <c r="E95" s="32" t="s">
        <v>241</v>
      </c>
      <c r="F95" s="17" t="s">
        <v>12</v>
      </c>
      <c r="G95" s="17">
        <v>1</v>
      </c>
      <c r="H95" s="18">
        <v>600000</v>
      </c>
      <c r="I95" s="12">
        <f t="shared" si="1"/>
        <v>600000</v>
      </c>
    </row>
    <row r="96" spans="1:9" x14ac:dyDescent="0.3">
      <c r="A96" s="21"/>
      <c r="B96" s="11"/>
      <c r="C96" s="13"/>
      <c r="D96" s="22" t="s">
        <v>13</v>
      </c>
      <c r="E96" s="11"/>
      <c r="F96" s="11"/>
      <c r="G96" s="11"/>
      <c r="H96" s="11"/>
      <c r="I96" s="23">
        <f>SUM(I5:I95)</f>
        <v>60257543.299999997</v>
      </c>
    </row>
    <row r="97" spans="1:16382" s="33" customFormat="1" x14ac:dyDescent="0.25">
      <c r="A97" s="147" t="s">
        <v>200</v>
      </c>
      <c r="B97" s="148"/>
      <c r="C97" s="148"/>
      <c r="D97" s="148"/>
      <c r="E97" s="148"/>
      <c r="F97" s="148"/>
      <c r="G97" s="148"/>
      <c r="H97" s="148"/>
      <c r="I97" s="149"/>
    </row>
    <row r="98" spans="1:16382" s="33" customFormat="1" ht="45" customHeight="1" x14ac:dyDescent="0.25">
      <c r="A98" s="150" t="s">
        <v>209</v>
      </c>
      <c r="B98" s="151"/>
      <c r="C98" s="151"/>
      <c r="D98" s="151"/>
      <c r="E98" s="151"/>
      <c r="F98" s="151"/>
      <c r="G98" s="151"/>
      <c r="H98" s="151"/>
      <c r="I98" s="152"/>
    </row>
    <row r="99" spans="1:16382" s="33" customFormat="1" ht="30.75" customHeight="1" x14ac:dyDescent="0.25">
      <c r="A99" s="130" t="s">
        <v>201</v>
      </c>
      <c r="B99" s="131"/>
      <c r="C99" s="131"/>
      <c r="D99" s="131"/>
      <c r="E99" s="131"/>
      <c r="F99" s="131"/>
      <c r="G99" s="131"/>
      <c r="H99" s="131"/>
      <c r="I99" s="132"/>
      <c r="J99" s="131"/>
      <c r="K99" s="131"/>
      <c r="L99" s="131"/>
      <c r="M99" s="131"/>
      <c r="N99" s="131"/>
      <c r="O99" s="131"/>
      <c r="P99" s="131"/>
      <c r="Q99" s="131"/>
      <c r="R99" s="131"/>
      <c r="S99" s="131"/>
      <c r="T99" s="131"/>
      <c r="U99" s="131"/>
      <c r="V99" s="131"/>
      <c r="W99" s="131"/>
      <c r="X99" s="131"/>
      <c r="Y99" s="131"/>
      <c r="Z99" s="131"/>
      <c r="AA99" s="131"/>
      <c r="AB99" s="131"/>
      <c r="AC99" s="131"/>
      <c r="AD99" s="131"/>
      <c r="AE99" s="131"/>
      <c r="AF99" s="131"/>
      <c r="AG99" s="131"/>
      <c r="AH99" s="131"/>
      <c r="AI99" s="131"/>
      <c r="AJ99" s="131"/>
      <c r="AK99" s="131"/>
      <c r="AL99" s="131"/>
      <c r="AM99" s="131"/>
      <c r="AN99" s="131"/>
      <c r="AO99" s="131"/>
      <c r="AP99" s="131"/>
      <c r="AQ99" s="131"/>
      <c r="AR99" s="131"/>
      <c r="AS99" s="131"/>
      <c r="AT99" s="131"/>
      <c r="AU99" s="131"/>
      <c r="AV99" s="131"/>
      <c r="AW99" s="131"/>
      <c r="AX99" s="131"/>
      <c r="AY99" s="131"/>
      <c r="AZ99" s="131"/>
      <c r="BA99" s="131"/>
      <c r="BB99" s="131"/>
      <c r="BC99" s="131"/>
      <c r="BD99" s="131"/>
      <c r="BE99" s="131"/>
      <c r="BF99" s="131"/>
      <c r="BG99" s="131"/>
      <c r="BH99" s="131"/>
      <c r="BI99" s="131"/>
      <c r="BJ99" s="131"/>
      <c r="BK99" s="131"/>
      <c r="BL99" s="131"/>
      <c r="BM99" s="131"/>
      <c r="BN99" s="131"/>
      <c r="BO99" s="131"/>
      <c r="BP99" s="131"/>
      <c r="BQ99" s="131"/>
      <c r="BR99" s="131"/>
      <c r="BS99" s="131"/>
      <c r="BT99" s="131"/>
      <c r="BU99" s="131"/>
      <c r="BV99" s="131"/>
      <c r="BW99" s="131"/>
      <c r="BX99" s="131"/>
      <c r="BY99" s="131"/>
      <c r="BZ99" s="131"/>
      <c r="CA99" s="131"/>
      <c r="CB99" s="131"/>
      <c r="CC99" s="131"/>
      <c r="CD99" s="131"/>
      <c r="CE99" s="131"/>
      <c r="CF99" s="131"/>
      <c r="CG99" s="131"/>
      <c r="CH99" s="131"/>
      <c r="CI99" s="131"/>
      <c r="CJ99" s="131"/>
      <c r="CK99" s="131"/>
      <c r="CL99" s="131"/>
      <c r="CM99" s="131"/>
      <c r="CN99" s="131"/>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31"/>
      <c r="EH99" s="131"/>
      <c r="EI99" s="131"/>
      <c r="EJ99" s="131"/>
      <c r="EK99" s="131"/>
      <c r="EL99" s="131"/>
      <c r="EM99" s="131"/>
      <c r="EN99" s="131"/>
      <c r="EO99" s="131"/>
      <c r="EP99" s="131"/>
      <c r="EQ99" s="131"/>
      <c r="ER99" s="131"/>
      <c r="ES99" s="131"/>
      <c r="ET99" s="131"/>
      <c r="EU99" s="131"/>
      <c r="EV99" s="131"/>
      <c r="EW99" s="131"/>
      <c r="EX99" s="131"/>
      <c r="EY99" s="131"/>
      <c r="EZ99" s="131"/>
      <c r="FA99" s="131"/>
      <c r="FB99" s="131"/>
      <c r="FC99" s="131"/>
      <c r="FD99" s="131"/>
      <c r="FE99" s="131"/>
      <c r="FF99" s="131"/>
      <c r="FG99" s="131"/>
      <c r="FH99" s="131"/>
      <c r="FI99" s="131"/>
      <c r="FJ99" s="131"/>
      <c r="FK99" s="131"/>
      <c r="FL99" s="131"/>
      <c r="FM99" s="131"/>
      <c r="FN99" s="131"/>
      <c r="FO99" s="131"/>
      <c r="FP99" s="131"/>
      <c r="FQ99" s="131"/>
      <c r="FR99" s="131"/>
      <c r="FS99" s="131"/>
      <c r="FT99" s="131"/>
      <c r="FU99" s="131"/>
      <c r="FV99" s="131"/>
      <c r="FW99" s="131"/>
      <c r="FX99" s="131"/>
      <c r="FY99" s="131"/>
      <c r="FZ99" s="131"/>
      <c r="GA99" s="131"/>
      <c r="GB99" s="131"/>
      <c r="GC99" s="131"/>
      <c r="GD99" s="131"/>
      <c r="GE99" s="131"/>
      <c r="GF99" s="131"/>
      <c r="GG99" s="131"/>
      <c r="GH99" s="131"/>
      <c r="GI99" s="131"/>
      <c r="GJ99" s="131"/>
      <c r="GK99" s="131"/>
      <c r="GL99" s="131"/>
      <c r="GM99" s="131"/>
      <c r="GN99" s="131"/>
      <c r="GO99" s="131"/>
      <c r="GP99" s="131"/>
      <c r="GQ99" s="131"/>
      <c r="GR99" s="131"/>
      <c r="GS99" s="131"/>
      <c r="GT99" s="131"/>
      <c r="GU99" s="131"/>
      <c r="GV99" s="131"/>
      <c r="GW99" s="131"/>
      <c r="GX99" s="131"/>
      <c r="GY99" s="131"/>
      <c r="GZ99" s="131"/>
      <c r="HA99" s="131"/>
      <c r="HB99" s="131"/>
      <c r="HC99" s="131"/>
      <c r="HD99" s="131"/>
      <c r="HE99" s="131"/>
      <c r="HF99" s="131"/>
      <c r="HG99" s="131"/>
      <c r="HH99" s="131"/>
      <c r="HI99" s="131"/>
      <c r="HJ99" s="131"/>
      <c r="HK99" s="131"/>
      <c r="HL99" s="131"/>
      <c r="HM99" s="131"/>
      <c r="HN99" s="131"/>
      <c r="HO99" s="131"/>
      <c r="HP99" s="131"/>
      <c r="HQ99" s="131"/>
      <c r="HR99" s="131"/>
      <c r="HS99" s="131"/>
      <c r="HT99" s="131"/>
      <c r="HU99" s="131"/>
      <c r="HV99" s="131"/>
      <c r="HW99" s="131"/>
      <c r="HX99" s="131"/>
      <c r="HY99" s="131"/>
      <c r="HZ99" s="131"/>
      <c r="IA99" s="131"/>
      <c r="IB99" s="131"/>
      <c r="IC99" s="131"/>
      <c r="ID99" s="131"/>
      <c r="IE99" s="131"/>
      <c r="IF99" s="131"/>
      <c r="IG99" s="131"/>
      <c r="IH99" s="131"/>
      <c r="II99" s="131"/>
      <c r="IJ99" s="131"/>
      <c r="IK99" s="131"/>
      <c r="IL99" s="131"/>
      <c r="IM99" s="131"/>
      <c r="IN99" s="131"/>
      <c r="IO99" s="131"/>
      <c r="IP99" s="131"/>
      <c r="IQ99" s="131"/>
      <c r="IR99" s="131"/>
      <c r="IS99" s="131"/>
      <c r="IT99" s="131"/>
      <c r="IU99" s="131"/>
      <c r="IV99" s="131"/>
      <c r="IW99" s="131"/>
      <c r="IX99" s="131"/>
      <c r="IY99" s="131"/>
      <c r="IZ99" s="131"/>
      <c r="JA99" s="131"/>
      <c r="JB99" s="131"/>
      <c r="JC99" s="131"/>
      <c r="JD99" s="131"/>
      <c r="JE99" s="131"/>
      <c r="JF99" s="131"/>
      <c r="JG99" s="131"/>
      <c r="JH99" s="131"/>
      <c r="JI99" s="131"/>
      <c r="JJ99" s="131"/>
      <c r="JK99" s="131"/>
      <c r="JL99" s="131"/>
      <c r="JM99" s="131"/>
      <c r="JN99" s="131"/>
      <c r="JO99" s="131"/>
      <c r="JP99" s="131"/>
      <c r="JQ99" s="131"/>
      <c r="JR99" s="131"/>
      <c r="JS99" s="131"/>
      <c r="JT99" s="131"/>
      <c r="JU99" s="131"/>
      <c r="JV99" s="131"/>
      <c r="JW99" s="131"/>
      <c r="JX99" s="131"/>
      <c r="JY99" s="131"/>
      <c r="JZ99" s="131"/>
      <c r="KA99" s="131"/>
      <c r="KB99" s="131"/>
      <c r="KC99" s="131"/>
      <c r="KD99" s="131"/>
      <c r="KE99" s="131"/>
      <c r="KF99" s="131"/>
      <c r="KG99" s="131"/>
      <c r="KH99" s="131"/>
      <c r="KI99" s="131"/>
      <c r="KJ99" s="131"/>
      <c r="KK99" s="131"/>
      <c r="KL99" s="131"/>
      <c r="KM99" s="131"/>
      <c r="KN99" s="131"/>
      <c r="KO99" s="131"/>
      <c r="KP99" s="131"/>
      <c r="KQ99" s="131"/>
      <c r="KR99" s="131"/>
      <c r="KS99" s="131"/>
      <c r="KT99" s="131"/>
      <c r="KU99" s="131"/>
      <c r="KV99" s="131"/>
      <c r="KW99" s="131"/>
      <c r="KX99" s="131"/>
      <c r="KY99" s="131"/>
      <c r="KZ99" s="131"/>
      <c r="LA99" s="131"/>
      <c r="LB99" s="131"/>
      <c r="LC99" s="131"/>
      <c r="LD99" s="131"/>
      <c r="LE99" s="131"/>
      <c r="LF99" s="131"/>
      <c r="LG99" s="131"/>
      <c r="LH99" s="131"/>
      <c r="LI99" s="131"/>
      <c r="LJ99" s="131"/>
      <c r="LK99" s="131"/>
      <c r="LL99" s="131"/>
      <c r="LM99" s="131"/>
      <c r="LN99" s="131"/>
      <c r="LO99" s="131"/>
      <c r="LP99" s="131"/>
      <c r="LQ99" s="131"/>
      <c r="LR99" s="131"/>
      <c r="LS99" s="131"/>
      <c r="LT99" s="131"/>
      <c r="LU99" s="131"/>
      <c r="LV99" s="131"/>
      <c r="LW99" s="131"/>
      <c r="LX99" s="131"/>
      <c r="LY99" s="131"/>
      <c r="LZ99" s="131"/>
      <c r="MA99" s="131"/>
      <c r="MB99" s="131"/>
      <c r="MC99" s="131"/>
      <c r="MD99" s="131"/>
      <c r="ME99" s="131"/>
      <c r="MF99" s="131"/>
      <c r="MG99" s="131"/>
      <c r="MH99" s="131"/>
      <c r="MI99" s="131"/>
      <c r="MJ99" s="131"/>
      <c r="MK99" s="131"/>
      <c r="ML99" s="131"/>
      <c r="MM99" s="131"/>
      <c r="MN99" s="131"/>
      <c r="MO99" s="131"/>
      <c r="MP99" s="131"/>
      <c r="MQ99" s="131"/>
      <c r="MR99" s="131"/>
      <c r="MS99" s="131"/>
      <c r="MT99" s="131"/>
      <c r="MU99" s="131"/>
      <c r="MV99" s="131"/>
      <c r="MW99" s="131"/>
      <c r="MX99" s="131"/>
      <c r="MY99" s="131"/>
      <c r="MZ99" s="131"/>
      <c r="NA99" s="131"/>
      <c r="NB99" s="131"/>
      <c r="NC99" s="131"/>
      <c r="ND99" s="131"/>
      <c r="NE99" s="131"/>
      <c r="NF99" s="131"/>
      <c r="NG99" s="131"/>
      <c r="NH99" s="131"/>
      <c r="NI99" s="131"/>
      <c r="NJ99" s="131"/>
      <c r="NK99" s="131"/>
      <c r="NL99" s="131"/>
      <c r="NM99" s="131"/>
      <c r="NN99" s="131"/>
      <c r="NO99" s="131"/>
      <c r="NP99" s="131"/>
      <c r="NQ99" s="131"/>
      <c r="NR99" s="131"/>
      <c r="NS99" s="131"/>
      <c r="NT99" s="131"/>
      <c r="NU99" s="131"/>
      <c r="NV99" s="131"/>
      <c r="NW99" s="131"/>
      <c r="NX99" s="131"/>
      <c r="NY99" s="131"/>
      <c r="NZ99" s="131"/>
      <c r="OA99" s="131"/>
      <c r="OB99" s="131"/>
      <c r="OC99" s="131"/>
      <c r="OD99" s="131"/>
      <c r="OE99" s="131"/>
      <c r="OF99" s="131"/>
      <c r="OG99" s="131"/>
      <c r="OH99" s="131"/>
      <c r="OI99" s="131"/>
      <c r="OJ99" s="131"/>
      <c r="OK99" s="131"/>
      <c r="OL99" s="131"/>
      <c r="OM99" s="131"/>
      <c r="ON99" s="131"/>
      <c r="OO99" s="131"/>
      <c r="OP99" s="131"/>
      <c r="OQ99" s="131"/>
      <c r="OR99" s="131"/>
      <c r="OS99" s="131"/>
      <c r="OT99" s="131"/>
      <c r="OU99" s="131"/>
      <c r="OV99" s="131"/>
      <c r="OW99" s="131"/>
      <c r="OX99" s="131"/>
      <c r="OY99" s="131"/>
      <c r="OZ99" s="131"/>
      <c r="PA99" s="131"/>
      <c r="PB99" s="131"/>
      <c r="PC99" s="131"/>
      <c r="PD99" s="131"/>
      <c r="PE99" s="131"/>
      <c r="PF99" s="131"/>
      <c r="PG99" s="131"/>
      <c r="PH99" s="131"/>
      <c r="PI99" s="131"/>
      <c r="PJ99" s="131"/>
      <c r="PK99" s="131"/>
      <c r="PL99" s="131"/>
      <c r="PM99" s="131"/>
      <c r="PN99" s="131"/>
      <c r="PO99" s="131"/>
      <c r="PP99" s="131"/>
      <c r="PQ99" s="131"/>
      <c r="PR99" s="131"/>
      <c r="PS99" s="131"/>
      <c r="PT99" s="131"/>
      <c r="PU99" s="131"/>
      <c r="PV99" s="131"/>
      <c r="PW99" s="131"/>
      <c r="PX99" s="131"/>
      <c r="PY99" s="131"/>
      <c r="PZ99" s="131"/>
      <c r="QA99" s="131"/>
      <c r="QB99" s="131"/>
      <c r="QC99" s="131"/>
      <c r="QD99" s="131"/>
      <c r="QE99" s="131"/>
      <c r="QF99" s="131"/>
      <c r="QG99" s="131"/>
      <c r="QH99" s="131"/>
      <c r="QI99" s="131"/>
      <c r="QJ99" s="131"/>
      <c r="QK99" s="131"/>
      <c r="QL99" s="131"/>
      <c r="QM99" s="131"/>
      <c r="QN99" s="131"/>
      <c r="QO99" s="131"/>
      <c r="QP99" s="131"/>
      <c r="QQ99" s="131"/>
      <c r="QR99" s="131"/>
      <c r="QS99" s="131"/>
      <c r="QT99" s="131"/>
      <c r="QU99" s="131"/>
      <c r="QV99" s="131"/>
      <c r="QW99" s="131"/>
      <c r="QX99" s="131"/>
      <c r="QY99" s="131"/>
      <c r="QZ99" s="131"/>
      <c r="RA99" s="131"/>
      <c r="RB99" s="131"/>
      <c r="RC99" s="131"/>
      <c r="RD99" s="131"/>
      <c r="RE99" s="131"/>
      <c r="RF99" s="131"/>
      <c r="RG99" s="131"/>
      <c r="RH99" s="131"/>
      <c r="RI99" s="131"/>
      <c r="RJ99" s="131"/>
      <c r="RK99" s="131"/>
      <c r="RL99" s="131"/>
      <c r="RM99" s="131"/>
      <c r="RN99" s="131"/>
      <c r="RO99" s="131"/>
      <c r="RP99" s="131"/>
      <c r="RQ99" s="131"/>
      <c r="RR99" s="131"/>
      <c r="RS99" s="131"/>
      <c r="RT99" s="131"/>
      <c r="RU99" s="131"/>
      <c r="RV99" s="131"/>
      <c r="RW99" s="131"/>
      <c r="RX99" s="131"/>
      <c r="RY99" s="131"/>
      <c r="RZ99" s="131"/>
      <c r="SA99" s="131"/>
      <c r="SB99" s="131"/>
      <c r="SC99" s="131"/>
      <c r="SD99" s="131"/>
      <c r="SE99" s="131"/>
      <c r="SF99" s="131"/>
      <c r="SG99" s="131"/>
      <c r="SH99" s="131"/>
      <c r="SI99" s="131"/>
      <c r="SJ99" s="131"/>
      <c r="SK99" s="131"/>
      <c r="SL99" s="131"/>
      <c r="SM99" s="131"/>
      <c r="SN99" s="131"/>
      <c r="SO99" s="131"/>
      <c r="SP99" s="131"/>
      <c r="SQ99" s="131"/>
      <c r="SR99" s="131"/>
      <c r="SS99" s="131"/>
      <c r="ST99" s="131"/>
      <c r="SU99" s="131"/>
      <c r="SV99" s="131"/>
      <c r="SW99" s="131"/>
      <c r="SX99" s="131"/>
      <c r="SY99" s="131"/>
      <c r="SZ99" s="131"/>
      <c r="TA99" s="131"/>
      <c r="TB99" s="131"/>
      <c r="TC99" s="131"/>
      <c r="TD99" s="131"/>
      <c r="TE99" s="131"/>
      <c r="TF99" s="131"/>
      <c r="TG99" s="131"/>
      <c r="TH99" s="131"/>
      <c r="TI99" s="131"/>
      <c r="TJ99" s="131"/>
      <c r="TK99" s="131"/>
      <c r="TL99" s="131"/>
      <c r="TM99" s="131"/>
      <c r="TN99" s="131"/>
      <c r="TO99" s="131"/>
      <c r="TP99" s="131"/>
      <c r="TQ99" s="131"/>
      <c r="TR99" s="131"/>
      <c r="TS99" s="131"/>
      <c r="TT99" s="131"/>
      <c r="TU99" s="131"/>
      <c r="TV99" s="131"/>
      <c r="TW99" s="131"/>
      <c r="TX99" s="131"/>
      <c r="TY99" s="131"/>
      <c r="TZ99" s="131"/>
      <c r="UA99" s="131"/>
      <c r="UB99" s="131"/>
      <c r="UC99" s="131"/>
      <c r="UD99" s="131"/>
      <c r="UE99" s="131"/>
      <c r="UF99" s="131"/>
      <c r="UG99" s="131"/>
      <c r="UH99" s="131"/>
      <c r="UI99" s="131"/>
      <c r="UJ99" s="131"/>
      <c r="UK99" s="131"/>
      <c r="UL99" s="131"/>
      <c r="UM99" s="131"/>
      <c r="UN99" s="131"/>
      <c r="UO99" s="131"/>
      <c r="UP99" s="131"/>
      <c r="UQ99" s="131"/>
      <c r="UR99" s="131"/>
      <c r="US99" s="131"/>
      <c r="UT99" s="131"/>
      <c r="UU99" s="131"/>
      <c r="UV99" s="131"/>
      <c r="UW99" s="131"/>
      <c r="UX99" s="131"/>
      <c r="UY99" s="131"/>
      <c r="UZ99" s="131"/>
      <c r="VA99" s="131"/>
      <c r="VB99" s="131"/>
      <c r="VC99" s="131"/>
      <c r="VD99" s="131"/>
      <c r="VE99" s="131"/>
      <c r="VF99" s="131"/>
      <c r="VG99" s="131"/>
      <c r="VH99" s="131"/>
      <c r="VI99" s="131"/>
      <c r="VJ99" s="131"/>
      <c r="VK99" s="131"/>
      <c r="VL99" s="131"/>
      <c r="VM99" s="131"/>
      <c r="VN99" s="131"/>
      <c r="VO99" s="131"/>
      <c r="VP99" s="131"/>
      <c r="VQ99" s="131"/>
      <c r="VR99" s="131"/>
      <c r="VS99" s="131"/>
      <c r="VT99" s="131"/>
      <c r="VU99" s="131"/>
      <c r="VV99" s="131"/>
      <c r="VW99" s="131"/>
      <c r="VX99" s="131"/>
      <c r="VY99" s="131"/>
      <c r="VZ99" s="131"/>
      <c r="WA99" s="131"/>
      <c r="WB99" s="131"/>
      <c r="WC99" s="131"/>
      <c r="WD99" s="131"/>
      <c r="WE99" s="131"/>
      <c r="WF99" s="131"/>
      <c r="WG99" s="131"/>
      <c r="WH99" s="131"/>
      <c r="WI99" s="131"/>
      <c r="WJ99" s="131"/>
      <c r="WK99" s="131"/>
      <c r="WL99" s="131"/>
      <c r="WM99" s="131"/>
      <c r="WN99" s="131"/>
      <c r="WO99" s="131"/>
      <c r="WP99" s="131"/>
      <c r="WQ99" s="131"/>
      <c r="WR99" s="131"/>
      <c r="WS99" s="131"/>
      <c r="WT99" s="131"/>
      <c r="WU99" s="131"/>
      <c r="WV99" s="131"/>
      <c r="WW99" s="131"/>
      <c r="WX99" s="131"/>
      <c r="WY99" s="131"/>
      <c r="WZ99" s="131"/>
      <c r="XA99" s="131"/>
      <c r="XB99" s="131"/>
      <c r="XC99" s="131"/>
      <c r="XD99" s="131"/>
      <c r="XE99" s="131"/>
      <c r="XF99" s="131"/>
      <c r="XG99" s="131"/>
      <c r="XH99" s="131"/>
      <c r="XI99" s="131"/>
      <c r="XJ99" s="131"/>
      <c r="XK99" s="131"/>
      <c r="XL99" s="131"/>
      <c r="XM99" s="131"/>
      <c r="XN99" s="131"/>
      <c r="XO99" s="131"/>
      <c r="XP99" s="131"/>
      <c r="XQ99" s="131"/>
      <c r="XR99" s="131"/>
      <c r="XS99" s="131"/>
      <c r="XT99" s="131"/>
      <c r="XU99" s="131"/>
      <c r="XV99" s="131"/>
      <c r="XW99" s="131"/>
      <c r="XX99" s="131"/>
      <c r="XY99" s="131"/>
      <c r="XZ99" s="131"/>
      <c r="YA99" s="131"/>
      <c r="YB99" s="131"/>
      <c r="YC99" s="131"/>
      <c r="YD99" s="131"/>
      <c r="YE99" s="131"/>
      <c r="YF99" s="131"/>
      <c r="YG99" s="131"/>
      <c r="YH99" s="131"/>
      <c r="YI99" s="131"/>
      <c r="YJ99" s="131"/>
      <c r="YK99" s="131"/>
      <c r="YL99" s="131"/>
      <c r="YM99" s="131"/>
      <c r="YN99" s="131"/>
      <c r="YO99" s="131"/>
      <c r="YP99" s="131"/>
      <c r="YQ99" s="131"/>
      <c r="YR99" s="131"/>
      <c r="YS99" s="131"/>
      <c r="YT99" s="131"/>
      <c r="YU99" s="131"/>
      <c r="YV99" s="131"/>
      <c r="YW99" s="131"/>
      <c r="YX99" s="131"/>
      <c r="YY99" s="131"/>
      <c r="YZ99" s="131"/>
      <c r="ZA99" s="131"/>
      <c r="ZB99" s="131"/>
      <c r="ZC99" s="131"/>
      <c r="ZD99" s="131"/>
      <c r="ZE99" s="131"/>
      <c r="ZF99" s="131"/>
      <c r="ZG99" s="131"/>
      <c r="ZH99" s="131"/>
      <c r="ZI99" s="131"/>
      <c r="ZJ99" s="131"/>
      <c r="ZK99" s="131"/>
      <c r="ZL99" s="131"/>
      <c r="ZM99" s="131"/>
      <c r="ZN99" s="131"/>
      <c r="ZO99" s="131"/>
      <c r="ZP99" s="131"/>
      <c r="ZQ99" s="131"/>
      <c r="ZR99" s="131"/>
      <c r="ZS99" s="131"/>
      <c r="ZT99" s="131"/>
      <c r="ZU99" s="131"/>
      <c r="ZV99" s="131"/>
      <c r="ZW99" s="131"/>
      <c r="ZX99" s="131"/>
      <c r="ZY99" s="131"/>
      <c r="ZZ99" s="131"/>
      <c r="AAA99" s="131"/>
      <c r="AAB99" s="131"/>
      <c r="AAC99" s="131"/>
      <c r="AAD99" s="131"/>
      <c r="AAE99" s="131"/>
      <c r="AAF99" s="131"/>
      <c r="AAG99" s="131"/>
      <c r="AAH99" s="131"/>
      <c r="AAI99" s="131"/>
      <c r="AAJ99" s="131"/>
      <c r="AAK99" s="131"/>
      <c r="AAL99" s="131"/>
      <c r="AAM99" s="131"/>
      <c r="AAN99" s="131"/>
      <c r="AAO99" s="131"/>
      <c r="AAP99" s="131"/>
      <c r="AAQ99" s="131"/>
      <c r="AAR99" s="131"/>
      <c r="AAS99" s="131"/>
      <c r="AAT99" s="131"/>
      <c r="AAU99" s="131"/>
      <c r="AAV99" s="131"/>
      <c r="AAW99" s="131"/>
      <c r="AAX99" s="131"/>
      <c r="AAY99" s="131"/>
      <c r="AAZ99" s="131"/>
      <c r="ABA99" s="131"/>
      <c r="ABB99" s="131"/>
      <c r="ABC99" s="131"/>
      <c r="ABD99" s="131"/>
      <c r="ABE99" s="131"/>
      <c r="ABF99" s="131"/>
      <c r="ABG99" s="131"/>
      <c r="ABH99" s="131"/>
      <c r="ABI99" s="131"/>
      <c r="ABJ99" s="131"/>
      <c r="ABK99" s="131"/>
      <c r="ABL99" s="131"/>
      <c r="ABM99" s="131"/>
      <c r="ABN99" s="131"/>
      <c r="ABO99" s="131"/>
      <c r="ABP99" s="131"/>
      <c r="ABQ99" s="131"/>
      <c r="ABR99" s="131"/>
      <c r="ABS99" s="131"/>
      <c r="ABT99" s="131"/>
      <c r="ABU99" s="131"/>
      <c r="ABV99" s="131"/>
      <c r="ABW99" s="131"/>
      <c r="ABX99" s="131"/>
      <c r="ABY99" s="131"/>
      <c r="ABZ99" s="131"/>
      <c r="ACA99" s="131"/>
      <c r="ACB99" s="131"/>
      <c r="ACC99" s="131"/>
      <c r="ACD99" s="131"/>
      <c r="ACE99" s="131"/>
      <c r="ACF99" s="131"/>
      <c r="ACG99" s="131"/>
      <c r="ACH99" s="131"/>
      <c r="ACI99" s="131"/>
      <c r="ACJ99" s="131"/>
      <c r="ACK99" s="131"/>
      <c r="ACL99" s="131"/>
      <c r="ACM99" s="131"/>
      <c r="ACN99" s="131"/>
      <c r="ACO99" s="131"/>
      <c r="ACP99" s="131"/>
      <c r="ACQ99" s="131"/>
      <c r="ACR99" s="131"/>
      <c r="ACS99" s="131"/>
      <c r="ACT99" s="131"/>
      <c r="ACU99" s="131"/>
      <c r="ACV99" s="131"/>
      <c r="ACW99" s="131"/>
      <c r="ACX99" s="131"/>
      <c r="ACY99" s="131"/>
      <c r="ACZ99" s="131"/>
      <c r="ADA99" s="131"/>
      <c r="ADB99" s="131"/>
      <c r="ADC99" s="131"/>
      <c r="ADD99" s="131"/>
      <c r="ADE99" s="131"/>
      <c r="ADF99" s="131"/>
      <c r="ADG99" s="131"/>
      <c r="ADH99" s="131"/>
      <c r="ADI99" s="131"/>
      <c r="ADJ99" s="131"/>
      <c r="ADK99" s="131"/>
      <c r="ADL99" s="131"/>
      <c r="ADM99" s="131"/>
      <c r="ADN99" s="131"/>
      <c r="ADO99" s="131"/>
      <c r="ADP99" s="131"/>
      <c r="ADQ99" s="131"/>
      <c r="ADR99" s="131"/>
      <c r="ADS99" s="131"/>
      <c r="ADT99" s="131"/>
      <c r="ADU99" s="131"/>
      <c r="ADV99" s="131"/>
      <c r="ADW99" s="131"/>
      <c r="ADX99" s="131"/>
      <c r="ADY99" s="131"/>
      <c r="ADZ99" s="131"/>
      <c r="AEA99" s="131"/>
      <c r="AEB99" s="131"/>
      <c r="AEC99" s="131"/>
      <c r="AED99" s="131"/>
      <c r="AEE99" s="131"/>
      <c r="AEF99" s="131"/>
      <c r="AEG99" s="131"/>
      <c r="AEH99" s="131"/>
      <c r="AEI99" s="131"/>
      <c r="AEJ99" s="131"/>
      <c r="AEK99" s="131"/>
      <c r="AEL99" s="131"/>
      <c r="AEM99" s="131"/>
      <c r="AEN99" s="131"/>
      <c r="AEO99" s="131"/>
      <c r="AEP99" s="131"/>
      <c r="AEQ99" s="131"/>
      <c r="AER99" s="131"/>
      <c r="AES99" s="131"/>
      <c r="AET99" s="131"/>
      <c r="AEU99" s="131"/>
      <c r="AEV99" s="131"/>
      <c r="AEW99" s="131"/>
      <c r="AEX99" s="131"/>
      <c r="AEY99" s="131"/>
      <c r="AEZ99" s="131"/>
      <c r="AFA99" s="131"/>
      <c r="AFB99" s="131"/>
      <c r="AFC99" s="131"/>
      <c r="AFD99" s="131"/>
      <c r="AFE99" s="131"/>
      <c r="AFF99" s="131"/>
      <c r="AFG99" s="131"/>
      <c r="AFH99" s="131"/>
      <c r="AFI99" s="131"/>
      <c r="AFJ99" s="131"/>
      <c r="AFK99" s="131"/>
      <c r="AFL99" s="131"/>
      <c r="AFM99" s="131"/>
      <c r="AFN99" s="131"/>
      <c r="AFO99" s="131"/>
      <c r="AFP99" s="131"/>
      <c r="AFQ99" s="131"/>
      <c r="AFR99" s="131"/>
      <c r="AFS99" s="131"/>
      <c r="AFT99" s="131"/>
      <c r="AFU99" s="131"/>
      <c r="AFV99" s="131"/>
      <c r="AFW99" s="131"/>
      <c r="AFX99" s="131"/>
      <c r="AFY99" s="131"/>
      <c r="AFZ99" s="131"/>
      <c r="AGA99" s="131"/>
      <c r="AGB99" s="131"/>
      <c r="AGC99" s="131"/>
      <c r="AGD99" s="131"/>
      <c r="AGE99" s="131"/>
      <c r="AGF99" s="131"/>
      <c r="AGG99" s="131"/>
      <c r="AGH99" s="131"/>
      <c r="AGI99" s="131"/>
      <c r="AGJ99" s="131"/>
      <c r="AGK99" s="131"/>
      <c r="AGL99" s="131"/>
      <c r="AGM99" s="131"/>
      <c r="AGN99" s="131"/>
      <c r="AGO99" s="131"/>
      <c r="AGP99" s="131"/>
      <c r="AGQ99" s="131"/>
      <c r="AGR99" s="131"/>
      <c r="AGS99" s="131"/>
      <c r="AGT99" s="131"/>
      <c r="AGU99" s="131"/>
      <c r="AGV99" s="131"/>
      <c r="AGW99" s="131"/>
      <c r="AGX99" s="131"/>
      <c r="AGY99" s="131"/>
      <c r="AGZ99" s="131"/>
      <c r="AHA99" s="131"/>
      <c r="AHB99" s="131"/>
      <c r="AHC99" s="131"/>
      <c r="AHD99" s="131"/>
      <c r="AHE99" s="131"/>
      <c r="AHF99" s="131"/>
      <c r="AHG99" s="131"/>
      <c r="AHH99" s="131"/>
      <c r="AHI99" s="131"/>
      <c r="AHJ99" s="131"/>
      <c r="AHK99" s="131"/>
      <c r="AHL99" s="131"/>
      <c r="AHM99" s="131"/>
      <c r="AHN99" s="131"/>
      <c r="AHO99" s="131"/>
      <c r="AHP99" s="131"/>
      <c r="AHQ99" s="131"/>
      <c r="AHR99" s="131"/>
      <c r="AHS99" s="131"/>
      <c r="AHT99" s="131"/>
      <c r="AHU99" s="131"/>
      <c r="AHV99" s="131"/>
      <c r="AHW99" s="131"/>
      <c r="AHX99" s="131"/>
      <c r="AHY99" s="131"/>
      <c r="AHZ99" s="131"/>
      <c r="AIA99" s="131"/>
      <c r="AIB99" s="131"/>
      <c r="AIC99" s="131"/>
      <c r="AID99" s="131"/>
      <c r="AIE99" s="131"/>
      <c r="AIF99" s="131"/>
      <c r="AIG99" s="131"/>
      <c r="AIH99" s="131"/>
      <c r="AII99" s="131"/>
      <c r="AIJ99" s="131"/>
      <c r="AIK99" s="131"/>
      <c r="AIL99" s="131"/>
      <c r="AIM99" s="131"/>
      <c r="AIN99" s="131"/>
      <c r="AIO99" s="131"/>
      <c r="AIP99" s="131"/>
      <c r="AIQ99" s="131"/>
      <c r="AIR99" s="131"/>
      <c r="AIS99" s="131"/>
      <c r="AIT99" s="131"/>
      <c r="AIU99" s="131"/>
      <c r="AIV99" s="131"/>
      <c r="AIW99" s="131"/>
      <c r="AIX99" s="131"/>
      <c r="AIY99" s="131"/>
      <c r="AIZ99" s="131"/>
      <c r="AJA99" s="131"/>
      <c r="AJB99" s="131"/>
      <c r="AJC99" s="131"/>
      <c r="AJD99" s="131"/>
      <c r="AJE99" s="131"/>
      <c r="AJF99" s="131"/>
      <c r="AJG99" s="131"/>
      <c r="AJH99" s="131"/>
      <c r="AJI99" s="131"/>
      <c r="AJJ99" s="131"/>
      <c r="AJK99" s="131"/>
      <c r="AJL99" s="131"/>
      <c r="AJM99" s="131"/>
      <c r="AJN99" s="131"/>
      <c r="AJO99" s="131"/>
      <c r="AJP99" s="131"/>
      <c r="AJQ99" s="131"/>
      <c r="AJR99" s="131"/>
      <c r="AJS99" s="131"/>
      <c r="AJT99" s="131"/>
      <c r="AJU99" s="131"/>
      <c r="AJV99" s="131"/>
      <c r="AJW99" s="131"/>
      <c r="AJX99" s="131"/>
      <c r="AJY99" s="131"/>
      <c r="AJZ99" s="131"/>
      <c r="AKA99" s="131"/>
      <c r="AKB99" s="131"/>
      <c r="AKC99" s="131"/>
      <c r="AKD99" s="131"/>
      <c r="AKE99" s="131"/>
      <c r="AKF99" s="131"/>
      <c r="AKG99" s="131"/>
      <c r="AKH99" s="131"/>
      <c r="AKI99" s="131"/>
      <c r="AKJ99" s="131"/>
      <c r="AKK99" s="131"/>
      <c r="AKL99" s="131"/>
      <c r="AKM99" s="131"/>
      <c r="AKN99" s="131"/>
      <c r="AKO99" s="131"/>
      <c r="AKP99" s="131"/>
      <c r="AKQ99" s="131"/>
      <c r="AKR99" s="131"/>
      <c r="AKS99" s="131"/>
      <c r="AKT99" s="131"/>
      <c r="AKU99" s="131"/>
      <c r="AKV99" s="131"/>
      <c r="AKW99" s="131"/>
      <c r="AKX99" s="131"/>
      <c r="AKY99" s="131"/>
      <c r="AKZ99" s="131"/>
      <c r="ALA99" s="131"/>
      <c r="ALB99" s="131"/>
      <c r="ALC99" s="131"/>
      <c r="ALD99" s="131"/>
      <c r="ALE99" s="131"/>
      <c r="ALF99" s="131"/>
      <c r="ALG99" s="131"/>
      <c r="ALH99" s="131"/>
      <c r="ALI99" s="131"/>
      <c r="ALJ99" s="131"/>
      <c r="ALK99" s="131"/>
      <c r="ALL99" s="131"/>
      <c r="ALM99" s="131"/>
      <c r="ALN99" s="131"/>
      <c r="ALO99" s="131"/>
      <c r="ALP99" s="131"/>
      <c r="ALQ99" s="131"/>
      <c r="ALR99" s="131"/>
      <c r="ALS99" s="131"/>
      <c r="ALT99" s="131"/>
      <c r="ALU99" s="131"/>
      <c r="ALV99" s="131"/>
      <c r="ALW99" s="131"/>
      <c r="ALX99" s="131"/>
      <c r="ALY99" s="131"/>
      <c r="ALZ99" s="131"/>
      <c r="AMA99" s="131"/>
      <c r="AMB99" s="131"/>
      <c r="AMC99" s="131"/>
      <c r="AMD99" s="131"/>
      <c r="AME99" s="131"/>
      <c r="AMF99" s="131"/>
      <c r="AMG99" s="131"/>
      <c r="AMH99" s="131"/>
      <c r="AMI99" s="131"/>
      <c r="AMJ99" s="131"/>
      <c r="AMK99" s="131"/>
      <c r="AML99" s="131"/>
      <c r="AMM99" s="131"/>
      <c r="AMN99" s="131"/>
      <c r="AMO99" s="131"/>
      <c r="AMP99" s="131"/>
      <c r="AMQ99" s="131"/>
      <c r="AMR99" s="131"/>
      <c r="AMS99" s="131"/>
      <c r="AMT99" s="131"/>
      <c r="AMU99" s="131"/>
      <c r="AMV99" s="131"/>
      <c r="AMW99" s="131"/>
      <c r="AMX99" s="131"/>
      <c r="AMY99" s="131"/>
      <c r="AMZ99" s="131"/>
      <c r="ANA99" s="131"/>
      <c r="ANB99" s="131"/>
      <c r="ANC99" s="131"/>
      <c r="AND99" s="131"/>
      <c r="ANE99" s="131"/>
      <c r="ANF99" s="131"/>
      <c r="ANG99" s="131"/>
      <c r="ANH99" s="131"/>
      <c r="ANI99" s="131"/>
      <c r="ANJ99" s="131"/>
      <c r="ANK99" s="131"/>
      <c r="ANL99" s="131"/>
      <c r="ANM99" s="131"/>
      <c r="ANN99" s="131"/>
      <c r="ANO99" s="131"/>
      <c r="ANP99" s="131"/>
      <c r="ANQ99" s="131"/>
      <c r="ANR99" s="131"/>
      <c r="ANS99" s="131"/>
      <c r="ANT99" s="131"/>
      <c r="ANU99" s="131"/>
      <c r="ANV99" s="131"/>
      <c r="ANW99" s="131"/>
      <c r="ANX99" s="131"/>
      <c r="ANY99" s="131"/>
      <c r="ANZ99" s="131"/>
      <c r="AOA99" s="131"/>
      <c r="AOB99" s="131"/>
      <c r="AOC99" s="131"/>
      <c r="AOD99" s="131"/>
      <c r="AOE99" s="131"/>
      <c r="AOF99" s="131"/>
      <c r="AOG99" s="131"/>
      <c r="AOH99" s="131"/>
      <c r="AOI99" s="131"/>
      <c r="AOJ99" s="131"/>
      <c r="AOK99" s="131"/>
      <c r="AOL99" s="131"/>
      <c r="AOM99" s="131"/>
      <c r="AON99" s="131"/>
      <c r="AOO99" s="131"/>
      <c r="AOP99" s="131"/>
      <c r="AOQ99" s="131"/>
      <c r="AOR99" s="131"/>
      <c r="AOS99" s="131"/>
      <c r="AOT99" s="131"/>
      <c r="AOU99" s="131"/>
      <c r="AOV99" s="131"/>
      <c r="AOW99" s="131"/>
      <c r="AOX99" s="131"/>
      <c r="AOY99" s="131"/>
      <c r="AOZ99" s="131"/>
      <c r="APA99" s="131"/>
      <c r="APB99" s="131"/>
      <c r="APC99" s="131"/>
      <c r="APD99" s="131"/>
      <c r="APE99" s="131"/>
      <c r="APF99" s="131"/>
      <c r="APG99" s="131"/>
      <c r="APH99" s="131"/>
      <c r="API99" s="131"/>
      <c r="APJ99" s="131"/>
      <c r="APK99" s="131"/>
      <c r="APL99" s="131"/>
      <c r="APM99" s="131"/>
      <c r="APN99" s="131"/>
      <c r="APO99" s="131"/>
      <c r="APP99" s="131"/>
      <c r="APQ99" s="131"/>
      <c r="APR99" s="131"/>
      <c r="APS99" s="131"/>
      <c r="APT99" s="131"/>
      <c r="APU99" s="131"/>
      <c r="APV99" s="131"/>
      <c r="APW99" s="131"/>
      <c r="APX99" s="131"/>
      <c r="APY99" s="131"/>
      <c r="APZ99" s="131"/>
      <c r="AQA99" s="131"/>
      <c r="AQB99" s="131"/>
      <c r="AQC99" s="131"/>
      <c r="AQD99" s="131"/>
      <c r="AQE99" s="131"/>
      <c r="AQF99" s="131"/>
      <c r="AQG99" s="131"/>
      <c r="AQH99" s="131"/>
      <c r="AQI99" s="131"/>
      <c r="AQJ99" s="131"/>
      <c r="AQK99" s="131"/>
      <c r="AQL99" s="131"/>
      <c r="AQM99" s="131"/>
      <c r="AQN99" s="131"/>
      <c r="AQO99" s="131"/>
      <c r="AQP99" s="131"/>
      <c r="AQQ99" s="131"/>
      <c r="AQR99" s="131"/>
      <c r="AQS99" s="131"/>
      <c r="AQT99" s="131"/>
      <c r="AQU99" s="131"/>
      <c r="AQV99" s="131"/>
      <c r="AQW99" s="131"/>
      <c r="AQX99" s="131"/>
      <c r="AQY99" s="131"/>
      <c r="AQZ99" s="131"/>
      <c r="ARA99" s="131"/>
      <c r="ARB99" s="131"/>
      <c r="ARC99" s="131"/>
      <c r="ARD99" s="131"/>
      <c r="ARE99" s="131"/>
      <c r="ARF99" s="131"/>
      <c r="ARG99" s="131"/>
      <c r="ARH99" s="131"/>
      <c r="ARI99" s="131"/>
      <c r="ARJ99" s="131"/>
      <c r="ARK99" s="131"/>
      <c r="ARL99" s="131"/>
      <c r="ARM99" s="131"/>
      <c r="ARN99" s="131"/>
      <c r="ARO99" s="131"/>
      <c r="ARP99" s="131"/>
      <c r="ARQ99" s="131"/>
      <c r="ARR99" s="131"/>
      <c r="ARS99" s="131"/>
      <c r="ART99" s="131"/>
      <c r="ARU99" s="131"/>
      <c r="ARV99" s="131"/>
      <c r="ARW99" s="131"/>
      <c r="ARX99" s="131"/>
      <c r="ARY99" s="131"/>
      <c r="ARZ99" s="131"/>
      <c r="ASA99" s="131"/>
      <c r="ASB99" s="131"/>
      <c r="ASC99" s="131"/>
      <c r="ASD99" s="131"/>
      <c r="ASE99" s="131"/>
      <c r="ASF99" s="131"/>
      <c r="ASG99" s="131"/>
      <c r="ASH99" s="131"/>
      <c r="ASI99" s="131"/>
      <c r="ASJ99" s="131"/>
      <c r="ASK99" s="131"/>
      <c r="ASL99" s="131"/>
      <c r="ASM99" s="131"/>
      <c r="ASN99" s="131"/>
      <c r="ASO99" s="131"/>
      <c r="ASP99" s="131"/>
      <c r="ASQ99" s="131"/>
      <c r="ASR99" s="131"/>
      <c r="ASS99" s="131"/>
      <c r="AST99" s="131"/>
      <c r="ASU99" s="131"/>
      <c r="ASV99" s="131"/>
      <c r="ASW99" s="131"/>
      <c r="ASX99" s="131"/>
      <c r="ASY99" s="131"/>
      <c r="ASZ99" s="131"/>
      <c r="ATA99" s="131"/>
      <c r="ATB99" s="131"/>
      <c r="ATC99" s="131"/>
      <c r="ATD99" s="131"/>
      <c r="ATE99" s="131"/>
      <c r="ATF99" s="131"/>
      <c r="ATG99" s="131"/>
      <c r="ATH99" s="131"/>
      <c r="ATI99" s="131"/>
      <c r="ATJ99" s="131"/>
      <c r="ATK99" s="131"/>
      <c r="ATL99" s="131"/>
      <c r="ATM99" s="131"/>
      <c r="ATN99" s="131"/>
      <c r="ATO99" s="131"/>
      <c r="ATP99" s="131"/>
      <c r="ATQ99" s="131"/>
      <c r="ATR99" s="131"/>
      <c r="ATS99" s="131"/>
      <c r="ATT99" s="131"/>
      <c r="ATU99" s="131"/>
      <c r="ATV99" s="131"/>
      <c r="ATW99" s="131"/>
      <c r="ATX99" s="131"/>
      <c r="ATY99" s="131"/>
      <c r="ATZ99" s="131"/>
      <c r="AUA99" s="131"/>
      <c r="AUB99" s="131"/>
      <c r="AUC99" s="131"/>
      <c r="AUD99" s="131"/>
      <c r="AUE99" s="131"/>
      <c r="AUF99" s="131"/>
      <c r="AUG99" s="131"/>
      <c r="AUH99" s="131"/>
      <c r="AUI99" s="131"/>
      <c r="AUJ99" s="131"/>
      <c r="AUK99" s="131"/>
      <c r="AUL99" s="131"/>
      <c r="AUM99" s="131"/>
      <c r="AUN99" s="131"/>
      <c r="AUO99" s="131"/>
      <c r="AUP99" s="131"/>
      <c r="AUQ99" s="131"/>
      <c r="AUR99" s="131"/>
      <c r="AUS99" s="131"/>
      <c r="AUT99" s="131"/>
      <c r="AUU99" s="131"/>
      <c r="AUV99" s="131"/>
      <c r="AUW99" s="131"/>
      <c r="AUX99" s="131"/>
      <c r="AUY99" s="131"/>
      <c r="AUZ99" s="131"/>
      <c r="AVA99" s="131"/>
      <c r="AVB99" s="131"/>
      <c r="AVC99" s="131"/>
      <c r="AVD99" s="131"/>
      <c r="AVE99" s="131"/>
      <c r="AVF99" s="131"/>
      <c r="AVG99" s="131"/>
      <c r="AVH99" s="131"/>
      <c r="AVI99" s="131"/>
      <c r="AVJ99" s="131"/>
      <c r="AVK99" s="131"/>
      <c r="AVL99" s="131"/>
      <c r="AVM99" s="131"/>
      <c r="AVN99" s="131"/>
      <c r="AVO99" s="131"/>
      <c r="AVP99" s="131"/>
      <c r="AVQ99" s="131"/>
      <c r="AVR99" s="131"/>
      <c r="AVS99" s="131"/>
      <c r="AVT99" s="131"/>
      <c r="AVU99" s="131"/>
      <c r="AVV99" s="131"/>
      <c r="AVW99" s="131"/>
      <c r="AVX99" s="131"/>
      <c r="AVY99" s="131"/>
      <c r="AVZ99" s="131"/>
      <c r="AWA99" s="131"/>
      <c r="AWB99" s="131"/>
      <c r="AWC99" s="131"/>
      <c r="AWD99" s="131"/>
      <c r="AWE99" s="131"/>
      <c r="AWF99" s="131"/>
      <c r="AWG99" s="131"/>
      <c r="AWH99" s="131"/>
      <c r="AWI99" s="131"/>
      <c r="AWJ99" s="131"/>
      <c r="AWK99" s="131"/>
      <c r="AWL99" s="131"/>
      <c r="AWM99" s="131"/>
      <c r="AWN99" s="131"/>
      <c r="AWO99" s="131"/>
      <c r="AWP99" s="131"/>
      <c r="AWQ99" s="131"/>
      <c r="AWR99" s="131"/>
      <c r="AWS99" s="131"/>
      <c r="AWT99" s="131"/>
      <c r="AWU99" s="131"/>
      <c r="AWV99" s="131"/>
      <c r="AWW99" s="131"/>
      <c r="AWX99" s="131"/>
      <c r="AWY99" s="131"/>
      <c r="AWZ99" s="131"/>
      <c r="AXA99" s="131"/>
      <c r="AXB99" s="131"/>
      <c r="AXC99" s="131"/>
      <c r="AXD99" s="131"/>
      <c r="AXE99" s="131"/>
      <c r="AXF99" s="131"/>
      <c r="AXG99" s="131"/>
      <c r="AXH99" s="131"/>
      <c r="AXI99" s="131"/>
      <c r="AXJ99" s="131"/>
      <c r="AXK99" s="131"/>
      <c r="AXL99" s="131"/>
      <c r="AXM99" s="131"/>
      <c r="AXN99" s="131"/>
      <c r="AXO99" s="131"/>
      <c r="AXP99" s="131"/>
      <c r="AXQ99" s="131"/>
      <c r="AXR99" s="131"/>
      <c r="AXS99" s="131"/>
      <c r="AXT99" s="131"/>
      <c r="AXU99" s="131"/>
      <c r="AXV99" s="131"/>
      <c r="AXW99" s="131"/>
      <c r="AXX99" s="131"/>
      <c r="AXY99" s="131"/>
      <c r="AXZ99" s="131"/>
      <c r="AYA99" s="131"/>
      <c r="AYB99" s="131"/>
      <c r="AYC99" s="131"/>
      <c r="AYD99" s="131"/>
      <c r="AYE99" s="131"/>
      <c r="AYF99" s="131"/>
      <c r="AYG99" s="131"/>
      <c r="AYH99" s="131"/>
      <c r="AYI99" s="131"/>
      <c r="AYJ99" s="131"/>
      <c r="AYK99" s="131"/>
      <c r="AYL99" s="131"/>
      <c r="AYM99" s="131"/>
      <c r="AYN99" s="131"/>
      <c r="AYO99" s="131"/>
      <c r="AYP99" s="131"/>
      <c r="AYQ99" s="131"/>
      <c r="AYR99" s="131"/>
      <c r="AYS99" s="131"/>
      <c r="AYT99" s="131"/>
      <c r="AYU99" s="131"/>
      <c r="AYV99" s="131"/>
      <c r="AYW99" s="131"/>
      <c r="AYX99" s="131"/>
      <c r="AYY99" s="131"/>
      <c r="AYZ99" s="131"/>
      <c r="AZA99" s="131"/>
      <c r="AZB99" s="131"/>
      <c r="AZC99" s="131"/>
      <c r="AZD99" s="131"/>
      <c r="AZE99" s="131"/>
      <c r="AZF99" s="131"/>
      <c r="AZG99" s="131"/>
      <c r="AZH99" s="131"/>
      <c r="AZI99" s="131"/>
      <c r="AZJ99" s="131"/>
      <c r="AZK99" s="131"/>
      <c r="AZL99" s="131"/>
      <c r="AZM99" s="131"/>
      <c r="AZN99" s="131"/>
      <c r="AZO99" s="131"/>
      <c r="AZP99" s="131"/>
      <c r="AZQ99" s="131"/>
      <c r="AZR99" s="131"/>
      <c r="AZS99" s="131"/>
      <c r="AZT99" s="131"/>
      <c r="AZU99" s="131"/>
      <c r="AZV99" s="131"/>
      <c r="AZW99" s="131"/>
      <c r="AZX99" s="131"/>
      <c r="AZY99" s="131"/>
      <c r="AZZ99" s="131"/>
      <c r="BAA99" s="131"/>
      <c r="BAB99" s="131"/>
      <c r="BAC99" s="131"/>
      <c r="BAD99" s="131"/>
      <c r="BAE99" s="131"/>
      <c r="BAF99" s="131"/>
      <c r="BAG99" s="131"/>
      <c r="BAH99" s="131"/>
      <c r="BAI99" s="131"/>
      <c r="BAJ99" s="131"/>
      <c r="BAK99" s="131"/>
      <c r="BAL99" s="131"/>
      <c r="BAM99" s="131"/>
      <c r="BAN99" s="131"/>
      <c r="BAO99" s="131"/>
      <c r="BAP99" s="131"/>
      <c r="BAQ99" s="131"/>
      <c r="BAR99" s="131"/>
      <c r="BAS99" s="131"/>
      <c r="BAT99" s="131"/>
      <c r="BAU99" s="131"/>
      <c r="BAV99" s="131"/>
      <c r="BAW99" s="131"/>
      <c r="BAX99" s="131"/>
      <c r="BAY99" s="131"/>
      <c r="BAZ99" s="131"/>
      <c r="BBA99" s="131"/>
      <c r="BBB99" s="131"/>
      <c r="BBC99" s="131"/>
      <c r="BBD99" s="131"/>
      <c r="BBE99" s="131"/>
      <c r="BBF99" s="131"/>
      <c r="BBG99" s="131"/>
      <c r="BBH99" s="131"/>
      <c r="BBI99" s="131"/>
      <c r="BBJ99" s="131"/>
      <c r="BBK99" s="131"/>
      <c r="BBL99" s="131"/>
      <c r="BBM99" s="131"/>
      <c r="BBN99" s="131"/>
      <c r="BBO99" s="131"/>
      <c r="BBP99" s="131"/>
      <c r="BBQ99" s="131"/>
      <c r="BBR99" s="131"/>
      <c r="BBS99" s="131"/>
      <c r="BBT99" s="131"/>
      <c r="BBU99" s="131"/>
      <c r="BBV99" s="131"/>
      <c r="BBW99" s="131"/>
      <c r="BBX99" s="131"/>
      <c r="BBY99" s="131"/>
      <c r="BBZ99" s="131"/>
      <c r="BCA99" s="131"/>
      <c r="BCB99" s="131"/>
      <c r="BCC99" s="131"/>
      <c r="BCD99" s="131"/>
      <c r="BCE99" s="131"/>
      <c r="BCF99" s="131"/>
      <c r="BCG99" s="131"/>
      <c r="BCH99" s="131"/>
      <c r="BCI99" s="131"/>
      <c r="BCJ99" s="131"/>
      <c r="BCK99" s="131"/>
      <c r="BCL99" s="131"/>
      <c r="BCM99" s="131"/>
      <c r="BCN99" s="131"/>
      <c r="BCO99" s="131"/>
      <c r="BCP99" s="131"/>
      <c r="BCQ99" s="131"/>
      <c r="BCR99" s="131"/>
      <c r="BCS99" s="131"/>
      <c r="BCT99" s="131"/>
      <c r="BCU99" s="131"/>
      <c r="BCV99" s="131"/>
      <c r="BCW99" s="131"/>
      <c r="BCX99" s="131"/>
      <c r="BCY99" s="131"/>
      <c r="BCZ99" s="131"/>
      <c r="BDA99" s="131"/>
      <c r="BDB99" s="131"/>
      <c r="BDC99" s="131"/>
      <c r="BDD99" s="131"/>
      <c r="BDE99" s="131"/>
      <c r="BDF99" s="131"/>
      <c r="BDG99" s="131"/>
      <c r="BDH99" s="131"/>
      <c r="BDI99" s="131"/>
      <c r="BDJ99" s="131"/>
      <c r="BDK99" s="131"/>
      <c r="BDL99" s="131"/>
      <c r="BDM99" s="131"/>
      <c r="BDN99" s="131"/>
      <c r="BDO99" s="131"/>
      <c r="BDP99" s="131"/>
      <c r="BDQ99" s="131"/>
      <c r="BDR99" s="131"/>
      <c r="BDS99" s="131"/>
      <c r="BDT99" s="131"/>
      <c r="BDU99" s="131"/>
      <c r="BDV99" s="131"/>
      <c r="BDW99" s="131"/>
      <c r="BDX99" s="131"/>
      <c r="BDY99" s="131"/>
      <c r="BDZ99" s="131"/>
      <c r="BEA99" s="131"/>
      <c r="BEB99" s="131"/>
      <c r="BEC99" s="131"/>
      <c r="BED99" s="131"/>
      <c r="BEE99" s="131"/>
      <c r="BEF99" s="131"/>
      <c r="BEG99" s="131"/>
      <c r="BEH99" s="131"/>
      <c r="BEI99" s="131"/>
      <c r="BEJ99" s="131"/>
      <c r="BEK99" s="131"/>
      <c r="BEL99" s="131"/>
      <c r="BEM99" s="131"/>
      <c r="BEN99" s="131"/>
      <c r="BEO99" s="131"/>
      <c r="BEP99" s="131"/>
      <c r="BEQ99" s="131"/>
      <c r="BER99" s="131"/>
      <c r="BES99" s="131"/>
      <c r="BET99" s="131"/>
      <c r="BEU99" s="131"/>
      <c r="BEV99" s="131"/>
      <c r="BEW99" s="131"/>
      <c r="BEX99" s="131"/>
      <c r="BEY99" s="131"/>
      <c r="BEZ99" s="131"/>
      <c r="BFA99" s="131"/>
      <c r="BFB99" s="131"/>
      <c r="BFC99" s="131"/>
      <c r="BFD99" s="131"/>
      <c r="BFE99" s="131"/>
      <c r="BFF99" s="131"/>
      <c r="BFG99" s="131"/>
      <c r="BFH99" s="131"/>
      <c r="BFI99" s="131"/>
      <c r="BFJ99" s="131"/>
      <c r="BFK99" s="131"/>
      <c r="BFL99" s="131"/>
      <c r="BFM99" s="131"/>
      <c r="BFN99" s="131"/>
      <c r="BFO99" s="131"/>
      <c r="BFP99" s="131"/>
      <c r="BFQ99" s="131"/>
      <c r="BFR99" s="131"/>
      <c r="BFS99" s="131"/>
      <c r="BFT99" s="131"/>
      <c r="BFU99" s="131"/>
      <c r="BFV99" s="131"/>
      <c r="BFW99" s="131"/>
      <c r="BFX99" s="131"/>
      <c r="BFY99" s="131"/>
      <c r="BFZ99" s="131"/>
      <c r="BGA99" s="131"/>
      <c r="BGB99" s="131"/>
      <c r="BGC99" s="131"/>
      <c r="BGD99" s="131"/>
      <c r="BGE99" s="131"/>
      <c r="BGF99" s="131"/>
      <c r="BGG99" s="131"/>
      <c r="BGH99" s="131"/>
      <c r="BGI99" s="131"/>
      <c r="BGJ99" s="131"/>
      <c r="BGK99" s="131"/>
      <c r="BGL99" s="131"/>
      <c r="BGM99" s="131"/>
      <c r="BGN99" s="131"/>
      <c r="BGO99" s="131"/>
      <c r="BGP99" s="131"/>
      <c r="BGQ99" s="131"/>
      <c r="BGR99" s="131"/>
      <c r="BGS99" s="131"/>
      <c r="BGT99" s="131"/>
      <c r="BGU99" s="131"/>
      <c r="BGV99" s="131"/>
      <c r="BGW99" s="131"/>
      <c r="BGX99" s="131"/>
      <c r="BGY99" s="131"/>
      <c r="BGZ99" s="131"/>
      <c r="BHA99" s="131"/>
      <c r="BHB99" s="131"/>
      <c r="BHC99" s="131"/>
      <c r="BHD99" s="131"/>
      <c r="BHE99" s="131"/>
      <c r="BHF99" s="131"/>
      <c r="BHG99" s="131"/>
      <c r="BHH99" s="131"/>
      <c r="BHI99" s="131"/>
      <c r="BHJ99" s="131"/>
      <c r="BHK99" s="131"/>
      <c r="BHL99" s="131"/>
      <c r="BHM99" s="131"/>
      <c r="BHN99" s="131"/>
      <c r="BHO99" s="131"/>
      <c r="BHP99" s="131"/>
      <c r="BHQ99" s="131"/>
      <c r="BHR99" s="131"/>
      <c r="BHS99" s="131"/>
      <c r="BHT99" s="131"/>
      <c r="BHU99" s="131"/>
      <c r="BHV99" s="131"/>
      <c r="BHW99" s="131"/>
      <c r="BHX99" s="131"/>
      <c r="BHY99" s="131"/>
      <c r="BHZ99" s="131"/>
      <c r="BIA99" s="131"/>
      <c r="BIB99" s="131"/>
      <c r="BIC99" s="131"/>
      <c r="BID99" s="131"/>
      <c r="BIE99" s="131"/>
      <c r="BIF99" s="131"/>
      <c r="BIG99" s="131"/>
      <c r="BIH99" s="131"/>
      <c r="BII99" s="131"/>
      <c r="BIJ99" s="131"/>
      <c r="BIK99" s="131"/>
      <c r="BIL99" s="131"/>
      <c r="BIM99" s="131"/>
      <c r="BIN99" s="131"/>
      <c r="BIO99" s="131"/>
      <c r="BIP99" s="131"/>
      <c r="BIQ99" s="131"/>
      <c r="BIR99" s="131"/>
      <c r="BIS99" s="131"/>
      <c r="BIT99" s="131"/>
      <c r="BIU99" s="131"/>
      <c r="BIV99" s="131"/>
      <c r="BIW99" s="131"/>
      <c r="BIX99" s="131"/>
      <c r="BIY99" s="131"/>
      <c r="BIZ99" s="131"/>
      <c r="BJA99" s="131"/>
      <c r="BJB99" s="131"/>
      <c r="BJC99" s="131"/>
      <c r="BJD99" s="131"/>
      <c r="BJE99" s="131"/>
      <c r="BJF99" s="131"/>
      <c r="BJG99" s="131"/>
      <c r="BJH99" s="131"/>
      <c r="BJI99" s="131"/>
      <c r="BJJ99" s="131"/>
      <c r="BJK99" s="131"/>
      <c r="BJL99" s="131"/>
      <c r="BJM99" s="131"/>
      <c r="BJN99" s="131"/>
      <c r="BJO99" s="131"/>
      <c r="BJP99" s="131"/>
      <c r="BJQ99" s="131"/>
      <c r="BJR99" s="131"/>
      <c r="BJS99" s="131"/>
      <c r="BJT99" s="131"/>
      <c r="BJU99" s="131"/>
      <c r="BJV99" s="131"/>
      <c r="BJW99" s="131"/>
      <c r="BJX99" s="131"/>
      <c r="BJY99" s="131"/>
      <c r="BJZ99" s="131"/>
      <c r="BKA99" s="131"/>
      <c r="BKB99" s="131"/>
      <c r="BKC99" s="131"/>
      <c r="BKD99" s="131"/>
      <c r="BKE99" s="131"/>
      <c r="BKF99" s="131"/>
      <c r="BKG99" s="131"/>
      <c r="BKH99" s="131"/>
      <c r="BKI99" s="131"/>
      <c r="BKJ99" s="131"/>
      <c r="BKK99" s="131"/>
      <c r="BKL99" s="131"/>
      <c r="BKM99" s="131"/>
      <c r="BKN99" s="131"/>
      <c r="BKO99" s="131"/>
      <c r="BKP99" s="131"/>
      <c r="BKQ99" s="131"/>
      <c r="BKR99" s="131"/>
      <c r="BKS99" s="131"/>
      <c r="BKT99" s="131"/>
      <c r="BKU99" s="131"/>
      <c r="BKV99" s="131"/>
      <c r="BKW99" s="131"/>
      <c r="BKX99" s="131"/>
      <c r="BKY99" s="131"/>
      <c r="BKZ99" s="131"/>
      <c r="BLA99" s="131"/>
      <c r="BLB99" s="131"/>
      <c r="BLC99" s="131"/>
      <c r="BLD99" s="131"/>
      <c r="BLE99" s="131"/>
      <c r="BLF99" s="131"/>
      <c r="BLG99" s="131"/>
      <c r="BLH99" s="131"/>
      <c r="BLI99" s="131"/>
      <c r="BLJ99" s="131"/>
      <c r="BLK99" s="131"/>
      <c r="BLL99" s="131"/>
      <c r="BLM99" s="131"/>
      <c r="BLN99" s="131"/>
      <c r="BLO99" s="131"/>
      <c r="BLP99" s="131"/>
      <c r="BLQ99" s="131"/>
      <c r="BLR99" s="131"/>
      <c r="BLS99" s="131"/>
      <c r="BLT99" s="131"/>
      <c r="BLU99" s="131"/>
      <c r="BLV99" s="131"/>
      <c r="BLW99" s="131"/>
      <c r="BLX99" s="131"/>
      <c r="BLY99" s="131"/>
      <c r="BLZ99" s="131"/>
      <c r="BMA99" s="131"/>
      <c r="BMB99" s="131"/>
      <c r="BMC99" s="131"/>
      <c r="BMD99" s="131"/>
      <c r="BME99" s="131"/>
      <c r="BMF99" s="131"/>
      <c r="BMG99" s="131"/>
      <c r="BMH99" s="131"/>
      <c r="BMI99" s="131"/>
      <c r="BMJ99" s="131"/>
      <c r="BMK99" s="131"/>
      <c r="BML99" s="131"/>
      <c r="BMM99" s="131"/>
      <c r="BMN99" s="131"/>
      <c r="BMO99" s="131"/>
      <c r="BMP99" s="131"/>
      <c r="BMQ99" s="131"/>
      <c r="BMR99" s="131"/>
      <c r="BMS99" s="131"/>
      <c r="BMT99" s="131"/>
      <c r="BMU99" s="131"/>
      <c r="BMV99" s="131"/>
      <c r="BMW99" s="131"/>
      <c r="BMX99" s="131"/>
      <c r="BMY99" s="131"/>
      <c r="BMZ99" s="131"/>
      <c r="BNA99" s="131"/>
      <c r="BNB99" s="131"/>
      <c r="BNC99" s="131"/>
      <c r="BND99" s="131"/>
      <c r="BNE99" s="131"/>
      <c r="BNF99" s="131"/>
      <c r="BNG99" s="131"/>
      <c r="BNH99" s="131"/>
      <c r="BNI99" s="131"/>
      <c r="BNJ99" s="131"/>
      <c r="BNK99" s="131"/>
      <c r="BNL99" s="131"/>
      <c r="BNM99" s="131"/>
      <c r="BNN99" s="131"/>
      <c r="BNO99" s="131"/>
      <c r="BNP99" s="131"/>
      <c r="BNQ99" s="131"/>
      <c r="BNR99" s="131"/>
      <c r="BNS99" s="131"/>
      <c r="BNT99" s="131"/>
      <c r="BNU99" s="131"/>
      <c r="BNV99" s="131"/>
      <c r="BNW99" s="131"/>
      <c r="BNX99" s="131"/>
      <c r="BNY99" s="131"/>
      <c r="BNZ99" s="131"/>
      <c r="BOA99" s="131"/>
      <c r="BOB99" s="131"/>
      <c r="BOC99" s="131"/>
      <c r="BOD99" s="131"/>
      <c r="BOE99" s="131"/>
      <c r="BOF99" s="131"/>
      <c r="BOG99" s="131"/>
      <c r="BOH99" s="131"/>
      <c r="BOI99" s="131"/>
      <c r="BOJ99" s="131"/>
      <c r="BOK99" s="131"/>
      <c r="BOL99" s="131"/>
      <c r="BOM99" s="131"/>
      <c r="BON99" s="131"/>
      <c r="BOO99" s="131"/>
      <c r="BOP99" s="131"/>
      <c r="BOQ99" s="131"/>
      <c r="BOR99" s="131"/>
      <c r="BOS99" s="131"/>
      <c r="BOT99" s="131"/>
      <c r="BOU99" s="131"/>
      <c r="BOV99" s="131"/>
      <c r="BOW99" s="131"/>
      <c r="BOX99" s="131"/>
      <c r="BOY99" s="131"/>
      <c r="BOZ99" s="131"/>
      <c r="BPA99" s="131"/>
      <c r="BPB99" s="131"/>
      <c r="BPC99" s="131"/>
      <c r="BPD99" s="131"/>
      <c r="BPE99" s="131"/>
      <c r="BPF99" s="131"/>
      <c r="BPG99" s="131"/>
      <c r="BPH99" s="131"/>
      <c r="BPI99" s="131"/>
      <c r="BPJ99" s="131"/>
      <c r="BPK99" s="131"/>
      <c r="BPL99" s="131"/>
      <c r="BPM99" s="131"/>
      <c r="BPN99" s="131"/>
      <c r="BPO99" s="131"/>
      <c r="BPP99" s="131"/>
      <c r="BPQ99" s="131"/>
      <c r="BPR99" s="131"/>
      <c r="BPS99" s="131"/>
      <c r="BPT99" s="131"/>
      <c r="BPU99" s="131"/>
      <c r="BPV99" s="131"/>
      <c r="BPW99" s="131"/>
      <c r="BPX99" s="131"/>
      <c r="BPY99" s="131"/>
      <c r="BPZ99" s="131"/>
      <c r="BQA99" s="131"/>
      <c r="BQB99" s="131"/>
      <c r="BQC99" s="131"/>
      <c r="BQD99" s="131"/>
      <c r="BQE99" s="131"/>
      <c r="BQF99" s="131"/>
      <c r="BQG99" s="131"/>
      <c r="BQH99" s="131"/>
      <c r="BQI99" s="131"/>
      <c r="BQJ99" s="131"/>
      <c r="BQK99" s="131"/>
      <c r="BQL99" s="131"/>
      <c r="BQM99" s="131"/>
      <c r="BQN99" s="131"/>
      <c r="BQO99" s="131"/>
      <c r="BQP99" s="131"/>
      <c r="BQQ99" s="131"/>
      <c r="BQR99" s="131"/>
      <c r="BQS99" s="131"/>
      <c r="BQT99" s="131"/>
      <c r="BQU99" s="131"/>
      <c r="BQV99" s="131"/>
      <c r="BQW99" s="131"/>
      <c r="BQX99" s="131"/>
      <c r="BQY99" s="131"/>
      <c r="BQZ99" s="131"/>
      <c r="BRA99" s="131"/>
      <c r="BRB99" s="131"/>
      <c r="BRC99" s="131"/>
      <c r="BRD99" s="131"/>
      <c r="BRE99" s="131"/>
      <c r="BRF99" s="131"/>
      <c r="BRG99" s="131"/>
      <c r="BRH99" s="131"/>
      <c r="BRI99" s="131"/>
      <c r="BRJ99" s="131"/>
      <c r="BRK99" s="131"/>
      <c r="BRL99" s="131"/>
      <c r="BRM99" s="131"/>
      <c r="BRN99" s="131"/>
      <c r="BRO99" s="131"/>
      <c r="BRP99" s="131"/>
      <c r="BRQ99" s="131"/>
      <c r="BRR99" s="131"/>
      <c r="BRS99" s="131"/>
      <c r="BRT99" s="131"/>
      <c r="BRU99" s="131"/>
      <c r="BRV99" s="131"/>
      <c r="BRW99" s="131"/>
      <c r="BRX99" s="131"/>
      <c r="BRY99" s="131"/>
      <c r="BRZ99" s="131"/>
      <c r="BSA99" s="131"/>
      <c r="BSB99" s="131"/>
      <c r="BSC99" s="131"/>
      <c r="BSD99" s="131"/>
      <c r="BSE99" s="131"/>
      <c r="BSF99" s="131"/>
      <c r="BSG99" s="131"/>
      <c r="BSH99" s="131"/>
      <c r="BSI99" s="131"/>
      <c r="BSJ99" s="131"/>
      <c r="BSK99" s="131"/>
      <c r="BSL99" s="131"/>
      <c r="BSM99" s="131"/>
      <c r="BSN99" s="131"/>
      <c r="BSO99" s="131"/>
      <c r="BSP99" s="131"/>
      <c r="BSQ99" s="131"/>
      <c r="BSR99" s="131"/>
      <c r="BSS99" s="131"/>
      <c r="BST99" s="131"/>
      <c r="BSU99" s="131"/>
      <c r="BSV99" s="131"/>
      <c r="BSW99" s="131"/>
      <c r="BSX99" s="131"/>
      <c r="BSY99" s="131"/>
      <c r="BSZ99" s="131"/>
      <c r="BTA99" s="131"/>
      <c r="BTB99" s="131"/>
      <c r="BTC99" s="131"/>
      <c r="BTD99" s="131"/>
      <c r="BTE99" s="131"/>
      <c r="BTF99" s="131"/>
      <c r="BTG99" s="131"/>
      <c r="BTH99" s="131"/>
      <c r="BTI99" s="131"/>
      <c r="BTJ99" s="131"/>
      <c r="BTK99" s="131"/>
      <c r="BTL99" s="131"/>
      <c r="BTM99" s="131"/>
      <c r="BTN99" s="131"/>
      <c r="BTO99" s="131"/>
      <c r="BTP99" s="131"/>
      <c r="BTQ99" s="131"/>
      <c r="BTR99" s="131"/>
      <c r="BTS99" s="131"/>
      <c r="BTT99" s="131"/>
      <c r="BTU99" s="131"/>
      <c r="BTV99" s="131"/>
      <c r="BTW99" s="131"/>
      <c r="BTX99" s="131"/>
      <c r="BTY99" s="131"/>
      <c r="BTZ99" s="131"/>
      <c r="BUA99" s="131"/>
      <c r="BUB99" s="131"/>
      <c r="BUC99" s="131"/>
      <c r="BUD99" s="131"/>
      <c r="BUE99" s="131"/>
      <c r="BUF99" s="131"/>
      <c r="BUG99" s="131"/>
      <c r="BUH99" s="131"/>
      <c r="BUI99" s="131"/>
      <c r="BUJ99" s="131"/>
      <c r="BUK99" s="131"/>
      <c r="BUL99" s="131"/>
      <c r="BUM99" s="131"/>
      <c r="BUN99" s="131"/>
      <c r="BUO99" s="131"/>
      <c r="BUP99" s="131"/>
      <c r="BUQ99" s="131"/>
      <c r="BUR99" s="131"/>
      <c r="BUS99" s="131"/>
      <c r="BUT99" s="131"/>
      <c r="BUU99" s="131"/>
      <c r="BUV99" s="131"/>
      <c r="BUW99" s="131"/>
      <c r="BUX99" s="131"/>
      <c r="BUY99" s="131"/>
      <c r="BUZ99" s="131"/>
      <c r="BVA99" s="131"/>
      <c r="BVB99" s="131"/>
      <c r="BVC99" s="131"/>
      <c r="BVD99" s="131"/>
      <c r="BVE99" s="131"/>
      <c r="BVF99" s="131"/>
      <c r="BVG99" s="131"/>
      <c r="BVH99" s="131"/>
      <c r="BVI99" s="131"/>
      <c r="BVJ99" s="131"/>
      <c r="BVK99" s="131"/>
      <c r="BVL99" s="131"/>
      <c r="BVM99" s="131"/>
      <c r="BVN99" s="131"/>
      <c r="BVO99" s="131"/>
      <c r="BVP99" s="131"/>
      <c r="BVQ99" s="131"/>
      <c r="BVR99" s="131"/>
      <c r="BVS99" s="131"/>
      <c r="BVT99" s="131"/>
      <c r="BVU99" s="131"/>
      <c r="BVV99" s="131"/>
      <c r="BVW99" s="131"/>
      <c r="BVX99" s="131"/>
      <c r="BVY99" s="131"/>
      <c r="BVZ99" s="131"/>
      <c r="BWA99" s="131"/>
      <c r="BWB99" s="131"/>
      <c r="BWC99" s="131"/>
      <c r="BWD99" s="131"/>
      <c r="BWE99" s="131"/>
      <c r="BWF99" s="131"/>
      <c r="BWG99" s="131"/>
      <c r="BWH99" s="131"/>
      <c r="BWI99" s="131"/>
      <c r="BWJ99" s="131"/>
      <c r="BWK99" s="131"/>
      <c r="BWL99" s="131"/>
      <c r="BWM99" s="131"/>
      <c r="BWN99" s="131"/>
      <c r="BWO99" s="131"/>
      <c r="BWP99" s="131"/>
      <c r="BWQ99" s="131"/>
      <c r="BWR99" s="131"/>
      <c r="BWS99" s="131"/>
      <c r="BWT99" s="131"/>
      <c r="BWU99" s="131"/>
      <c r="BWV99" s="131"/>
      <c r="BWW99" s="131"/>
      <c r="BWX99" s="131"/>
      <c r="BWY99" s="131"/>
      <c r="BWZ99" s="131"/>
      <c r="BXA99" s="131"/>
      <c r="BXB99" s="131"/>
      <c r="BXC99" s="131"/>
      <c r="BXD99" s="131"/>
      <c r="BXE99" s="131"/>
      <c r="BXF99" s="131"/>
      <c r="BXG99" s="131"/>
      <c r="BXH99" s="131"/>
      <c r="BXI99" s="131"/>
      <c r="BXJ99" s="131"/>
      <c r="BXK99" s="131"/>
      <c r="BXL99" s="131"/>
      <c r="BXM99" s="131"/>
      <c r="BXN99" s="131"/>
      <c r="BXO99" s="131"/>
      <c r="BXP99" s="131"/>
      <c r="BXQ99" s="131"/>
      <c r="BXR99" s="131"/>
      <c r="BXS99" s="131"/>
      <c r="BXT99" s="131"/>
      <c r="BXU99" s="131"/>
      <c r="BXV99" s="131"/>
      <c r="BXW99" s="131"/>
      <c r="BXX99" s="131"/>
      <c r="BXY99" s="131"/>
      <c r="BXZ99" s="131"/>
      <c r="BYA99" s="131"/>
      <c r="BYB99" s="131"/>
      <c r="BYC99" s="131"/>
      <c r="BYD99" s="131"/>
      <c r="BYE99" s="131"/>
      <c r="BYF99" s="131"/>
      <c r="BYG99" s="131"/>
      <c r="BYH99" s="131"/>
      <c r="BYI99" s="131"/>
      <c r="BYJ99" s="131"/>
      <c r="BYK99" s="131"/>
      <c r="BYL99" s="131"/>
      <c r="BYM99" s="131"/>
      <c r="BYN99" s="131"/>
      <c r="BYO99" s="131"/>
      <c r="BYP99" s="131"/>
      <c r="BYQ99" s="131"/>
      <c r="BYR99" s="131"/>
      <c r="BYS99" s="131"/>
      <c r="BYT99" s="131"/>
      <c r="BYU99" s="131"/>
      <c r="BYV99" s="131"/>
      <c r="BYW99" s="131"/>
      <c r="BYX99" s="131"/>
      <c r="BYY99" s="131"/>
      <c r="BYZ99" s="131"/>
      <c r="BZA99" s="131"/>
      <c r="BZB99" s="131"/>
      <c r="BZC99" s="131"/>
      <c r="BZD99" s="131"/>
      <c r="BZE99" s="131"/>
      <c r="BZF99" s="131"/>
      <c r="BZG99" s="131"/>
      <c r="BZH99" s="131"/>
      <c r="BZI99" s="131"/>
      <c r="BZJ99" s="131"/>
      <c r="BZK99" s="131"/>
      <c r="BZL99" s="131"/>
      <c r="BZM99" s="131"/>
      <c r="BZN99" s="131"/>
      <c r="BZO99" s="131"/>
      <c r="BZP99" s="131"/>
      <c r="BZQ99" s="131"/>
      <c r="BZR99" s="131"/>
      <c r="BZS99" s="131"/>
      <c r="BZT99" s="131"/>
      <c r="BZU99" s="131"/>
      <c r="BZV99" s="131"/>
      <c r="BZW99" s="131"/>
      <c r="BZX99" s="131"/>
      <c r="BZY99" s="131"/>
      <c r="BZZ99" s="131"/>
      <c r="CAA99" s="131"/>
      <c r="CAB99" s="131"/>
      <c r="CAC99" s="131"/>
      <c r="CAD99" s="131"/>
      <c r="CAE99" s="131"/>
      <c r="CAF99" s="131"/>
      <c r="CAG99" s="131"/>
      <c r="CAH99" s="131"/>
      <c r="CAI99" s="131"/>
      <c r="CAJ99" s="131"/>
      <c r="CAK99" s="131"/>
      <c r="CAL99" s="131"/>
      <c r="CAM99" s="131"/>
      <c r="CAN99" s="131"/>
      <c r="CAO99" s="131"/>
      <c r="CAP99" s="131"/>
      <c r="CAQ99" s="131"/>
      <c r="CAR99" s="131"/>
      <c r="CAS99" s="131"/>
      <c r="CAT99" s="131"/>
      <c r="CAU99" s="131"/>
      <c r="CAV99" s="131"/>
      <c r="CAW99" s="131"/>
      <c r="CAX99" s="131"/>
      <c r="CAY99" s="131"/>
      <c r="CAZ99" s="131"/>
      <c r="CBA99" s="131"/>
      <c r="CBB99" s="131"/>
      <c r="CBC99" s="131"/>
      <c r="CBD99" s="131"/>
      <c r="CBE99" s="131"/>
      <c r="CBF99" s="131"/>
      <c r="CBG99" s="131"/>
      <c r="CBH99" s="131"/>
      <c r="CBI99" s="131"/>
      <c r="CBJ99" s="131"/>
      <c r="CBK99" s="131"/>
      <c r="CBL99" s="131"/>
      <c r="CBM99" s="131"/>
      <c r="CBN99" s="131"/>
      <c r="CBO99" s="131"/>
      <c r="CBP99" s="131"/>
      <c r="CBQ99" s="131"/>
      <c r="CBR99" s="131"/>
      <c r="CBS99" s="131"/>
      <c r="CBT99" s="131"/>
      <c r="CBU99" s="131"/>
      <c r="CBV99" s="131"/>
      <c r="CBW99" s="131"/>
      <c r="CBX99" s="131"/>
      <c r="CBY99" s="131"/>
      <c r="CBZ99" s="131"/>
      <c r="CCA99" s="131"/>
      <c r="CCB99" s="131"/>
      <c r="CCC99" s="131"/>
      <c r="CCD99" s="131"/>
      <c r="CCE99" s="131"/>
      <c r="CCF99" s="131"/>
      <c r="CCG99" s="131"/>
      <c r="CCH99" s="131"/>
      <c r="CCI99" s="131"/>
      <c r="CCJ99" s="131"/>
      <c r="CCK99" s="131"/>
      <c r="CCL99" s="131"/>
      <c r="CCM99" s="131"/>
      <c r="CCN99" s="131"/>
      <c r="CCO99" s="131"/>
      <c r="CCP99" s="131"/>
      <c r="CCQ99" s="131"/>
      <c r="CCR99" s="131"/>
      <c r="CCS99" s="131"/>
      <c r="CCT99" s="131"/>
      <c r="CCU99" s="131"/>
      <c r="CCV99" s="131"/>
      <c r="CCW99" s="131"/>
      <c r="CCX99" s="131"/>
      <c r="CCY99" s="131"/>
      <c r="CCZ99" s="131"/>
      <c r="CDA99" s="131"/>
      <c r="CDB99" s="131"/>
      <c r="CDC99" s="131"/>
      <c r="CDD99" s="131"/>
      <c r="CDE99" s="131"/>
      <c r="CDF99" s="131"/>
      <c r="CDG99" s="131"/>
      <c r="CDH99" s="131"/>
      <c r="CDI99" s="131"/>
      <c r="CDJ99" s="131"/>
      <c r="CDK99" s="131"/>
      <c r="CDL99" s="131"/>
      <c r="CDM99" s="131"/>
      <c r="CDN99" s="131"/>
      <c r="CDO99" s="131"/>
      <c r="CDP99" s="131"/>
      <c r="CDQ99" s="131"/>
      <c r="CDR99" s="131"/>
      <c r="CDS99" s="131"/>
      <c r="CDT99" s="131"/>
      <c r="CDU99" s="131"/>
      <c r="CDV99" s="131"/>
      <c r="CDW99" s="131"/>
      <c r="CDX99" s="131"/>
      <c r="CDY99" s="131"/>
      <c r="CDZ99" s="131"/>
      <c r="CEA99" s="131"/>
      <c r="CEB99" s="131"/>
      <c r="CEC99" s="131"/>
      <c r="CED99" s="131"/>
      <c r="CEE99" s="131"/>
      <c r="CEF99" s="131"/>
      <c r="CEG99" s="131"/>
      <c r="CEH99" s="131"/>
      <c r="CEI99" s="131"/>
      <c r="CEJ99" s="131"/>
      <c r="CEK99" s="131"/>
      <c r="CEL99" s="131"/>
      <c r="CEM99" s="131"/>
      <c r="CEN99" s="131"/>
      <c r="CEO99" s="131"/>
      <c r="CEP99" s="131"/>
      <c r="CEQ99" s="131"/>
      <c r="CER99" s="131"/>
      <c r="CES99" s="131"/>
      <c r="CET99" s="131"/>
      <c r="CEU99" s="131"/>
      <c r="CEV99" s="131"/>
      <c r="CEW99" s="131"/>
      <c r="CEX99" s="131"/>
      <c r="CEY99" s="131"/>
      <c r="CEZ99" s="131"/>
      <c r="CFA99" s="131"/>
      <c r="CFB99" s="131"/>
      <c r="CFC99" s="131"/>
      <c r="CFD99" s="131"/>
      <c r="CFE99" s="131"/>
      <c r="CFF99" s="131"/>
      <c r="CFG99" s="131"/>
      <c r="CFH99" s="131"/>
      <c r="CFI99" s="131"/>
      <c r="CFJ99" s="131"/>
      <c r="CFK99" s="131"/>
      <c r="CFL99" s="131"/>
      <c r="CFM99" s="131"/>
      <c r="CFN99" s="131"/>
      <c r="CFO99" s="131"/>
      <c r="CFP99" s="131"/>
      <c r="CFQ99" s="131"/>
      <c r="CFR99" s="131"/>
      <c r="CFS99" s="131"/>
      <c r="CFT99" s="131"/>
      <c r="CFU99" s="131"/>
      <c r="CFV99" s="131"/>
      <c r="CFW99" s="131"/>
      <c r="CFX99" s="131"/>
      <c r="CFY99" s="131"/>
      <c r="CFZ99" s="131"/>
      <c r="CGA99" s="131"/>
      <c r="CGB99" s="131"/>
      <c r="CGC99" s="131"/>
      <c r="CGD99" s="131"/>
      <c r="CGE99" s="131"/>
      <c r="CGF99" s="131"/>
      <c r="CGG99" s="131"/>
      <c r="CGH99" s="131"/>
      <c r="CGI99" s="131"/>
      <c r="CGJ99" s="131"/>
      <c r="CGK99" s="131"/>
      <c r="CGL99" s="131"/>
      <c r="CGM99" s="131"/>
      <c r="CGN99" s="131"/>
      <c r="CGO99" s="131"/>
      <c r="CGP99" s="131"/>
      <c r="CGQ99" s="131"/>
      <c r="CGR99" s="131"/>
      <c r="CGS99" s="131"/>
      <c r="CGT99" s="131"/>
      <c r="CGU99" s="131"/>
      <c r="CGV99" s="131"/>
      <c r="CGW99" s="131"/>
      <c r="CGX99" s="131"/>
      <c r="CGY99" s="131"/>
      <c r="CGZ99" s="131"/>
      <c r="CHA99" s="131"/>
      <c r="CHB99" s="131"/>
      <c r="CHC99" s="131"/>
      <c r="CHD99" s="131"/>
      <c r="CHE99" s="131"/>
      <c r="CHF99" s="131"/>
      <c r="CHG99" s="131"/>
      <c r="CHH99" s="131"/>
      <c r="CHI99" s="131"/>
      <c r="CHJ99" s="131"/>
      <c r="CHK99" s="131"/>
      <c r="CHL99" s="131"/>
      <c r="CHM99" s="131"/>
      <c r="CHN99" s="131"/>
      <c r="CHO99" s="131"/>
      <c r="CHP99" s="131"/>
      <c r="CHQ99" s="131"/>
      <c r="CHR99" s="131"/>
      <c r="CHS99" s="131"/>
      <c r="CHT99" s="131"/>
      <c r="CHU99" s="131"/>
      <c r="CHV99" s="131"/>
      <c r="CHW99" s="131"/>
      <c r="CHX99" s="131"/>
      <c r="CHY99" s="131"/>
      <c r="CHZ99" s="131"/>
      <c r="CIA99" s="131"/>
      <c r="CIB99" s="131"/>
      <c r="CIC99" s="131"/>
      <c r="CID99" s="131"/>
      <c r="CIE99" s="131"/>
      <c r="CIF99" s="131"/>
      <c r="CIG99" s="131"/>
      <c r="CIH99" s="131"/>
      <c r="CII99" s="131"/>
      <c r="CIJ99" s="131"/>
      <c r="CIK99" s="131"/>
      <c r="CIL99" s="131"/>
      <c r="CIM99" s="131"/>
      <c r="CIN99" s="131"/>
      <c r="CIO99" s="131"/>
      <c r="CIP99" s="131"/>
      <c r="CIQ99" s="131"/>
      <c r="CIR99" s="131"/>
      <c r="CIS99" s="131"/>
      <c r="CIT99" s="131"/>
      <c r="CIU99" s="131"/>
      <c r="CIV99" s="131"/>
      <c r="CIW99" s="131"/>
      <c r="CIX99" s="131"/>
      <c r="CIY99" s="131"/>
      <c r="CIZ99" s="131"/>
      <c r="CJA99" s="131"/>
      <c r="CJB99" s="131"/>
      <c r="CJC99" s="131"/>
      <c r="CJD99" s="131"/>
      <c r="CJE99" s="131"/>
      <c r="CJF99" s="131"/>
      <c r="CJG99" s="131"/>
      <c r="CJH99" s="131"/>
      <c r="CJI99" s="131"/>
      <c r="CJJ99" s="131"/>
      <c r="CJK99" s="131"/>
      <c r="CJL99" s="131"/>
      <c r="CJM99" s="131"/>
      <c r="CJN99" s="131"/>
      <c r="CJO99" s="131"/>
      <c r="CJP99" s="131"/>
      <c r="CJQ99" s="131"/>
      <c r="CJR99" s="131"/>
      <c r="CJS99" s="131"/>
      <c r="CJT99" s="131"/>
      <c r="CJU99" s="131"/>
      <c r="CJV99" s="131"/>
      <c r="CJW99" s="131"/>
      <c r="CJX99" s="131"/>
      <c r="CJY99" s="131"/>
      <c r="CJZ99" s="131"/>
      <c r="CKA99" s="131"/>
      <c r="CKB99" s="131"/>
      <c r="CKC99" s="131"/>
      <c r="CKD99" s="131"/>
      <c r="CKE99" s="131"/>
      <c r="CKF99" s="131"/>
      <c r="CKG99" s="131"/>
      <c r="CKH99" s="131"/>
      <c r="CKI99" s="131"/>
      <c r="CKJ99" s="131"/>
      <c r="CKK99" s="131"/>
      <c r="CKL99" s="131"/>
      <c r="CKM99" s="131"/>
      <c r="CKN99" s="131"/>
      <c r="CKO99" s="131"/>
      <c r="CKP99" s="131"/>
      <c r="CKQ99" s="131"/>
      <c r="CKR99" s="131"/>
      <c r="CKS99" s="131"/>
      <c r="CKT99" s="131"/>
      <c r="CKU99" s="131"/>
      <c r="CKV99" s="131"/>
      <c r="CKW99" s="131"/>
      <c r="CKX99" s="131"/>
      <c r="CKY99" s="131"/>
      <c r="CKZ99" s="131"/>
      <c r="CLA99" s="131"/>
      <c r="CLB99" s="131"/>
      <c r="CLC99" s="131"/>
      <c r="CLD99" s="131"/>
      <c r="CLE99" s="131"/>
      <c r="CLF99" s="131"/>
      <c r="CLG99" s="131"/>
      <c r="CLH99" s="131"/>
      <c r="CLI99" s="131"/>
      <c r="CLJ99" s="131"/>
      <c r="CLK99" s="131"/>
      <c r="CLL99" s="131"/>
      <c r="CLM99" s="131"/>
      <c r="CLN99" s="131"/>
      <c r="CLO99" s="131"/>
      <c r="CLP99" s="131"/>
      <c r="CLQ99" s="131"/>
      <c r="CLR99" s="131"/>
      <c r="CLS99" s="131"/>
      <c r="CLT99" s="131"/>
      <c r="CLU99" s="131"/>
      <c r="CLV99" s="131"/>
      <c r="CLW99" s="131"/>
      <c r="CLX99" s="131"/>
      <c r="CLY99" s="131"/>
      <c r="CLZ99" s="131"/>
      <c r="CMA99" s="131"/>
      <c r="CMB99" s="131"/>
      <c r="CMC99" s="131"/>
      <c r="CMD99" s="131"/>
      <c r="CME99" s="131"/>
      <c r="CMF99" s="131"/>
      <c r="CMG99" s="131"/>
      <c r="CMH99" s="131"/>
      <c r="CMI99" s="131"/>
      <c r="CMJ99" s="131"/>
      <c r="CMK99" s="131"/>
      <c r="CML99" s="131"/>
      <c r="CMM99" s="131"/>
      <c r="CMN99" s="131"/>
      <c r="CMO99" s="131"/>
      <c r="CMP99" s="131"/>
      <c r="CMQ99" s="131"/>
      <c r="CMR99" s="131"/>
      <c r="CMS99" s="131"/>
      <c r="CMT99" s="131"/>
      <c r="CMU99" s="131"/>
      <c r="CMV99" s="131"/>
      <c r="CMW99" s="131"/>
      <c r="CMX99" s="131"/>
      <c r="CMY99" s="131"/>
      <c r="CMZ99" s="131"/>
      <c r="CNA99" s="131"/>
      <c r="CNB99" s="131"/>
      <c r="CNC99" s="131"/>
      <c r="CND99" s="131"/>
      <c r="CNE99" s="131"/>
      <c r="CNF99" s="131"/>
      <c r="CNG99" s="131"/>
      <c r="CNH99" s="131"/>
      <c r="CNI99" s="131"/>
      <c r="CNJ99" s="131"/>
      <c r="CNK99" s="131"/>
      <c r="CNL99" s="131"/>
      <c r="CNM99" s="131"/>
      <c r="CNN99" s="131"/>
      <c r="CNO99" s="131"/>
      <c r="CNP99" s="131"/>
      <c r="CNQ99" s="131"/>
      <c r="CNR99" s="131"/>
      <c r="CNS99" s="131"/>
      <c r="CNT99" s="131"/>
      <c r="CNU99" s="131"/>
      <c r="CNV99" s="131"/>
      <c r="CNW99" s="131"/>
      <c r="CNX99" s="131"/>
      <c r="CNY99" s="131"/>
      <c r="CNZ99" s="131"/>
      <c r="COA99" s="131"/>
      <c r="COB99" s="131"/>
      <c r="COC99" s="131"/>
      <c r="COD99" s="131"/>
      <c r="COE99" s="131"/>
      <c r="COF99" s="131"/>
      <c r="COG99" s="131"/>
      <c r="COH99" s="131"/>
      <c r="COI99" s="131"/>
      <c r="COJ99" s="131"/>
      <c r="COK99" s="131"/>
      <c r="COL99" s="131"/>
      <c r="COM99" s="131"/>
      <c r="CON99" s="131"/>
      <c r="COO99" s="131"/>
      <c r="COP99" s="131"/>
      <c r="COQ99" s="131"/>
      <c r="COR99" s="131"/>
      <c r="COS99" s="131"/>
      <c r="COT99" s="131"/>
      <c r="COU99" s="131"/>
      <c r="COV99" s="131"/>
      <c r="COW99" s="131"/>
      <c r="COX99" s="131"/>
      <c r="COY99" s="131"/>
      <c r="COZ99" s="131"/>
      <c r="CPA99" s="131"/>
      <c r="CPB99" s="131"/>
      <c r="CPC99" s="131"/>
      <c r="CPD99" s="131"/>
      <c r="CPE99" s="131"/>
      <c r="CPF99" s="131"/>
      <c r="CPG99" s="131"/>
      <c r="CPH99" s="131"/>
      <c r="CPI99" s="131"/>
      <c r="CPJ99" s="131"/>
      <c r="CPK99" s="131"/>
      <c r="CPL99" s="131"/>
      <c r="CPM99" s="131"/>
      <c r="CPN99" s="131"/>
      <c r="CPO99" s="131"/>
      <c r="CPP99" s="131"/>
      <c r="CPQ99" s="131"/>
      <c r="CPR99" s="131"/>
      <c r="CPS99" s="131"/>
      <c r="CPT99" s="131"/>
      <c r="CPU99" s="131"/>
      <c r="CPV99" s="131"/>
      <c r="CPW99" s="131"/>
      <c r="CPX99" s="131"/>
      <c r="CPY99" s="131"/>
      <c r="CPZ99" s="131"/>
      <c r="CQA99" s="131"/>
      <c r="CQB99" s="131"/>
      <c r="CQC99" s="131"/>
      <c r="CQD99" s="131"/>
      <c r="CQE99" s="131"/>
      <c r="CQF99" s="131"/>
      <c r="CQG99" s="131"/>
      <c r="CQH99" s="131"/>
      <c r="CQI99" s="131"/>
      <c r="CQJ99" s="131"/>
      <c r="CQK99" s="131"/>
      <c r="CQL99" s="131"/>
      <c r="CQM99" s="131"/>
      <c r="CQN99" s="131"/>
      <c r="CQO99" s="131"/>
      <c r="CQP99" s="131"/>
      <c r="CQQ99" s="131"/>
      <c r="CQR99" s="131"/>
      <c r="CQS99" s="131"/>
      <c r="CQT99" s="131"/>
      <c r="CQU99" s="131"/>
      <c r="CQV99" s="131"/>
      <c r="CQW99" s="131"/>
      <c r="CQX99" s="131"/>
      <c r="CQY99" s="131"/>
      <c r="CQZ99" s="131"/>
      <c r="CRA99" s="131"/>
      <c r="CRB99" s="131"/>
      <c r="CRC99" s="131"/>
      <c r="CRD99" s="131"/>
      <c r="CRE99" s="131"/>
      <c r="CRF99" s="131"/>
      <c r="CRG99" s="131"/>
      <c r="CRH99" s="131"/>
      <c r="CRI99" s="131"/>
      <c r="CRJ99" s="131"/>
      <c r="CRK99" s="131"/>
      <c r="CRL99" s="131"/>
      <c r="CRM99" s="131"/>
      <c r="CRN99" s="131"/>
      <c r="CRO99" s="131"/>
      <c r="CRP99" s="131"/>
      <c r="CRQ99" s="131"/>
      <c r="CRR99" s="131"/>
      <c r="CRS99" s="131"/>
      <c r="CRT99" s="131"/>
      <c r="CRU99" s="131"/>
      <c r="CRV99" s="131"/>
      <c r="CRW99" s="131"/>
      <c r="CRX99" s="131"/>
      <c r="CRY99" s="131"/>
      <c r="CRZ99" s="131"/>
      <c r="CSA99" s="131"/>
      <c r="CSB99" s="131"/>
      <c r="CSC99" s="131"/>
      <c r="CSD99" s="131"/>
      <c r="CSE99" s="131"/>
      <c r="CSF99" s="131"/>
      <c r="CSG99" s="131"/>
      <c r="CSH99" s="131"/>
      <c r="CSI99" s="131"/>
      <c r="CSJ99" s="131"/>
      <c r="CSK99" s="131"/>
      <c r="CSL99" s="131"/>
      <c r="CSM99" s="131"/>
      <c r="CSN99" s="131"/>
      <c r="CSO99" s="131"/>
      <c r="CSP99" s="131"/>
      <c r="CSQ99" s="131"/>
      <c r="CSR99" s="131"/>
      <c r="CSS99" s="131"/>
      <c r="CST99" s="131"/>
      <c r="CSU99" s="131"/>
      <c r="CSV99" s="131"/>
      <c r="CSW99" s="131"/>
      <c r="CSX99" s="131"/>
      <c r="CSY99" s="131"/>
      <c r="CSZ99" s="131"/>
      <c r="CTA99" s="131"/>
      <c r="CTB99" s="131"/>
      <c r="CTC99" s="131"/>
      <c r="CTD99" s="131"/>
      <c r="CTE99" s="131"/>
      <c r="CTF99" s="131"/>
      <c r="CTG99" s="131"/>
      <c r="CTH99" s="131"/>
      <c r="CTI99" s="131"/>
      <c r="CTJ99" s="131"/>
      <c r="CTK99" s="131"/>
      <c r="CTL99" s="131"/>
      <c r="CTM99" s="131"/>
      <c r="CTN99" s="131"/>
      <c r="CTO99" s="131"/>
      <c r="CTP99" s="131"/>
      <c r="CTQ99" s="131"/>
      <c r="CTR99" s="131"/>
      <c r="CTS99" s="131"/>
      <c r="CTT99" s="131"/>
      <c r="CTU99" s="131"/>
      <c r="CTV99" s="131"/>
      <c r="CTW99" s="131"/>
      <c r="CTX99" s="131"/>
      <c r="CTY99" s="131"/>
      <c r="CTZ99" s="131"/>
      <c r="CUA99" s="131"/>
      <c r="CUB99" s="131"/>
      <c r="CUC99" s="131"/>
      <c r="CUD99" s="131"/>
      <c r="CUE99" s="131"/>
      <c r="CUF99" s="131"/>
      <c r="CUG99" s="131"/>
      <c r="CUH99" s="131"/>
      <c r="CUI99" s="131"/>
      <c r="CUJ99" s="131"/>
      <c r="CUK99" s="131"/>
      <c r="CUL99" s="131"/>
      <c r="CUM99" s="131"/>
      <c r="CUN99" s="131"/>
      <c r="CUO99" s="131"/>
      <c r="CUP99" s="131"/>
      <c r="CUQ99" s="131"/>
      <c r="CUR99" s="131"/>
      <c r="CUS99" s="131"/>
      <c r="CUT99" s="131"/>
      <c r="CUU99" s="131"/>
      <c r="CUV99" s="131"/>
      <c r="CUW99" s="131"/>
      <c r="CUX99" s="131"/>
      <c r="CUY99" s="131"/>
      <c r="CUZ99" s="131"/>
      <c r="CVA99" s="131"/>
      <c r="CVB99" s="131"/>
      <c r="CVC99" s="131"/>
      <c r="CVD99" s="131"/>
      <c r="CVE99" s="131"/>
      <c r="CVF99" s="131"/>
      <c r="CVG99" s="131"/>
      <c r="CVH99" s="131"/>
      <c r="CVI99" s="131"/>
      <c r="CVJ99" s="131"/>
      <c r="CVK99" s="131"/>
      <c r="CVL99" s="131"/>
      <c r="CVM99" s="131"/>
      <c r="CVN99" s="131"/>
      <c r="CVO99" s="131"/>
      <c r="CVP99" s="131"/>
      <c r="CVQ99" s="131"/>
      <c r="CVR99" s="131"/>
      <c r="CVS99" s="131"/>
      <c r="CVT99" s="131"/>
      <c r="CVU99" s="131"/>
      <c r="CVV99" s="131"/>
      <c r="CVW99" s="131"/>
      <c r="CVX99" s="131"/>
      <c r="CVY99" s="131"/>
      <c r="CVZ99" s="131"/>
      <c r="CWA99" s="131"/>
      <c r="CWB99" s="131"/>
      <c r="CWC99" s="131"/>
      <c r="CWD99" s="131"/>
      <c r="CWE99" s="131"/>
      <c r="CWF99" s="131"/>
      <c r="CWG99" s="131"/>
      <c r="CWH99" s="131"/>
      <c r="CWI99" s="131"/>
      <c r="CWJ99" s="131"/>
      <c r="CWK99" s="131"/>
      <c r="CWL99" s="131"/>
      <c r="CWM99" s="131"/>
      <c r="CWN99" s="131"/>
      <c r="CWO99" s="131"/>
      <c r="CWP99" s="131"/>
      <c r="CWQ99" s="131"/>
      <c r="CWR99" s="131"/>
      <c r="CWS99" s="131"/>
      <c r="CWT99" s="131"/>
      <c r="CWU99" s="131"/>
      <c r="CWV99" s="131"/>
      <c r="CWW99" s="131"/>
      <c r="CWX99" s="131"/>
      <c r="CWY99" s="131"/>
      <c r="CWZ99" s="131"/>
      <c r="CXA99" s="131"/>
      <c r="CXB99" s="131"/>
      <c r="CXC99" s="131"/>
      <c r="CXD99" s="131"/>
      <c r="CXE99" s="131"/>
      <c r="CXF99" s="131"/>
      <c r="CXG99" s="131"/>
      <c r="CXH99" s="131"/>
      <c r="CXI99" s="131"/>
      <c r="CXJ99" s="131"/>
      <c r="CXK99" s="131"/>
      <c r="CXL99" s="131"/>
      <c r="CXM99" s="131"/>
      <c r="CXN99" s="131"/>
      <c r="CXO99" s="131"/>
      <c r="CXP99" s="131"/>
      <c r="CXQ99" s="131"/>
      <c r="CXR99" s="131"/>
      <c r="CXS99" s="131"/>
      <c r="CXT99" s="131"/>
      <c r="CXU99" s="131"/>
      <c r="CXV99" s="131"/>
      <c r="CXW99" s="131"/>
      <c r="CXX99" s="131"/>
      <c r="CXY99" s="131"/>
      <c r="CXZ99" s="131"/>
      <c r="CYA99" s="131"/>
      <c r="CYB99" s="131"/>
      <c r="CYC99" s="131"/>
      <c r="CYD99" s="131"/>
      <c r="CYE99" s="131"/>
      <c r="CYF99" s="131"/>
      <c r="CYG99" s="131"/>
      <c r="CYH99" s="131"/>
      <c r="CYI99" s="131"/>
      <c r="CYJ99" s="131"/>
      <c r="CYK99" s="131"/>
      <c r="CYL99" s="131"/>
      <c r="CYM99" s="131"/>
      <c r="CYN99" s="131"/>
      <c r="CYO99" s="131"/>
      <c r="CYP99" s="131"/>
      <c r="CYQ99" s="131"/>
      <c r="CYR99" s="131"/>
      <c r="CYS99" s="131"/>
      <c r="CYT99" s="131"/>
      <c r="CYU99" s="131"/>
      <c r="CYV99" s="131"/>
      <c r="CYW99" s="131"/>
      <c r="CYX99" s="131"/>
      <c r="CYY99" s="131"/>
      <c r="CYZ99" s="131"/>
      <c r="CZA99" s="131"/>
      <c r="CZB99" s="131"/>
      <c r="CZC99" s="131"/>
      <c r="CZD99" s="131"/>
      <c r="CZE99" s="131"/>
      <c r="CZF99" s="131"/>
      <c r="CZG99" s="131"/>
      <c r="CZH99" s="131"/>
      <c r="CZI99" s="131"/>
      <c r="CZJ99" s="131"/>
      <c r="CZK99" s="131"/>
      <c r="CZL99" s="131"/>
      <c r="CZM99" s="131"/>
      <c r="CZN99" s="131"/>
      <c r="CZO99" s="131"/>
      <c r="CZP99" s="131"/>
      <c r="CZQ99" s="131"/>
      <c r="CZR99" s="131"/>
      <c r="CZS99" s="131"/>
      <c r="CZT99" s="131"/>
      <c r="CZU99" s="131"/>
      <c r="CZV99" s="131"/>
      <c r="CZW99" s="131"/>
      <c r="CZX99" s="131"/>
      <c r="CZY99" s="131"/>
      <c r="CZZ99" s="131"/>
      <c r="DAA99" s="131"/>
      <c r="DAB99" s="131"/>
      <c r="DAC99" s="131"/>
      <c r="DAD99" s="131"/>
      <c r="DAE99" s="131"/>
      <c r="DAF99" s="131"/>
      <c r="DAG99" s="131"/>
      <c r="DAH99" s="131"/>
      <c r="DAI99" s="131"/>
      <c r="DAJ99" s="131"/>
      <c r="DAK99" s="131"/>
      <c r="DAL99" s="131"/>
      <c r="DAM99" s="131"/>
      <c r="DAN99" s="131"/>
      <c r="DAO99" s="131"/>
      <c r="DAP99" s="131"/>
      <c r="DAQ99" s="131"/>
      <c r="DAR99" s="131"/>
      <c r="DAS99" s="131"/>
      <c r="DAT99" s="131"/>
      <c r="DAU99" s="131"/>
      <c r="DAV99" s="131"/>
      <c r="DAW99" s="131"/>
      <c r="DAX99" s="131"/>
      <c r="DAY99" s="131"/>
      <c r="DAZ99" s="131"/>
      <c r="DBA99" s="131"/>
      <c r="DBB99" s="131"/>
      <c r="DBC99" s="131"/>
      <c r="DBD99" s="131"/>
      <c r="DBE99" s="131"/>
      <c r="DBF99" s="131"/>
      <c r="DBG99" s="131"/>
      <c r="DBH99" s="131"/>
      <c r="DBI99" s="131"/>
      <c r="DBJ99" s="131"/>
      <c r="DBK99" s="131"/>
      <c r="DBL99" s="131"/>
      <c r="DBM99" s="131"/>
      <c r="DBN99" s="131"/>
      <c r="DBO99" s="131"/>
      <c r="DBP99" s="131"/>
      <c r="DBQ99" s="131"/>
      <c r="DBR99" s="131"/>
      <c r="DBS99" s="131"/>
      <c r="DBT99" s="131"/>
      <c r="DBU99" s="131"/>
      <c r="DBV99" s="131"/>
      <c r="DBW99" s="131"/>
      <c r="DBX99" s="131"/>
      <c r="DBY99" s="131"/>
      <c r="DBZ99" s="131"/>
      <c r="DCA99" s="131"/>
      <c r="DCB99" s="131"/>
      <c r="DCC99" s="131"/>
      <c r="DCD99" s="131"/>
      <c r="DCE99" s="131"/>
      <c r="DCF99" s="131"/>
      <c r="DCG99" s="131"/>
      <c r="DCH99" s="131"/>
      <c r="DCI99" s="131"/>
      <c r="DCJ99" s="131"/>
      <c r="DCK99" s="131"/>
      <c r="DCL99" s="131"/>
      <c r="DCM99" s="131"/>
      <c r="DCN99" s="131"/>
      <c r="DCO99" s="131"/>
      <c r="DCP99" s="131"/>
      <c r="DCQ99" s="131"/>
      <c r="DCR99" s="131"/>
      <c r="DCS99" s="131"/>
      <c r="DCT99" s="131"/>
      <c r="DCU99" s="131"/>
      <c r="DCV99" s="131"/>
      <c r="DCW99" s="131"/>
      <c r="DCX99" s="131"/>
      <c r="DCY99" s="131"/>
      <c r="DCZ99" s="131"/>
      <c r="DDA99" s="131"/>
      <c r="DDB99" s="131"/>
      <c r="DDC99" s="131"/>
      <c r="DDD99" s="131"/>
      <c r="DDE99" s="131"/>
      <c r="DDF99" s="131"/>
      <c r="DDG99" s="131"/>
      <c r="DDH99" s="131"/>
      <c r="DDI99" s="131"/>
      <c r="DDJ99" s="131"/>
      <c r="DDK99" s="131"/>
      <c r="DDL99" s="131"/>
      <c r="DDM99" s="131"/>
      <c r="DDN99" s="131"/>
      <c r="DDO99" s="131"/>
      <c r="DDP99" s="131"/>
      <c r="DDQ99" s="131"/>
      <c r="DDR99" s="131"/>
      <c r="DDS99" s="131"/>
      <c r="DDT99" s="131"/>
      <c r="DDU99" s="131"/>
      <c r="DDV99" s="131"/>
      <c r="DDW99" s="131"/>
      <c r="DDX99" s="131"/>
      <c r="DDY99" s="131"/>
      <c r="DDZ99" s="131"/>
      <c r="DEA99" s="131"/>
      <c r="DEB99" s="131"/>
      <c r="DEC99" s="131"/>
      <c r="DED99" s="131"/>
      <c r="DEE99" s="131"/>
      <c r="DEF99" s="131"/>
      <c r="DEG99" s="131"/>
      <c r="DEH99" s="131"/>
      <c r="DEI99" s="131"/>
      <c r="DEJ99" s="131"/>
      <c r="DEK99" s="131"/>
      <c r="DEL99" s="131"/>
      <c r="DEM99" s="131"/>
      <c r="DEN99" s="131"/>
      <c r="DEO99" s="131"/>
      <c r="DEP99" s="131"/>
      <c r="DEQ99" s="131"/>
      <c r="DER99" s="131"/>
      <c r="DES99" s="131"/>
      <c r="DET99" s="131"/>
      <c r="DEU99" s="131"/>
      <c r="DEV99" s="131"/>
      <c r="DEW99" s="131"/>
      <c r="DEX99" s="131"/>
      <c r="DEY99" s="131"/>
      <c r="DEZ99" s="131"/>
      <c r="DFA99" s="131"/>
      <c r="DFB99" s="131"/>
      <c r="DFC99" s="131"/>
      <c r="DFD99" s="131"/>
      <c r="DFE99" s="131"/>
      <c r="DFF99" s="131"/>
      <c r="DFG99" s="131"/>
      <c r="DFH99" s="131"/>
      <c r="DFI99" s="131"/>
      <c r="DFJ99" s="131"/>
      <c r="DFK99" s="131"/>
      <c r="DFL99" s="131"/>
      <c r="DFM99" s="131"/>
      <c r="DFN99" s="131"/>
      <c r="DFO99" s="131"/>
      <c r="DFP99" s="131"/>
      <c r="DFQ99" s="131"/>
      <c r="DFR99" s="131"/>
      <c r="DFS99" s="131"/>
      <c r="DFT99" s="131"/>
      <c r="DFU99" s="131"/>
      <c r="DFV99" s="131"/>
      <c r="DFW99" s="131"/>
      <c r="DFX99" s="131"/>
      <c r="DFY99" s="131"/>
      <c r="DFZ99" s="131"/>
      <c r="DGA99" s="131"/>
      <c r="DGB99" s="131"/>
      <c r="DGC99" s="131"/>
      <c r="DGD99" s="131"/>
      <c r="DGE99" s="131"/>
      <c r="DGF99" s="131"/>
      <c r="DGG99" s="131"/>
      <c r="DGH99" s="131"/>
      <c r="DGI99" s="131"/>
      <c r="DGJ99" s="131"/>
      <c r="DGK99" s="131"/>
      <c r="DGL99" s="131"/>
      <c r="DGM99" s="131"/>
      <c r="DGN99" s="131"/>
      <c r="DGO99" s="131"/>
      <c r="DGP99" s="131"/>
      <c r="DGQ99" s="131"/>
      <c r="DGR99" s="131"/>
      <c r="DGS99" s="131"/>
      <c r="DGT99" s="131"/>
      <c r="DGU99" s="131"/>
      <c r="DGV99" s="131"/>
      <c r="DGW99" s="131"/>
      <c r="DGX99" s="131"/>
      <c r="DGY99" s="131"/>
      <c r="DGZ99" s="131"/>
      <c r="DHA99" s="131"/>
      <c r="DHB99" s="131"/>
      <c r="DHC99" s="131"/>
      <c r="DHD99" s="131"/>
      <c r="DHE99" s="131"/>
      <c r="DHF99" s="131"/>
      <c r="DHG99" s="131"/>
      <c r="DHH99" s="131"/>
      <c r="DHI99" s="131"/>
      <c r="DHJ99" s="131"/>
      <c r="DHK99" s="131"/>
      <c r="DHL99" s="131"/>
      <c r="DHM99" s="131"/>
      <c r="DHN99" s="131"/>
      <c r="DHO99" s="131"/>
      <c r="DHP99" s="131"/>
      <c r="DHQ99" s="131"/>
      <c r="DHR99" s="131"/>
      <c r="DHS99" s="131"/>
      <c r="DHT99" s="131"/>
      <c r="DHU99" s="131"/>
      <c r="DHV99" s="131"/>
      <c r="DHW99" s="131"/>
      <c r="DHX99" s="131"/>
      <c r="DHY99" s="131"/>
      <c r="DHZ99" s="131"/>
      <c r="DIA99" s="131"/>
      <c r="DIB99" s="131"/>
      <c r="DIC99" s="131"/>
      <c r="DID99" s="131"/>
      <c r="DIE99" s="131"/>
      <c r="DIF99" s="131"/>
      <c r="DIG99" s="131"/>
      <c r="DIH99" s="131"/>
      <c r="DII99" s="131"/>
      <c r="DIJ99" s="131"/>
      <c r="DIK99" s="131"/>
      <c r="DIL99" s="131"/>
      <c r="DIM99" s="131"/>
      <c r="DIN99" s="131"/>
      <c r="DIO99" s="131"/>
      <c r="DIP99" s="131"/>
      <c r="DIQ99" s="131"/>
      <c r="DIR99" s="131"/>
      <c r="DIS99" s="131"/>
      <c r="DIT99" s="131"/>
      <c r="DIU99" s="131"/>
      <c r="DIV99" s="131"/>
      <c r="DIW99" s="131"/>
      <c r="DIX99" s="131"/>
      <c r="DIY99" s="131"/>
      <c r="DIZ99" s="131"/>
      <c r="DJA99" s="131"/>
      <c r="DJB99" s="131"/>
      <c r="DJC99" s="131"/>
      <c r="DJD99" s="131"/>
      <c r="DJE99" s="131"/>
      <c r="DJF99" s="131"/>
      <c r="DJG99" s="131"/>
      <c r="DJH99" s="131"/>
      <c r="DJI99" s="131"/>
      <c r="DJJ99" s="131"/>
      <c r="DJK99" s="131"/>
      <c r="DJL99" s="131"/>
      <c r="DJM99" s="131"/>
      <c r="DJN99" s="131"/>
      <c r="DJO99" s="131"/>
      <c r="DJP99" s="131"/>
      <c r="DJQ99" s="131"/>
      <c r="DJR99" s="131"/>
      <c r="DJS99" s="131"/>
      <c r="DJT99" s="131"/>
      <c r="DJU99" s="131"/>
      <c r="DJV99" s="131"/>
      <c r="DJW99" s="131"/>
      <c r="DJX99" s="131"/>
      <c r="DJY99" s="131"/>
      <c r="DJZ99" s="131"/>
      <c r="DKA99" s="131"/>
      <c r="DKB99" s="131"/>
      <c r="DKC99" s="131"/>
      <c r="DKD99" s="131"/>
      <c r="DKE99" s="131"/>
      <c r="DKF99" s="131"/>
      <c r="DKG99" s="131"/>
      <c r="DKH99" s="131"/>
      <c r="DKI99" s="131"/>
      <c r="DKJ99" s="131"/>
      <c r="DKK99" s="131"/>
      <c r="DKL99" s="131"/>
      <c r="DKM99" s="131"/>
      <c r="DKN99" s="131"/>
      <c r="DKO99" s="131"/>
      <c r="DKP99" s="131"/>
      <c r="DKQ99" s="131"/>
      <c r="DKR99" s="131"/>
      <c r="DKS99" s="131"/>
      <c r="DKT99" s="131"/>
      <c r="DKU99" s="131"/>
      <c r="DKV99" s="131"/>
      <c r="DKW99" s="131"/>
      <c r="DKX99" s="131"/>
      <c r="DKY99" s="131"/>
      <c r="DKZ99" s="131"/>
      <c r="DLA99" s="131"/>
      <c r="DLB99" s="131"/>
      <c r="DLC99" s="131"/>
      <c r="DLD99" s="131"/>
      <c r="DLE99" s="131"/>
      <c r="DLF99" s="131"/>
      <c r="DLG99" s="131"/>
      <c r="DLH99" s="131"/>
      <c r="DLI99" s="131"/>
      <c r="DLJ99" s="131"/>
      <c r="DLK99" s="131"/>
      <c r="DLL99" s="131"/>
      <c r="DLM99" s="131"/>
      <c r="DLN99" s="131"/>
      <c r="DLO99" s="131"/>
      <c r="DLP99" s="131"/>
      <c r="DLQ99" s="131"/>
      <c r="DLR99" s="131"/>
      <c r="DLS99" s="131"/>
      <c r="DLT99" s="131"/>
      <c r="DLU99" s="131"/>
      <c r="DLV99" s="131"/>
      <c r="DLW99" s="131"/>
      <c r="DLX99" s="131"/>
      <c r="DLY99" s="131"/>
      <c r="DLZ99" s="131"/>
      <c r="DMA99" s="131"/>
      <c r="DMB99" s="131"/>
      <c r="DMC99" s="131"/>
      <c r="DMD99" s="131"/>
      <c r="DME99" s="131"/>
      <c r="DMF99" s="131"/>
      <c r="DMG99" s="131"/>
      <c r="DMH99" s="131"/>
      <c r="DMI99" s="131"/>
      <c r="DMJ99" s="131"/>
      <c r="DMK99" s="131"/>
      <c r="DML99" s="131"/>
      <c r="DMM99" s="131"/>
      <c r="DMN99" s="131"/>
      <c r="DMO99" s="131"/>
      <c r="DMP99" s="131"/>
      <c r="DMQ99" s="131"/>
      <c r="DMR99" s="131"/>
      <c r="DMS99" s="131"/>
      <c r="DMT99" s="131"/>
      <c r="DMU99" s="131"/>
      <c r="DMV99" s="131"/>
      <c r="DMW99" s="131"/>
      <c r="DMX99" s="131"/>
      <c r="DMY99" s="131"/>
      <c r="DMZ99" s="131"/>
      <c r="DNA99" s="131"/>
      <c r="DNB99" s="131"/>
      <c r="DNC99" s="131"/>
      <c r="DND99" s="131"/>
      <c r="DNE99" s="131"/>
      <c r="DNF99" s="131"/>
      <c r="DNG99" s="131"/>
      <c r="DNH99" s="131"/>
      <c r="DNI99" s="131"/>
      <c r="DNJ99" s="131"/>
      <c r="DNK99" s="131"/>
      <c r="DNL99" s="131"/>
      <c r="DNM99" s="131"/>
      <c r="DNN99" s="131"/>
      <c r="DNO99" s="131"/>
      <c r="DNP99" s="131"/>
      <c r="DNQ99" s="131"/>
      <c r="DNR99" s="131"/>
      <c r="DNS99" s="131"/>
      <c r="DNT99" s="131"/>
      <c r="DNU99" s="131"/>
      <c r="DNV99" s="131"/>
      <c r="DNW99" s="131"/>
      <c r="DNX99" s="131"/>
      <c r="DNY99" s="131"/>
      <c r="DNZ99" s="131"/>
      <c r="DOA99" s="131"/>
      <c r="DOB99" s="131"/>
      <c r="DOC99" s="131"/>
      <c r="DOD99" s="131"/>
      <c r="DOE99" s="131"/>
      <c r="DOF99" s="131"/>
      <c r="DOG99" s="131"/>
      <c r="DOH99" s="131"/>
      <c r="DOI99" s="131"/>
      <c r="DOJ99" s="131"/>
      <c r="DOK99" s="131"/>
      <c r="DOL99" s="131"/>
      <c r="DOM99" s="131"/>
      <c r="DON99" s="131"/>
      <c r="DOO99" s="131"/>
      <c r="DOP99" s="131"/>
      <c r="DOQ99" s="131"/>
      <c r="DOR99" s="131"/>
      <c r="DOS99" s="131"/>
      <c r="DOT99" s="131"/>
      <c r="DOU99" s="131"/>
      <c r="DOV99" s="131"/>
      <c r="DOW99" s="131"/>
      <c r="DOX99" s="131"/>
      <c r="DOY99" s="131"/>
      <c r="DOZ99" s="131"/>
      <c r="DPA99" s="131"/>
      <c r="DPB99" s="131"/>
      <c r="DPC99" s="131"/>
      <c r="DPD99" s="131"/>
      <c r="DPE99" s="131"/>
      <c r="DPF99" s="131"/>
      <c r="DPG99" s="131"/>
      <c r="DPH99" s="131"/>
      <c r="DPI99" s="131"/>
      <c r="DPJ99" s="131"/>
      <c r="DPK99" s="131"/>
      <c r="DPL99" s="131"/>
      <c r="DPM99" s="131"/>
      <c r="DPN99" s="131"/>
      <c r="DPO99" s="131"/>
      <c r="DPP99" s="131"/>
      <c r="DPQ99" s="131"/>
      <c r="DPR99" s="131"/>
      <c r="DPS99" s="131"/>
      <c r="DPT99" s="131"/>
      <c r="DPU99" s="131"/>
      <c r="DPV99" s="131"/>
      <c r="DPW99" s="131"/>
      <c r="DPX99" s="131"/>
      <c r="DPY99" s="131"/>
      <c r="DPZ99" s="131"/>
      <c r="DQA99" s="131"/>
      <c r="DQB99" s="131"/>
      <c r="DQC99" s="131"/>
      <c r="DQD99" s="131"/>
      <c r="DQE99" s="131"/>
      <c r="DQF99" s="131"/>
      <c r="DQG99" s="131"/>
      <c r="DQH99" s="131"/>
      <c r="DQI99" s="131"/>
      <c r="DQJ99" s="131"/>
      <c r="DQK99" s="131"/>
      <c r="DQL99" s="131"/>
      <c r="DQM99" s="131"/>
      <c r="DQN99" s="131"/>
      <c r="DQO99" s="131"/>
      <c r="DQP99" s="131"/>
      <c r="DQQ99" s="131"/>
      <c r="DQR99" s="131"/>
      <c r="DQS99" s="131"/>
      <c r="DQT99" s="131"/>
      <c r="DQU99" s="131"/>
      <c r="DQV99" s="131"/>
      <c r="DQW99" s="131"/>
      <c r="DQX99" s="131"/>
      <c r="DQY99" s="131"/>
      <c r="DQZ99" s="131"/>
      <c r="DRA99" s="131"/>
      <c r="DRB99" s="131"/>
      <c r="DRC99" s="131"/>
      <c r="DRD99" s="131"/>
      <c r="DRE99" s="131"/>
      <c r="DRF99" s="131"/>
      <c r="DRG99" s="131"/>
      <c r="DRH99" s="131"/>
      <c r="DRI99" s="131"/>
      <c r="DRJ99" s="131"/>
      <c r="DRK99" s="131"/>
      <c r="DRL99" s="131"/>
      <c r="DRM99" s="131"/>
      <c r="DRN99" s="131"/>
      <c r="DRO99" s="131"/>
      <c r="DRP99" s="131"/>
      <c r="DRQ99" s="131"/>
      <c r="DRR99" s="131"/>
      <c r="DRS99" s="131"/>
      <c r="DRT99" s="131"/>
      <c r="DRU99" s="131"/>
      <c r="DRV99" s="131"/>
      <c r="DRW99" s="131"/>
      <c r="DRX99" s="131"/>
      <c r="DRY99" s="131"/>
      <c r="DRZ99" s="131"/>
      <c r="DSA99" s="131"/>
      <c r="DSB99" s="131"/>
      <c r="DSC99" s="131"/>
      <c r="DSD99" s="131"/>
      <c r="DSE99" s="131"/>
      <c r="DSF99" s="131"/>
      <c r="DSG99" s="131"/>
      <c r="DSH99" s="131"/>
      <c r="DSI99" s="131"/>
      <c r="DSJ99" s="131"/>
      <c r="DSK99" s="131"/>
      <c r="DSL99" s="131"/>
      <c r="DSM99" s="131"/>
      <c r="DSN99" s="131"/>
      <c r="DSO99" s="131"/>
      <c r="DSP99" s="131"/>
      <c r="DSQ99" s="131"/>
      <c r="DSR99" s="131"/>
      <c r="DSS99" s="131"/>
      <c r="DST99" s="131"/>
      <c r="DSU99" s="131"/>
      <c r="DSV99" s="131"/>
      <c r="DSW99" s="131"/>
      <c r="DSX99" s="131"/>
      <c r="DSY99" s="131"/>
      <c r="DSZ99" s="131"/>
      <c r="DTA99" s="131"/>
      <c r="DTB99" s="131"/>
      <c r="DTC99" s="131"/>
      <c r="DTD99" s="131"/>
      <c r="DTE99" s="131"/>
      <c r="DTF99" s="131"/>
      <c r="DTG99" s="131"/>
      <c r="DTH99" s="131"/>
      <c r="DTI99" s="131"/>
      <c r="DTJ99" s="131"/>
      <c r="DTK99" s="131"/>
      <c r="DTL99" s="131"/>
      <c r="DTM99" s="131"/>
      <c r="DTN99" s="131"/>
      <c r="DTO99" s="131"/>
      <c r="DTP99" s="131"/>
      <c r="DTQ99" s="131"/>
      <c r="DTR99" s="131"/>
      <c r="DTS99" s="131"/>
      <c r="DTT99" s="131"/>
      <c r="DTU99" s="131"/>
      <c r="DTV99" s="131"/>
      <c r="DTW99" s="131"/>
      <c r="DTX99" s="131"/>
      <c r="DTY99" s="131"/>
      <c r="DTZ99" s="131"/>
      <c r="DUA99" s="131"/>
      <c r="DUB99" s="131"/>
      <c r="DUC99" s="131"/>
      <c r="DUD99" s="131"/>
      <c r="DUE99" s="131"/>
      <c r="DUF99" s="131"/>
      <c r="DUG99" s="131"/>
      <c r="DUH99" s="131"/>
      <c r="DUI99" s="131"/>
      <c r="DUJ99" s="131"/>
      <c r="DUK99" s="131"/>
      <c r="DUL99" s="131"/>
      <c r="DUM99" s="131"/>
      <c r="DUN99" s="131"/>
      <c r="DUO99" s="131"/>
      <c r="DUP99" s="131"/>
      <c r="DUQ99" s="131"/>
      <c r="DUR99" s="131"/>
      <c r="DUS99" s="131"/>
      <c r="DUT99" s="131"/>
      <c r="DUU99" s="131"/>
      <c r="DUV99" s="131"/>
      <c r="DUW99" s="131"/>
      <c r="DUX99" s="131"/>
      <c r="DUY99" s="131"/>
      <c r="DUZ99" s="131"/>
      <c r="DVA99" s="131"/>
      <c r="DVB99" s="131"/>
      <c r="DVC99" s="131"/>
      <c r="DVD99" s="131"/>
      <c r="DVE99" s="131"/>
      <c r="DVF99" s="131"/>
      <c r="DVG99" s="131"/>
      <c r="DVH99" s="131"/>
      <c r="DVI99" s="131"/>
      <c r="DVJ99" s="131"/>
      <c r="DVK99" s="131"/>
      <c r="DVL99" s="131"/>
      <c r="DVM99" s="131"/>
      <c r="DVN99" s="131"/>
      <c r="DVO99" s="131"/>
      <c r="DVP99" s="131"/>
      <c r="DVQ99" s="131"/>
      <c r="DVR99" s="131"/>
      <c r="DVS99" s="131"/>
      <c r="DVT99" s="131"/>
      <c r="DVU99" s="131"/>
      <c r="DVV99" s="131"/>
      <c r="DVW99" s="131"/>
      <c r="DVX99" s="131"/>
      <c r="DVY99" s="131"/>
      <c r="DVZ99" s="131"/>
      <c r="DWA99" s="131"/>
      <c r="DWB99" s="131"/>
      <c r="DWC99" s="131"/>
      <c r="DWD99" s="131"/>
      <c r="DWE99" s="131"/>
      <c r="DWF99" s="131"/>
      <c r="DWG99" s="131"/>
      <c r="DWH99" s="131"/>
      <c r="DWI99" s="131"/>
      <c r="DWJ99" s="131"/>
      <c r="DWK99" s="131"/>
      <c r="DWL99" s="131"/>
      <c r="DWM99" s="131"/>
      <c r="DWN99" s="131"/>
      <c r="DWO99" s="131"/>
      <c r="DWP99" s="131"/>
      <c r="DWQ99" s="131"/>
      <c r="DWR99" s="131"/>
      <c r="DWS99" s="131"/>
      <c r="DWT99" s="131"/>
      <c r="DWU99" s="131"/>
      <c r="DWV99" s="131"/>
      <c r="DWW99" s="131"/>
      <c r="DWX99" s="131"/>
      <c r="DWY99" s="131"/>
      <c r="DWZ99" s="131"/>
      <c r="DXA99" s="131"/>
      <c r="DXB99" s="131"/>
      <c r="DXC99" s="131"/>
      <c r="DXD99" s="131"/>
      <c r="DXE99" s="131"/>
      <c r="DXF99" s="131"/>
      <c r="DXG99" s="131"/>
      <c r="DXH99" s="131"/>
      <c r="DXI99" s="131"/>
      <c r="DXJ99" s="131"/>
      <c r="DXK99" s="131"/>
      <c r="DXL99" s="131"/>
      <c r="DXM99" s="131"/>
      <c r="DXN99" s="131"/>
      <c r="DXO99" s="131"/>
      <c r="DXP99" s="131"/>
      <c r="DXQ99" s="131"/>
      <c r="DXR99" s="131"/>
      <c r="DXS99" s="131"/>
      <c r="DXT99" s="131"/>
      <c r="DXU99" s="131"/>
      <c r="DXV99" s="131"/>
      <c r="DXW99" s="131"/>
      <c r="DXX99" s="131"/>
      <c r="DXY99" s="131"/>
      <c r="DXZ99" s="131"/>
      <c r="DYA99" s="131"/>
      <c r="DYB99" s="131"/>
      <c r="DYC99" s="131"/>
      <c r="DYD99" s="131"/>
      <c r="DYE99" s="131"/>
      <c r="DYF99" s="131"/>
      <c r="DYG99" s="131"/>
      <c r="DYH99" s="131"/>
      <c r="DYI99" s="131"/>
      <c r="DYJ99" s="131"/>
      <c r="DYK99" s="131"/>
      <c r="DYL99" s="131"/>
      <c r="DYM99" s="131"/>
      <c r="DYN99" s="131"/>
      <c r="DYO99" s="131"/>
      <c r="DYP99" s="131"/>
      <c r="DYQ99" s="131"/>
      <c r="DYR99" s="131"/>
      <c r="DYS99" s="131"/>
      <c r="DYT99" s="131"/>
      <c r="DYU99" s="131"/>
      <c r="DYV99" s="131"/>
      <c r="DYW99" s="131"/>
      <c r="DYX99" s="131"/>
      <c r="DYY99" s="131"/>
      <c r="DYZ99" s="131"/>
      <c r="DZA99" s="131"/>
      <c r="DZB99" s="131"/>
      <c r="DZC99" s="131"/>
      <c r="DZD99" s="131"/>
      <c r="DZE99" s="131"/>
      <c r="DZF99" s="131"/>
      <c r="DZG99" s="131"/>
      <c r="DZH99" s="131"/>
      <c r="DZI99" s="131"/>
      <c r="DZJ99" s="131"/>
      <c r="DZK99" s="131"/>
      <c r="DZL99" s="131"/>
      <c r="DZM99" s="131"/>
      <c r="DZN99" s="131"/>
      <c r="DZO99" s="131"/>
      <c r="DZP99" s="131"/>
      <c r="DZQ99" s="131"/>
      <c r="DZR99" s="131"/>
      <c r="DZS99" s="131"/>
      <c r="DZT99" s="131"/>
      <c r="DZU99" s="131"/>
      <c r="DZV99" s="131"/>
      <c r="DZW99" s="131"/>
      <c r="DZX99" s="131"/>
      <c r="DZY99" s="131"/>
      <c r="DZZ99" s="131"/>
      <c r="EAA99" s="131"/>
      <c r="EAB99" s="131"/>
      <c r="EAC99" s="131"/>
      <c r="EAD99" s="131"/>
      <c r="EAE99" s="131"/>
      <c r="EAF99" s="131"/>
      <c r="EAG99" s="131"/>
      <c r="EAH99" s="131"/>
      <c r="EAI99" s="131"/>
      <c r="EAJ99" s="131"/>
      <c r="EAK99" s="131"/>
      <c r="EAL99" s="131"/>
      <c r="EAM99" s="131"/>
      <c r="EAN99" s="131"/>
      <c r="EAO99" s="131"/>
      <c r="EAP99" s="131"/>
      <c r="EAQ99" s="131"/>
      <c r="EAR99" s="131"/>
      <c r="EAS99" s="131"/>
      <c r="EAT99" s="131"/>
      <c r="EAU99" s="131"/>
      <c r="EAV99" s="131"/>
      <c r="EAW99" s="131"/>
      <c r="EAX99" s="131"/>
      <c r="EAY99" s="131"/>
      <c r="EAZ99" s="131"/>
      <c r="EBA99" s="131"/>
      <c r="EBB99" s="131"/>
      <c r="EBC99" s="131"/>
      <c r="EBD99" s="131"/>
      <c r="EBE99" s="131"/>
      <c r="EBF99" s="131"/>
      <c r="EBG99" s="131"/>
      <c r="EBH99" s="131"/>
      <c r="EBI99" s="131"/>
      <c r="EBJ99" s="131"/>
      <c r="EBK99" s="131"/>
      <c r="EBL99" s="131"/>
      <c r="EBM99" s="131"/>
      <c r="EBN99" s="131"/>
      <c r="EBO99" s="131"/>
      <c r="EBP99" s="131"/>
      <c r="EBQ99" s="131"/>
      <c r="EBR99" s="131"/>
      <c r="EBS99" s="131"/>
      <c r="EBT99" s="131"/>
      <c r="EBU99" s="131"/>
      <c r="EBV99" s="131"/>
      <c r="EBW99" s="131"/>
      <c r="EBX99" s="131"/>
      <c r="EBY99" s="131"/>
      <c r="EBZ99" s="131"/>
      <c r="ECA99" s="131"/>
      <c r="ECB99" s="131"/>
      <c r="ECC99" s="131"/>
      <c r="ECD99" s="131"/>
      <c r="ECE99" s="131"/>
      <c r="ECF99" s="131"/>
      <c r="ECG99" s="131"/>
      <c r="ECH99" s="131"/>
      <c r="ECI99" s="131"/>
      <c r="ECJ99" s="131"/>
      <c r="ECK99" s="131"/>
      <c r="ECL99" s="131"/>
      <c r="ECM99" s="131"/>
      <c r="ECN99" s="131"/>
      <c r="ECO99" s="131"/>
      <c r="ECP99" s="131"/>
      <c r="ECQ99" s="131"/>
      <c r="ECR99" s="131"/>
      <c r="ECS99" s="131"/>
      <c r="ECT99" s="131"/>
      <c r="ECU99" s="131"/>
      <c r="ECV99" s="131"/>
      <c r="ECW99" s="131"/>
      <c r="ECX99" s="131"/>
      <c r="ECY99" s="131"/>
      <c r="ECZ99" s="131"/>
      <c r="EDA99" s="131"/>
      <c r="EDB99" s="131"/>
      <c r="EDC99" s="131"/>
      <c r="EDD99" s="131"/>
      <c r="EDE99" s="131"/>
      <c r="EDF99" s="131"/>
      <c r="EDG99" s="131"/>
      <c r="EDH99" s="131"/>
      <c r="EDI99" s="131"/>
      <c r="EDJ99" s="131"/>
      <c r="EDK99" s="131"/>
      <c r="EDL99" s="131"/>
      <c r="EDM99" s="131"/>
      <c r="EDN99" s="131"/>
      <c r="EDO99" s="131"/>
      <c r="EDP99" s="131"/>
      <c r="EDQ99" s="131"/>
      <c r="EDR99" s="131"/>
      <c r="EDS99" s="131"/>
      <c r="EDT99" s="131"/>
      <c r="EDU99" s="131"/>
      <c r="EDV99" s="131"/>
      <c r="EDW99" s="131"/>
      <c r="EDX99" s="131"/>
      <c r="EDY99" s="131"/>
      <c r="EDZ99" s="131"/>
      <c r="EEA99" s="131"/>
      <c r="EEB99" s="131"/>
      <c r="EEC99" s="131"/>
      <c r="EED99" s="131"/>
      <c r="EEE99" s="131"/>
      <c r="EEF99" s="131"/>
      <c r="EEG99" s="131"/>
      <c r="EEH99" s="131"/>
      <c r="EEI99" s="131"/>
      <c r="EEJ99" s="131"/>
      <c r="EEK99" s="131"/>
      <c r="EEL99" s="131"/>
      <c r="EEM99" s="131"/>
      <c r="EEN99" s="131"/>
      <c r="EEO99" s="131"/>
      <c r="EEP99" s="131"/>
      <c r="EEQ99" s="131"/>
      <c r="EER99" s="131"/>
      <c r="EES99" s="131"/>
      <c r="EET99" s="131"/>
      <c r="EEU99" s="131"/>
      <c r="EEV99" s="131"/>
      <c r="EEW99" s="131"/>
      <c r="EEX99" s="131"/>
      <c r="EEY99" s="131"/>
      <c r="EEZ99" s="131"/>
      <c r="EFA99" s="131"/>
      <c r="EFB99" s="131"/>
      <c r="EFC99" s="131"/>
      <c r="EFD99" s="131"/>
      <c r="EFE99" s="131"/>
      <c r="EFF99" s="131"/>
      <c r="EFG99" s="131"/>
      <c r="EFH99" s="131"/>
      <c r="EFI99" s="131"/>
      <c r="EFJ99" s="131"/>
      <c r="EFK99" s="131"/>
      <c r="EFL99" s="131"/>
      <c r="EFM99" s="131"/>
      <c r="EFN99" s="131"/>
      <c r="EFO99" s="131"/>
      <c r="EFP99" s="131"/>
      <c r="EFQ99" s="131"/>
      <c r="EFR99" s="131"/>
      <c r="EFS99" s="131"/>
      <c r="EFT99" s="131"/>
      <c r="EFU99" s="131"/>
      <c r="EFV99" s="131"/>
      <c r="EFW99" s="131"/>
      <c r="EFX99" s="131"/>
      <c r="EFY99" s="131"/>
      <c r="EFZ99" s="131"/>
      <c r="EGA99" s="131"/>
      <c r="EGB99" s="131"/>
      <c r="EGC99" s="131"/>
      <c r="EGD99" s="131"/>
      <c r="EGE99" s="131"/>
      <c r="EGF99" s="131"/>
      <c r="EGG99" s="131"/>
      <c r="EGH99" s="131"/>
      <c r="EGI99" s="131"/>
      <c r="EGJ99" s="131"/>
      <c r="EGK99" s="131"/>
      <c r="EGL99" s="131"/>
      <c r="EGM99" s="131"/>
      <c r="EGN99" s="131"/>
      <c r="EGO99" s="131"/>
      <c r="EGP99" s="131"/>
      <c r="EGQ99" s="131"/>
      <c r="EGR99" s="131"/>
      <c r="EGS99" s="131"/>
      <c r="EGT99" s="131"/>
      <c r="EGU99" s="131"/>
      <c r="EGV99" s="131"/>
      <c r="EGW99" s="131"/>
      <c r="EGX99" s="131"/>
      <c r="EGY99" s="131"/>
      <c r="EGZ99" s="131"/>
      <c r="EHA99" s="131"/>
      <c r="EHB99" s="131"/>
      <c r="EHC99" s="131"/>
      <c r="EHD99" s="131"/>
      <c r="EHE99" s="131"/>
      <c r="EHF99" s="131"/>
      <c r="EHG99" s="131"/>
      <c r="EHH99" s="131"/>
      <c r="EHI99" s="131"/>
      <c r="EHJ99" s="131"/>
      <c r="EHK99" s="131"/>
      <c r="EHL99" s="131"/>
      <c r="EHM99" s="131"/>
      <c r="EHN99" s="131"/>
      <c r="EHO99" s="131"/>
      <c r="EHP99" s="131"/>
      <c r="EHQ99" s="131"/>
      <c r="EHR99" s="131"/>
      <c r="EHS99" s="131"/>
      <c r="EHT99" s="131"/>
      <c r="EHU99" s="131"/>
      <c r="EHV99" s="131"/>
      <c r="EHW99" s="131"/>
      <c r="EHX99" s="131"/>
      <c r="EHY99" s="131"/>
      <c r="EHZ99" s="131"/>
      <c r="EIA99" s="131"/>
      <c r="EIB99" s="131"/>
      <c r="EIC99" s="131"/>
      <c r="EID99" s="131"/>
      <c r="EIE99" s="131"/>
      <c r="EIF99" s="131"/>
      <c r="EIG99" s="131"/>
      <c r="EIH99" s="131"/>
      <c r="EII99" s="131"/>
      <c r="EIJ99" s="131"/>
      <c r="EIK99" s="131"/>
      <c r="EIL99" s="131"/>
      <c r="EIM99" s="131"/>
      <c r="EIN99" s="131"/>
      <c r="EIO99" s="131"/>
      <c r="EIP99" s="131"/>
      <c r="EIQ99" s="131"/>
      <c r="EIR99" s="131"/>
      <c r="EIS99" s="131"/>
      <c r="EIT99" s="131"/>
      <c r="EIU99" s="131"/>
      <c r="EIV99" s="131"/>
      <c r="EIW99" s="131"/>
      <c r="EIX99" s="131"/>
      <c r="EIY99" s="131"/>
      <c r="EIZ99" s="131"/>
      <c r="EJA99" s="131"/>
      <c r="EJB99" s="131"/>
      <c r="EJC99" s="131"/>
      <c r="EJD99" s="131"/>
      <c r="EJE99" s="131"/>
      <c r="EJF99" s="131"/>
      <c r="EJG99" s="131"/>
      <c r="EJH99" s="131"/>
      <c r="EJI99" s="131"/>
      <c r="EJJ99" s="131"/>
      <c r="EJK99" s="131"/>
      <c r="EJL99" s="131"/>
      <c r="EJM99" s="131"/>
      <c r="EJN99" s="131"/>
      <c r="EJO99" s="131"/>
      <c r="EJP99" s="131"/>
      <c r="EJQ99" s="131"/>
      <c r="EJR99" s="131"/>
      <c r="EJS99" s="131"/>
      <c r="EJT99" s="131"/>
      <c r="EJU99" s="131"/>
      <c r="EJV99" s="131"/>
      <c r="EJW99" s="131"/>
      <c r="EJX99" s="131"/>
      <c r="EJY99" s="131"/>
      <c r="EJZ99" s="131"/>
      <c r="EKA99" s="131"/>
      <c r="EKB99" s="131"/>
      <c r="EKC99" s="131"/>
      <c r="EKD99" s="131"/>
      <c r="EKE99" s="131"/>
      <c r="EKF99" s="131"/>
      <c r="EKG99" s="131"/>
      <c r="EKH99" s="131"/>
      <c r="EKI99" s="131"/>
      <c r="EKJ99" s="131"/>
      <c r="EKK99" s="131"/>
      <c r="EKL99" s="131"/>
      <c r="EKM99" s="131"/>
      <c r="EKN99" s="131"/>
      <c r="EKO99" s="131"/>
      <c r="EKP99" s="131"/>
      <c r="EKQ99" s="131"/>
      <c r="EKR99" s="131"/>
      <c r="EKS99" s="131"/>
      <c r="EKT99" s="131"/>
      <c r="EKU99" s="131"/>
      <c r="EKV99" s="131"/>
      <c r="EKW99" s="131"/>
      <c r="EKX99" s="131"/>
      <c r="EKY99" s="131"/>
      <c r="EKZ99" s="131"/>
      <c r="ELA99" s="131"/>
      <c r="ELB99" s="131"/>
      <c r="ELC99" s="131"/>
      <c r="ELD99" s="131"/>
      <c r="ELE99" s="131"/>
      <c r="ELF99" s="131"/>
      <c r="ELG99" s="131"/>
      <c r="ELH99" s="131"/>
      <c r="ELI99" s="131"/>
      <c r="ELJ99" s="131"/>
      <c r="ELK99" s="131"/>
      <c r="ELL99" s="131"/>
      <c r="ELM99" s="131"/>
      <c r="ELN99" s="131"/>
      <c r="ELO99" s="131"/>
      <c r="ELP99" s="131"/>
      <c r="ELQ99" s="131"/>
      <c r="ELR99" s="131"/>
      <c r="ELS99" s="131"/>
      <c r="ELT99" s="131"/>
      <c r="ELU99" s="131"/>
      <c r="ELV99" s="131"/>
      <c r="ELW99" s="131"/>
      <c r="ELX99" s="131"/>
      <c r="ELY99" s="131"/>
      <c r="ELZ99" s="131"/>
      <c r="EMA99" s="131"/>
      <c r="EMB99" s="131"/>
      <c r="EMC99" s="131"/>
      <c r="EMD99" s="131"/>
      <c r="EME99" s="131"/>
      <c r="EMF99" s="131"/>
      <c r="EMG99" s="131"/>
      <c r="EMH99" s="131"/>
      <c r="EMI99" s="131"/>
      <c r="EMJ99" s="131"/>
      <c r="EMK99" s="131"/>
      <c r="EML99" s="131"/>
      <c r="EMM99" s="131"/>
      <c r="EMN99" s="131"/>
      <c r="EMO99" s="131"/>
      <c r="EMP99" s="131"/>
      <c r="EMQ99" s="131"/>
      <c r="EMR99" s="131"/>
      <c r="EMS99" s="131"/>
      <c r="EMT99" s="131"/>
      <c r="EMU99" s="131"/>
      <c r="EMV99" s="131"/>
      <c r="EMW99" s="131"/>
      <c r="EMX99" s="131"/>
      <c r="EMY99" s="131"/>
      <c r="EMZ99" s="131"/>
      <c r="ENA99" s="131"/>
      <c r="ENB99" s="131"/>
      <c r="ENC99" s="131"/>
      <c r="END99" s="131"/>
      <c r="ENE99" s="131"/>
      <c r="ENF99" s="131"/>
      <c r="ENG99" s="131"/>
      <c r="ENH99" s="131"/>
      <c r="ENI99" s="131"/>
      <c r="ENJ99" s="131"/>
      <c r="ENK99" s="131"/>
      <c r="ENL99" s="131"/>
      <c r="ENM99" s="131"/>
      <c r="ENN99" s="131"/>
      <c r="ENO99" s="131"/>
      <c r="ENP99" s="131"/>
      <c r="ENQ99" s="131"/>
      <c r="ENR99" s="131"/>
      <c r="ENS99" s="131"/>
      <c r="ENT99" s="131"/>
      <c r="ENU99" s="131"/>
      <c r="ENV99" s="131"/>
      <c r="ENW99" s="131"/>
      <c r="ENX99" s="131"/>
      <c r="ENY99" s="131"/>
      <c r="ENZ99" s="131"/>
      <c r="EOA99" s="131"/>
      <c r="EOB99" s="131"/>
      <c r="EOC99" s="131"/>
      <c r="EOD99" s="131"/>
      <c r="EOE99" s="131"/>
      <c r="EOF99" s="131"/>
      <c r="EOG99" s="131"/>
      <c r="EOH99" s="131"/>
      <c r="EOI99" s="131"/>
      <c r="EOJ99" s="131"/>
      <c r="EOK99" s="131"/>
      <c r="EOL99" s="131"/>
      <c r="EOM99" s="131"/>
      <c r="EON99" s="131"/>
      <c r="EOO99" s="131"/>
      <c r="EOP99" s="131"/>
      <c r="EOQ99" s="131"/>
      <c r="EOR99" s="131"/>
      <c r="EOS99" s="131"/>
      <c r="EOT99" s="131"/>
      <c r="EOU99" s="131"/>
      <c r="EOV99" s="131"/>
      <c r="EOW99" s="131"/>
      <c r="EOX99" s="131"/>
      <c r="EOY99" s="131"/>
      <c r="EOZ99" s="131"/>
      <c r="EPA99" s="131"/>
      <c r="EPB99" s="131"/>
      <c r="EPC99" s="131"/>
      <c r="EPD99" s="131"/>
      <c r="EPE99" s="131"/>
      <c r="EPF99" s="131"/>
      <c r="EPG99" s="131"/>
      <c r="EPH99" s="131"/>
      <c r="EPI99" s="131"/>
      <c r="EPJ99" s="131"/>
      <c r="EPK99" s="131"/>
      <c r="EPL99" s="131"/>
      <c r="EPM99" s="131"/>
      <c r="EPN99" s="131"/>
      <c r="EPO99" s="131"/>
      <c r="EPP99" s="131"/>
      <c r="EPQ99" s="131"/>
      <c r="EPR99" s="131"/>
      <c r="EPS99" s="131"/>
      <c r="EPT99" s="131"/>
      <c r="EPU99" s="131"/>
      <c r="EPV99" s="131"/>
      <c r="EPW99" s="131"/>
      <c r="EPX99" s="131"/>
      <c r="EPY99" s="131"/>
      <c r="EPZ99" s="131"/>
      <c r="EQA99" s="131"/>
      <c r="EQB99" s="131"/>
      <c r="EQC99" s="131"/>
      <c r="EQD99" s="131"/>
      <c r="EQE99" s="131"/>
      <c r="EQF99" s="131"/>
      <c r="EQG99" s="131"/>
      <c r="EQH99" s="131"/>
      <c r="EQI99" s="131"/>
      <c r="EQJ99" s="131"/>
      <c r="EQK99" s="131"/>
      <c r="EQL99" s="131"/>
      <c r="EQM99" s="131"/>
      <c r="EQN99" s="131"/>
      <c r="EQO99" s="131"/>
      <c r="EQP99" s="131"/>
      <c r="EQQ99" s="131"/>
      <c r="EQR99" s="131"/>
      <c r="EQS99" s="131"/>
      <c r="EQT99" s="131"/>
      <c r="EQU99" s="131"/>
      <c r="EQV99" s="131"/>
      <c r="EQW99" s="131"/>
      <c r="EQX99" s="131"/>
      <c r="EQY99" s="131"/>
      <c r="EQZ99" s="131"/>
      <c r="ERA99" s="131"/>
      <c r="ERB99" s="131"/>
      <c r="ERC99" s="131"/>
      <c r="ERD99" s="131"/>
      <c r="ERE99" s="131"/>
      <c r="ERF99" s="131"/>
      <c r="ERG99" s="131"/>
      <c r="ERH99" s="131"/>
      <c r="ERI99" s="131"/>
      <c r="ERJ99" s="131"/>
      <c r="ERK99" s="131"/>
      <c r="ERL99" s="131"/>
      <c r="ERM99" s="131"/>
      <c r="ERN99" s="131"/>
      <c r="ERO99" s="131"/>
      <c r="ERP99" s="131"/>
      <c r="ERQ99" s="131"/>
      <c r="ERR99" s="131"/>
      <c r="ERS99" s="131"/>
      <c r="ERT99" s="131"/>
      <c r="ERU99" s="131"/>
      <c r="ERV99" s="131"/>
      <c r="ERW99" s="131"/>
      <c r="ERX99" s="131"/>
      <c r="ERY99" s="131"/>
      <c r="ERZ99" s="131"/>
      <c r="ESA99" s="131"/>
      <c r="ESB99" s="131"/>
      <c r="ESC99" s="131"/>
      <c r="ESD99" s="131"/>
      <c r="ESE99" s="131"/>
      <c r="ESF99" s="131"/>
      <c r="ESG99" s="131"/>
      <c r="ESH99" s="131"/>
      <c r="ESI99" s="131"/>
      <c r="ESJ99" s="131"/>
      <c r="ESK99" s="131"/>
      <c r="ESL99" s="131"/>
      <c r="ESM99" s="131"/>
      <c r="ESN99" s="131"/>
      <c r="ESO99" s="131"/>
      <c r="ESP99" s="131"/>
      <c r="ESQ99" s="131"/>
      <c r="ESR99" s="131"/>
      <c r="ESS99" s="131"/>
      <c r="EST99" s="131"/>
      <c r="ESU99" s="131"/>
      <c r="ESV99" s="131"/>
      <c r="ESW99" s="131"/>
      <c r="ESX99" s="131"/>
      <c r="ESY99" s="131"/>
      <c r="ESZ99" s="131"/>
      <c r="ETA99" s="131"/>
      <c r="ETB99" s="131"/>
      <c r="ETC99" s="131"/>
      <c r="ETD99" s="131"/>
      <c r="ETE99" s="131"/>
      <c r="ETF99" s="131"/>
      <c r="ETG99" s="131"/>
      <c r="ETH99" s="131"/>
      <c r="ETI99" s="131"/>
      <c r="ETJ99" s="131"/>
      <c r="ETK99" s="131"/>
      <c r="ETL99" s="131"/>
      <c r="ETM99" s="131"/>
      <c r="ETN99" s="131"/>
      <c r="ETO99" s="131"/>
      <c r="ETP99" s="131"/>
      <c r="ETQ99" s="131"/>
      <c r="ETR99" s="131"/>
      <c r="ETS99" s="131"/>
      <c r="ETT99" s="131"/>
      <c r="ETU99" s="131"/>
      <c r="ETV99" s="131"/>
      <c r="ETW99" s="131"/>
      <c r="ETX99" s="131"/>
      <c r="ETY99" s="131"/>
      <c r="ETZ99" s="131"/>
      <c r="EUA99" s="131"/>
      <c r="EUB99" s="131"/>
      <c r="EUC99" s="131"/>
      <c r="EUD99" s="131"/>
      <c r="EUE99" s="131"/>
      <c r="EUF99" s="131"/>
      <c r="EUG99" s="131"/>
      <c r="EUH99" s="131"/>
      <c r="EUI99" s="131"/>
      <c r="EUJ99" s="131"/>
      <c r="EUK99" s="131"/>
      <c r="EUL99" s="131"/>
      <c r="EUM99" s="131"/>
      <c r="EUN99" s="131"/>
      <c r="EUO99" s="131"/>
      <c r="EUP99" s="131"/>
      <c r="EUQ99" s="131"/>
      <c r="EUR99" s="131"/>
      <c r="EUS99" s="131"/>
      <c r="EUT99" s="131"/>
      <c r="EUU99" s="131"/>
      <c r="EUV99" s="131"/>
      <c r="EUW99" s="131"/>
      <c r="EUX99" s="131"/>
      <c r="EUY99" s="131"/>
      <c r="EUZ99" s="131"/>
      <c r="EVA99" s="131"/>
      <c r="EVB99" s="131"/>
      <c r="EVC99" s="131"/>
      <c r="EVD99" s="131"/>
      <c r="EVE99" s="131"/>
      <c r="EVF99" s="131"/>
      <c r="EVG99" s="131"/>
      <c r="EVH99" s="131"/>
      <c r="EVI99" s="131"/>
      <c r="EVJ99" s="131"/>
      <c r="EVK99" s="131"/>
      <c r="EVL99" s="131"/>
      <c r="EVM99" s="131"/>
      <c r="EVN99" s="131"/>
      <c r="EVO99" s="131"/>
      <c r="EVP99" s="131"/>
      <c r="EVQ99" s="131"/>
      <c r="EVR99" s="131"/>
      <c r="EVS99" s="131"/>
      <c r="EVT99" s="131"/>
      <c r="EVU99" s="131"/>
      <c r="EVV99" s="131"/>
      <c r="EVW99" s="131"/>
      <c r="EVX99" s="131"/>
      <c r="EVY99" s="131"/>
      <c r="EVZ99" s="131"/>
      <c r="EWA99" s="131"/>
      <c r="EWB99" s="131"/>
      <c r="EWC99" s="131"/>
      <c r="EWD99" s="131"/>
      <c r="EWE99" s="131"/>
      <c r="EWF99" s="131"/>
      <c r="EWG99" s="131"/>
      <c r="EWH99" s="131"/>
      <c r="EWI99" s="131"/>
      <c r="EWJ99" s="131"/>
      <c r="EWK99" s="131"/>
      <c r="EWL99" s="131"/>
      <c r="EWM99" s="131"/>
      <c r="EWN99" s="131"/>
      <c r="EWO99" s="131"/>
      <c r="EWP99" s="131"/>
      <c r="EWQ99" s="131"/>
      <c r="EWR99" s="131"/>
      <c r="EWS99" s="131"/>
      <c r="EWT99" s="131"/>
      <c r="EWU99" s="131"/>
      <c r="EWV99" s="131"/>
      <c r="EWW99" s="131"/>
      <c r="EWX99" s="131"/>
      <c r="EWY99" s="131"/>
      <c r="EWZ99" s="131"/>
      <c r="EXA99" s="131"/>
      <c r="EXB99" s="131"/>
      <c r="EXC99" s="131"/>
      <c r="EXD99" s="131"/>
      <c r="EXE99" s="131"/>
      <c r="EXF99" s="131"/>
      <c r="EXG99" s="131"/>
      <c r="EXH99" s="131"/>
      <c r="EXI99" s="131"/>
      <c r="EXJ99" s="131"/>
      <c r="EXK99" s="131"/>
      <c r="EXL99" s="131"/>
      <c r="EXM99" s="131"/>
      <c r="EXN99" s="131"/>
      <c r="EXO99" s="131"/>
      <c r="EXP99" s="131"/>
      <c r="EXQ99" s="131"/>
      <c r="EXR99" s="131"/>
      <c r="EXS99" s="131"/>
      <c r="EXT99" s="131"/>
      <c r="EXU99" s="131"/>
      <c r="EXV99" s="131"/>
      <c r="EXW99" s="131"/>
      <c r="EXX99" s="131"/>
      <c r="EXY99" s="131"/>
      <c r="EXZ99" s="131"/>
      <c r="EYA99" s="131"/>
      <c r="EYB99" s="131"/>
      <c r="EYC99" s="131"/>
      <c r="EYD99" s="131"/>
      <c r="EYE99" s="131"/>
      <c r="EYF99" s="131"/>
      <c r="EYG99" s="131"/>
      <c r="EYH99" s="131"/>
      <c r="EYI99" s="131"/>
      <c r="EYJ99" s="131"/>
      <c r="EYK99" s="131"/>
      <c r="EYL99" s="131"/>
      <c r="EYM99" s="131"/>
      <c r="EYN99" s="131"/>
      <c r="EYO99" s="131"/>
      <c r="EYP99" s="131"/>
      <c r="EYQ99" s="131"/>
      <c r="EYR99" s="131"/>
      <c r="EYS99" s="131"/>
      <c r="EYT99" s="131"/>
      <c r="EYU99" s="131"/>
      <c r="EYV99" s="131"/>
      <c r="EYW99" s="131"/>
      <c r="EYX99" s="131"/>
      <c r="EYY99" s="131"/>
      <c r="EYZ99" s="131"/>
      <c r="EZA99" s="131"/>
      <c r="EZB99" s="131"/>
      <c r="EZC99" s="131"/>
      <c r="EZD99" s="131"/>
      <c r="EZE99" s="131"/>
      <c r="EZF99" s="131"/>
      <c r="EZG99" s="131"/>
      <c r="EZH99" s="131"/>
      <c r="EZI99" s="131"/>
      <c r="EZJ99" s="131"/>
      <c r="EZK99" s="131"/>
      <c r="EZL99" s="131"/>
      <c r="EZM99" s="131"/>
      <c r="EZN99" s="131"/>
      <c r="EZO99" s="131"/>
      <c r="EZP99" s="131"/>
      <c r="EZQ99" s="131"/>
      <c r="EZR99" s="131"/>
      <c r="EZS99" s="131"/>
      <c r="EZT99" s="131"/>
      <c r="EZU99" s="131"/>
      <c r="EZV99" s="131"/>
      <c r="EZW99" s="131"/>
      <c r="EZX99" s="131"/>
      <c r="EZY99" s="131"/>
      <c r="EZZ99" s="131"/>
      <c r="FAA99" s="131"/>
      <c r="FAB99" s="131"/>
      <c r="FAC99" s="131"/>
      <c r="FAD99" s="131"/>
      <c r="FAE99" s="131"/>
      <c r="FAF99" s="131"/>
      <c r="FAG99" s="131"/>
      <c r="FAH99" s="131"/>
      <c r="FAI99" s="131"/>
      <c r="FAJ99" s="131"/>
      <c r="FAK99" s="131"/>
      <c r="FAL99" s="131"/>
      <c r="FAM99" s="131"/>
      <c r="FAN99" s="131"/>
      <c r="FAO99" s="131"/>
      <c r="FAP99" s="131"/>
      <c r="FAQ99" s="131"/>
      <c r="FAR99" s="131"/>
      <c r="FAS99" s="131"/>
      <c r="FAT99" s="131"/>
      <c r="FAU99" s="131"/>
      <c r="FAV99" s="131"/>
      <c r="FAW99" s="131"/>
      <c r="FAX99" s="131"/>
      <c r="FAY99" s="131"/>
      <c r="FAZ99" s="131"/>
      <c r="FBA99" s="131"/>
      <c r="FBB99" s="131"/>
      <c r="FBC99" s="131"/>
      <c r="FBD99" s="131"/>
      <c r="FBE99" s="131"/>
      <c r="FBF99" s="131"/>
      <c r="FBG99" s="131"/>
      <c r="FBH99" s="131"/>
      <c r="FBI99" s="131"/>
      <c r="FBJ99" s="131"/>
      <c r="FBK99" s="131"/>
      <c r="FBL99" s="131"/>
      <c r="FBM99" s="131"/>
      <c r="FBN99" s="131"/>
      <c r="FBO99" s="131"/>
      <c r="FBP99" s="131"/>
      <c r="FBQ99" s="131"/>
      <c r="FBR99" s="131"/>
      <c r="FBS99" s="131"/>
      <c r="FBT99" s="131"/>
      <c r="FBU99" s="131"/>
      <c r="FBV99" s="131"/>
      <c r="FBW99" s="131"/>
      <c r="FBX99" s="131"/>
      <c r="FBY99" s="131"/>
      <c r="FBZ99" s="131"/>
      <c r="FCA99" s="131"/>
      <c r="FCB99" s="131"/>
      <c r="FCC99" s="131"/>
      <c r="FCD99" s="131"/>
      <c r="FCE99" s="131"/>
      <c r="FCF99" s="131"/>
      <c r="FCG99" s="131"/>
      <c r="FCH99" s="131"/>
      <c r="FCI99" s="131"/>
      <c r="FCJ99" s="131"/>
      <c r="FCK99" s="131"/>
      <c r="FCL99" s="131"/>
      <c r="FCM99" s="131"/>
      <c r="FCN99" s="131"/>
      <c r="FCO99" s="131"/>
      <c r="FCP99" s="131"/>
      <c r="FCQ99" s="131"/>
      <c r="FCR99" s="131"/>
      <c r="FCS99" s="131"/>
      <c r="FCT99" s="131"/>
      <c r="FCU99" s="131"/>
      <c r="FCV99" s="131"/>
      <c r="FCW99" s="131"/>
      <c r="FCX99" s="131"/>
      <c r="FCY99" s="131"/>
      <c r="FCZ99" s="131"/>
      <c r="FDA99" s="131"/>
      <c r="FDB99" s="131"/>
      <c r="FDC99" s="131"/>
      <c r="FDD99" s="131"/>
      <c r="FDE99" s="131"/>
      <c r="FDF99" s="131"/>
      <c r="FDG99" s="131"/>
      <c r="FDH99" s="131"/>
      <c r="FDI99" s="131"/>
      <c r="FDJ99" s="131"/>
      <c r="FDK99" s="131"/>
      <c r="FDL99" s="131"/>
      <c r="FDM99" s="131"/>
      <c r="FDN99" s="131"/>
      <c r="FDO99" s="131"/>
      <c r="FDP99" s="131"/>
      <c r="FDQ99" s="131"/>
      <c r="FDR99" s="131"/>
      <c r="FDS99" s="131"/>
      <c r="FDT99" s="131"/>
      <c r="FDU99" s="131"/>
      <c r="FDV99" s="131"/>
      <c r="FDW99" s="131"/>
      <c r="FDX99" s="131"/>
      <c r="FDY99" s="131"/>
      <c r="FDZ99" s="131"/>
      <c r="FEA99" s="131"/>
      <c r="FEB99" s="131"/>
      <c r="FEC99" s="131"/>
      <c r="FED99" s="131"/>
      <c r="FEE99" s="131"/>
      <c r="FEF99" s="131"/>
      <c r="FEG99" s="131"/>
      <c r="FEH99" s="131"/>
      <c r="FEI99" s="131"/>
      <c r="FEJ99" s="131"/>
      <c r="FEK99" s="131"/>
      <c r="FEL99" s="131"/>
      <c r="FEM99" s="131"/>
      <c r="FEN99" s="131"/>
      <c r="FEO99" s="131"/>
      <c r="FEP99" s="131"/>
      <c r="FEQ99" s="131"/>
      <c r="FER99" s="131"/>
      <c r="FES99" s="131"/>
      <c r="FET99" s="131"/>
      <c r="FEU99" s="131"/>
      <c r="FEV99" s="131"/>
      <c r="FEW99" s="131"/>
      <c r="FEX99" s="131"/>
      <c r="FEY99" s="131"/>
      <c r="FEZ99" s="131"/>
      <c r="FFA99" s="131"/>
      <c r="FFB99" s="131"/>
      <c r="FFC99" s="131"/>
      <c r="FFD99" s="131"/>
      <c r="FFE99" s="131"/>
      <c r="FFF99" s="131"/>
      <c r="FFG99" s="131"/>
      <c r="FFH99" s="131"/>
      <c r="FFI99" s="131"/>
      <c r="FFJ99" s="131"/>
      <c r="FFK99" s="131"/>
      <c r="FFL99" s="131"/>
      <c r="FFM99" s="131"/>
      <c r="FFN99" s="131"/>
      <c r="FFO99" s="131"/>
      <c r="FFP99" s="131"/>
      <c r="FFQ99" s="131"/>
      <c r="FFR99" s="131"/>
      <c r="FFS99" s="131"/>
      <c r="FFT99" s="131"/>
      <c r="FFU99" s="131"/>
      <c r="FFV99" s="131"/>
      <c r="FFW99" s="131"/>
      <c r="FFX99" s="131"/>
      <c r="FFY99" s="131"/>
      <c r="FFZ99" s="131"/>
      <c r="FGA99" s="131"/>
      <c r="FGB99" s="131"/>
      <c r="FGC99" s="131"/>
      <c r="FGD99" s="131"/>
      <c r="FGE99" s="131"/>
      <c r="FGF99" s="131"/>
      <c r="FGG99" s="131"/>
      <c r="FGH99" s="131"/>
      <c r="FGI99" s="131"/>
      <c r="FGJ99" s="131"/>
      <c r="FGK99" s="131"/>
      <c r="FGL99" s="131"/>
      <c r="FGM99" s="131"/>
      <c r="FGN99" s="131"/>
      <c r="FGO99" s="131"/>
      <c r="FGP99" s="131"/>
      <c r="FGQ99" s="131"/>
      <c r="FGR99" s="131"/>
      <c r="FGS99" s="131"/>
      <c r="FGT99" s="131"/>
      <c r="FGU99" s="131"/>
      <c r="FGV99" s="131"/>
      <c r="FGW99" s="131"/>
      <c r="FGX99" s="131"/>
      <c r="FGY99" s="131"/>
      <c r="FGZ99" s="131"/>
      <c r="FHA99" s="131"/>
      <c r="FHB99" s="131"/>
      <c r="FHC99" s="131"/>
      <c r="FHD99" s="131"/>
      <c r="FHE99" s="131"/>
      <c r="FHF99" s="131"/>
      <c r="FHG99" s="131"/>
      <c r="FHH99" s="131"/>
      <c r="FHI99" s="131"/>
      <c r="FHJ99" s="131"/>
      <c r="FHK99" s="131"/>
      <c r="FHL99" s="131"/>
      <c r="FHM99" s="131"/>
      <c r="FHN99" s="131"/>
      <c r="FHO99" s="131"/>
      <c r="FHP99" s="131"/>
      <c r="FHQ99" s="131"/>
      <c r="FHR99" s="131"/>
      <c r="FHS99" s="131"/>
      <c r="FHT99" s="131"/>
      <c r="FHU99" s="131"/>
      <c r="FHV99" s="131"/>
      <c r="FHW99" s="131"/>
      <c r="FHX99" s="131"/>
      <c r="FHY99" s="131"/>
      <c r="FHZ99" s="131"/>
      <c r="FIA99" s="131"/>
      <c r="FIB99" s="131"/>
      <c r="FIC99" s="131"/>
      <c r="FID99" s="131"/>
      <c r="FIE99" s="131"/>
      <c r="FIF99" s="131"/>
      <c r="FIG99" s="131"/>
      <c r="FIH99" s="131"/>
      <c r="FII99" s="131"/>
      <c r="FIJ99" s="131"/>
      <c r="FIK99" s="131"/>
      <c r="FIL99" s="131"/>
      <c r="FIM99" s="131"/>
      <c r="FIN99" s="131"/>
      <c r="FIO99" s="131"/>
      <c r="FIP99" s="131"/>
      <c r="FIQ99" s="131"/>
      <c r="FIR99" s="131"/>
      <c r="FIS99" s="131"/>
      <c r="FIT99" s="131"/>
      <c r="FIU99" s="131"/>
      <c r="FIV99" s="131"/>
      <c r="FIW99" s="131"/>
      <c r="FIX99" s="131"/>
      <c r="FIY99" s="131"/>
      <c r="FIZ99" s="131"/>
      <c r="FJA99" s="131"/>
      <c r="FJB99" s="131"/>
      <c r="FJC99" s="131"/>
      <c r="FJD99" s="131"/>
      <c r="FJE99" s="131"/>
      <c r="FJF99" s="131"/>
      <c r="FJG99" s="131"/>
      <c r="FJH99" s="131"/>
      <c r="FJI99" s="131"/>
      <c r="FJJ99" s="131"/>
      <c r="FJK99" s="131"/>
      <c r="FJL99" s="131"/>
      <c r="FJM99" s="131"/>
      <c r="FJN99" s="131"/>
      <c r="FJO99" s="131"/>
      <c r="FJP99" s="131"/>
      <c r="FJQ99" s="131"/>
      <c r="FJR99" s="131"/>
      <c r="FJS99" s="131"/>
      <c r="FJT99" s="131"/>
      <c r="FJU99" s="131"/>
      <c r="FJV99" s="131"/>
      <c r="FJW99" s="131"/>
      <c r="FJX99" s="131"/>
      <c r="FJY99" s="131"/>
      <c r="FJZ99" s="131"/>
      <c r="FKA99" s="131"/>
      <c r="FKB99" s="131"/>
      <c r="FKC99" s="131"/>
      <c r="FKD99" s="131"/>
      <c r="FKE99" s="131"/>
      <c r="FKF99" s="131"/>
      <c r="FKG99" s="131"/>
      <c r="FKH99" s="131"/>
      <c r="FKI99" s="131"/>
      <c r="FKJ99" s="131"/>
      <c r="FKK99" s="131"/>
      <c r="FKL99" s="131"/>
      <c r="FKM99" s="131"/>
      <c r="FKN99" s="131"/>
      <c r="FKO99" s="131"/>
      <c r="FKP99" s="131"/>
      <c r="FKQ99" s="131"/>
      <c r="FKR99" s="131"/>
      <c r="FKS99" s="131"/>
      <c r="FKT99" s="131"/>
      <c r="FKU99" s="131"/>
      <c r="FKV99" s="131"/>
      <c r="FKW99" s="131"/>
      <c r="FKX99" s="131"/>
      <c r="FKY99" s="131"/>
      <c r="FKZ99" s="131"/>
      <c r="FLA99" s="131"/>
      <c r="FLB99" s="131"/>
      <c r="FLC99" s="131"/>
      <c r="FLD99" s="131"/>
      <c r="FLE99" s="131"/>
      <c r="FLF99" s="131"/>
      <c r="FLG99" s="131"/>
      <c r="FLH99" s="131"/>
      <c r="FLI99" s="131"/>
      <c r="FLJ99" s="131"/>
      <c r="FLK99" s="131"/>
      <c r="FLL99" s="131"/>
      <c r="FLM99" s="131"/>
      <c r="FLN99" s="131"/>
      <c r="FLO99" s="131"/>
      <c r="FLP99" s="131"/>
      <c r="FLQ99" s="131"/>
      <c r="FLR99" s="131"/>
      <c r="FLS99" s="131"/>
      <c r="FLT99" s="131"/>
      <c r="FLU99" s="131"/>
      <c r="FLV99" s="131"/>
      <c r="FLW99" s="131"/>
      <c r="FLX99" s="131"/>
      <c r="FLY99" s="131"/>
      <c r="FLZ99" s="131"/>
      <c r="FMA99" s="131"/>
      <c r="FMB99" s="131"/>
      <c r="FMC99" s="131"/>
      <c r="FMD99" s="131"/>
      <c r="FME99" s="131"/>
      <c r="FMF99" s="131"/>
      <c r="FMG99" s="131"/>
      <c r="FMH99" s="131"/>
      <c r="FMI99" s="131"/>
      <c r="FMJ99" s="131"/>
      <c r="FMK99" s="131"/>
      <c r="FML99" s="131"/>
      <c r="FMM99" s="131"/>
      <c r="FMN99" s="131"/>
      <c r="FMO99" s="131"/>
      <c r="FMP99" s="131"/>
      <c r="FMQ99" s="131"/>
      <c r="FMR99" s="131"/>
      <c r="FMS99" s="131"/>
      <c r="FMT99" s="131"/>
      <c r="FMU99" s="131"/>
      <c r="FMV99" s="131"/>
      <c r="FMW99" s="131"/>
      <c r="FMX99" s="131"/>
      <c r="FMY99" s="131"/>
      <c r="FMZ99" s="131"/>
      <c r="FNA99" s="131"/>
      <c r="FNB99" s="131"/>
      <c r="FNC99" s="131"/>
      <c r="FND99" s="131"/>
      <c r="FNE99" s="131"/>
      <c r="FNF99" s="131"/>
      <c r="FNG99" s="131"/>
      <c r="FNH99" s="131"/>
      <c r="FNI99" s="131"/>
      <c r="FNJ99" s="131"/>
      <c r="FNK99" s="131"/>
      <c r="FNL99" s="131"/>
      <c r="FNM99" s="131"/>
      <c r="FNN99" s="131"/>
      <c r="FNO99" s="131"/>
      <c r="FNP99" s="131"/>
      <c r="FNQ99" s="131"/>
      <c r="FNR99" s="131"/>
      <c r="FNS99" s="131"/>
      <c r="FNT99" s="131"/>
      <c r="FNU99" s="131"/>
      <c r="FNV99" s="131"/>
      <c r="FNW99" s="131"/>
      <c r="FNX99" s="131"/>
      <c r="FNY99" s="131"/>
      <c r="FNZ99" s="131"/>
      <c r="FOA99" s="131"/>
      <c r="FOB99" s="131"/>
      <c r="FOC99" s="131"/>
      <c r="FOD99" s="131"/>
      <c r="FOE99" s="131"/>
      <c r="FOF99" s="131"/>
      <c r="FOG99" s="131"/>
      <c r="FOH99" s="131"/>
      <c r="FOI99" s="131"/>
      <c r="FOJ99" s="131"/>
      <c r="FOK99" s="131"/>
      <c r="FOL99" s="131"/>
      <c r="FOM99" s="131"/>
      <c r="FON99" s="131"/>
      <c r="FOO99" s="131"/>
      <c r="FOP99" s="131"/>
      <c r="FOQ99" s="131"/>
      <c r="FOR99" s="131"/>
      <c r="FOS99" s="131"/>
      <c r="FOT99" s="131"/>
      <c r="FOU99" s="131"/>
      <c r="FOV99" s="131"/>
      <c r="FOW99" s="131"/>
      <c r="FOX99" s="131"/>
      <c r="FOY99" s="131"/>
      <c r="FOZ99" s="131"/>
      <c r="FPA99" s="131"/>
      <c r="FPB99" s="131"/>
      <c r="FPC99" s="131"/>
      <c r="FPD99" s="131"/>
      <c r="FPE99" s="131"/>
      <c r="FPF99" s="131"/>
      <c r="FPG99" s="131"/>
      <c r="FPH99" s="131"/>
      <c r="FPI99" s="131"/>
      <c r="FPJ99" s="131"/>
      <c r="FPK99" s="131"/>
      <c r="FPL99" s="131"/>
      <c r="FPM99" s="131"/>
      <c r="FPN99" s="131"/>
      <c r="FPO99" s="131"/>
      <c r="FPP99" s="131"/>
      <c r="FPQ99" s="131"/>
      <c r="FPR99" s="131"/>
      <c r="FPS99" s="131"/>
      <c r="FPT99" s="131"/>
      <c r="FPU99" s="131"/>
      <c r="FPV99" s="131"/>
      <c r="FPW99" s="131"/>
      <c r="FPX99" s="131"/>
      <c r="FPY99" s="131"/>
      <c r="FPZ99" s="131"/>
      <c r="FQA99" s="131"/>
      <c r="FQB99" s="131"/>
      <c r="FQC99" s="131"/>
      <c r="FQD99" s="131"/>
      <c r="FQE99" s="131"/>
      <c r="FQF99" s="131"/>
      <c r="FQG99" s="131"/>
      <c r="FQH99" s="131"/>
      <c r="FQI99" s="131"/>
      <c r="FQJ99" s="131"/>
      <c r="FQK99" s="131"/>
      <c r="FQL99" s="131"/>
      <c r="FQM99" s="131"/>
      <c r="FQN99" s="131"/>
      <c r="FQO99" s="131"/>
      <c r="FQP99" s="131"/>
      <c r="FQQ99" s="131"/>
      <c r="FQR99" s="131"/>
      <c r="FQS99" s="131"/>
      <c r="FQT99" s="131"/>
      <c r="FQU99" s="131"/>
      <c r="FQV99" s="131"/>
      <c r="FQW99" s="131"/>
      <c r="FQX99" s="131"/>
      <c r="FQY99" s="131"/>
      <c r="FQZ99" s="131"/>
      <c r="FRA99" s="131"/>
      <c r="FRB99" s="131"/>
      <c r="FRC99" s="131"/>
      <c r="FRD99" s="131"/>
      <c r="FRE99" s="131"/>
      <c r="FRF99" s="131"/>
      <c r="FRG99" s="131"/>
      <c r="FRH99" s="131"/>
      <c r="FRI99" s="131"/>
      <c r="FRJ99" s="131"/>
      <c r="FRK99" s="131"/>
      <c r="FRL99" s="131"/>
      <c r="FRM99" s="131"/>
      <c r="FRN99" s="131"/>
      <c r="FRO99" s="131"/>
      <c r="FRP99" s="131"/>
      <c r="FRQ99" s="131"/>
      <c r="FRR99" s="131"/>
      <c r="FRS99" s="131"/>
      <c r="FRT99" s="131"/>
      <c r="FRU99" s="131"/>
      <c r="FRV99" s="131"/>
      <c r="FRW99" s="131"/>
      <c r="FRX99" s="131"/>
      <c r="FRY99" s="131"/>
      <c r="FRZ99" s="131"/>
      <c r="FSA99" s="131"/>
      <c r="FSB99" s="131"/>
      <c r="FSC99" s="131"/>
      <c r="FSD99" s="131"/>
      <c r="FSE99" s="131"/>
      <c r="FSF99" s="131"/>
      <c r="FSG99" s="131"/>
      <c r="FSH99" s="131"/>
      <c r="FSI99" s="131"/>
      <c r="FSJ99" s="131"/>
      <c r="FSK99" s="131"/>
      <c r="FSL99" s="131"/>
      <c r="FSM99" s="131"/>
      <c r="FSN99" s="131"/>
      <c r="FSO99" s="131"/>
      <c r="FSP99" s="131"/>
      <c r="FSQ99" s="131"/>
      <c r="FSR99" s="131"/>
      <c r="FSS99" s="131"/>
      <c r="FST99" s="131"/>
      <c r="FSU99" s="131"/>
      <c r="FSV99" s="131"/>
      <c r="FSW99" s="131"/>
      <c r="FSX99" s="131"/>
      <c r="FSY99" s="131"/>
      <c r="FSZ99" s="131"/>
      <c r="FTA99" s="131"/>
      <c r="FTB99" s="131"/>
      <c r="FTC99" s="131"/>
      <c r="FTD99" s="131"/>
      <c r="FTE99" s="131"/>
      <c r="FTF99" s="131"/>
      <c r="FTG99" s="131"/>
      <c r="FTH99" s="131"/>
      <c r="FTI99" s="131"/>
      <c r="FTJ99" s="131"/>
      <c r="FTK99" s="131"/>
      <c r="FTL99" s="131"/>
      <c r="FTM99" s="131"/>
      <c r="FTN99" s="131"/>
      <c r="FTO99" s="131"/>
      <c r="FTP99" s="131"/>
      <c r="FTQ99" s="131"/>
      <c r="FTR99" s="131"/>
      <c r="FTS99" s="131"/>
      <c r="FTT99" s="131"/>
      <c r="FTU99" s="131"/>
      <c r="FTV99" s="131"/>
      <c r="FTW99" s="131"/>
      <c r="FTX99" s="131"/>
      <c r="FTY99" s="131"/>
      <c r="FTZ99" s="131"/>
      <c r="FUA99" s="131"/>
      <c r="FUB99" s="131"/>
      <c r="FUC99" s="131"/>
      <c r="FUD99" s="131"/>
      <c r="FUE99" s="131"/>
      <c r="FUF99" s="131"/>
      <c r="FUG99" s="131"/>
      <c r="FUH99" s="131"/>
      <c r="FUI99" s="131"/>
      <c r="FUJ99" s="131"/>
      <c r="FUK99" s="131"/>
      <c r="FUL99" s="131"/>
      <c r="FUM99" s="131"/>
      <c r="FUN99" s="131"/>
      <c r="FUO99" s="131"/>
      <c r="FUP99" s="131"/>
      <c r="FUQ99" s="131"/>
      <c r="FUR99" s="131"/>
      <c r="FUS99" s="131"/>
      <c r="FUT99" s="131"/>
      <c r="FUU99" s="131"/>
      <c r="FUV99" s="131"/>
      <c r="FUW99" s="131"/>
      <c r="FUX99" s="131"/>
      <c r="FUY99" s="131"/>
      <c r="FUZ99" s="131"/>
      <c r="FVA99" s="131"/>
      <c r="FVB99" s="131"/>
      <c r="FVC99" s="131"/>
      <c r="FVD99" s="131"/>
      <c r="FVE99" s="131"/>
      <c r="FVF99" s="131"/>
      <c r="FVG99" s="131"/>
      <c r="FVH99" s="131"/>
      <c r="FVI99" s="131"/>
      <c r="FVJ99" s="131"/>
      <c r="FVK99" s="131"/>
      <c r="FVL99" s="131"/>
      <c r="FVM99" s="131"/>
      <c r="FVN99" s="131"/>
      <c r="FVO99" s="131"/>
      <c r="FVP99" s="131"/>
      <c r="FVQ99" s="131"/>
      <c r="FVR99" s="131"/>
      <c r="FVS99" s="131"/>
      <c r="FVT99" s="131"/>
      <c r="FVU99" s="131"/>
      <c r="FVV99" s="131"/>
      <c r="FVW99" s="131"/>
      <c r="FVX99" s="131"/>
      <c r="FVY99" s="131"/>
      <c r="FVZ99" s="131"/>
      <c r="FWA99" s="131"/>
      <c r="FWB99" s="131"/>
      <c r="FWC99" s="131"/>
      <c r="FWD99" s="131"/>
      <c r="FWE99" s="131"/>
      <c r="FWF99" s="131"/>
      <c r="FWG99" s="131"/>
      <c r="FWH99" s="131"/>
      <c r="FWI99" s="131"/>
      <c r="FWJ99" s="131"/>
      <c r="FWK99" s="131"/>
      <c r="FWL99" s="131"/>
      <c r="FWM99" s="131"/>
      <c r="FWN99" s="131"/>
      <c r="FWO99" s="131"/>
      <c r="FWP99" s="131"/>
      <c r="FWQ99" s="131"/>
      <c r="FWR99" s="131"/>
      <c r="FWS99" s="131"/>
      <c r="FWT99" s="131"/>
      <c r="FWU99" s="131"/>
      <c r="FWV99" s="131"/>
      <c r="FWW99" s="131"/>
      <c r="FWX99" s="131"/>
      <c r="FWY99" s="131"/>
      <c r="FWZ99" s="131"/>
      <c r="FXA99" s="131"/>
      <c r="FXB99" s="131"/>
      <c r="FXC99" s="131"/>
      <c r="FXD99" s="131"/>
      <c r="FXE99" s="131"/>
      <c r="FXF99" s="131"/>
      <c r="FXG99" s="131"/>
      <c r="FXH99" s="131"/>
      <c r="FXI99" s="131"/>
      <c r="FXJ99" s="131"/>
      <c r="FXK99" s="131"/>
      <c r="FXL99" s="131"/>
      <c r="FXM99" s="131"/>
      <c r="FXN99" s="131"/>
      <c r="FXO99" s="131"/>
      <c r="FXP99" s="131"/>
      <c r="FXQ99" s="131"/>
      <c r="FXR99" s="131"/>
      <c r="FXS99" s="131"/>
      <c r="FXT99" s="131"/>
      <c r="FXU99" s="131"/>
      <c r="FXV99" s="131"/>
      <c r="FXW99" s="131"/>
      <c r="FXX99" s="131"/>
      <c r="FXY99" s="131"/>
      <c r="FXZ99" s="131"/>
      <c r="FYA99" s="131"/>
      <c r="FYB99" s="131"/>
      <c r="FYC99" s="131"/>
      <c r="FYD99" s="131"/>
      <c r="FYE99" s="131"/>
      <c r="FYF99" s="131"/>
      <c r="FYG99" s="131"/>
      <c r="FYH99" s="131"/>
      <c r="FYI99" s="131"/>
      <c r="FYJ99" s="131"/>
      <c r="FYK99" s="131"/>
      <c r="FYL99" s="131"/>
      <c r="FYM99" s="131"/>
      <c r="FYN99" s="131"/>
      <c r="FYO99" s="131"/>
      <c r="FYP99" s="131"/>
      <c r="FYQ99" s="131"/>
      <c r="FYR99" s="131"/>
      <c r="FYS99" s="131"/>
      <c r="FYT99" s="131"/>
      <c r="FYU99" s="131"/>
      <c r="FYV99" s="131"/>
      <c r="FYW99" s="131"/>
      <c r="FYX99" s="131"/>
      <c r="FYY99" s="131"/>
      <c r="FYZ99" s="131"/>
      <c r="FZA99" s="131"/>
      <c r="FZB99" s="131"/>
      <c r="FZC99" s="131"/>
      <c r="FZD99" s="131"/>
      <c r="FZE99" s="131"/>
      <c r="FZF99" s="131"/>
      <c r="FZG99" s="131"/>
      <c r="FZH99" s="131"/>
      <c r="FZI99" s="131"/>
      <c r="FZJ99" s="131"/>
      <c r="FZK99" s="131"/>
      <c r="FZL99" s="131"/>
      <c r="FZM99" s="131"/>
      <c r="FZN99" s="131"/>
      <c r="FZO99" s="131"/>
      <c r="FZP99" s="131"/>
      <c r="FZQ99" s="131"/>
      <c r="FZR99" s="131"/>
      <c r="FZS99" s="131"/>
      <c r="FZT99" s="131"/>
      <c r="FZU99" s="131"/>
      <c r="FZV99" s="131"/>
      <c r="FZW99" s="131"/>
      <c r="FZX99" s="131"/>
      <c r="FZY99" s="131"/>
      <c r="FZZ99" s="131"/>
      <c r="GAA99" s="131"/>
      <c r="GAB99" s="131"/>
      <c r="GAC99" s="131"/>
      <c r="GAD99" s="131"/>
      <c r="GAE99" s="131"/>
      <c r="GAF99" s="131"/>
      <c r="GAG99" s="131"/>
      <c r="GAH99" s="131"/>
      <c r="GAI99" s="131"/>
      <c r="GAJ99" s="131"/>
      <c r="GAK99" s="131"/>
      <c r="GAL99" s="131"/>
      <c r="GAM99" s="131"/>
      <c r="GAN99" s="131"/>
      <c r="GAO99" s="131"/>
      <c r="GAP99" s="131"/>
      <c r="GAQ99" s="131"/>
      <c r="GAR99" s="131"/>
      <c r="GAS99" s="131"/>
      <c r="GAT99" s="131"/>
      <c r="GAU99" s="131"/>
      <c r="GAV99" s="131"/>
      <c r="GAW99" s="131"/>
      <c r="GAX99" s="131"/>
      <c r="GAY99" s="131"/>
      <c r="GAZ99" s="131"/>
      <c r="GBA99" s="131"/>
      <c r="GBB99" s="131"/>
      <c r="GBC99" s="131"/>
      <c r="GBD99" s="131"/>
      <c r="GBE99" s="131"/>
      <c r="GBF99" s="131"/>
      <c r="GBG99" s="131"/>
      <c r="GBH99" s="131"/>
      <c r="GBI99" s="131"/>
      <c r="GBJ99" s="131"/>
      <c r="GBK99" s="131"/>
      <c r="GBL99" s="131"/>
      <c r="GBM99" s="131"/>
      <c r="GBN99" s="131"/>
      <c r="GBO99" s="131"/>
      <c r="GBP99" s="131"/>
      <c r="GBQ99" s="131"/>
      <c r="GBR99" s="131"/>
      <c r="GBS99" s="131"/>
      <c r="GBT99" s="131"/>
      <c r="GBU99" s="131"/>
      <c r="GBV99" s="131"/>
      <c r="GBW99" s="131"/>
      <c r="GBX99" s="131"/>
      <c r="GBY99" s="131"/>
      <c r="GBZ99" s="131"/>
      <c r="GCA99" s="131"/>
      <c r="GCB99" s="131"/>
      <c r="GCC99" s="131"/>
      <c r="GCD99" s="131"/>
      <c r="GCE99" s="131"/>
      <c r="GCF99" s="131"/>
      <c r="GCG99" s="131"/>
      <c r="GCH99" s="131"/>
      <c r="GCI99" s="131"/>
      <c r="GCJ99" s="131"/>
      <c r="GCK99" s="131"/>
      <c r="GCL99" s="131"/>
      <c r="GCM99" s="131"/>
      <c r="GCN99" s="131"/>
      <c r="GCO99" s="131"/>
      <c r="GCP99" s="131"/>
      <c r="GCQ99" s="131"/>
      <c r="GCR99" s="131"/>
      <c r="GCS99" s="131"/>
      <c r="GCT99" s="131"/>
      <c r="GCU99" s="131"/>
      <c r="GCV99" s="131"/>
      <c r="GCW99" s="131"/>
      <c r="GCX99" s="131"/>
      <c r="GCY99" s="131"/>
      <c r="GCZ99" s="131"/>
      <c r="GDA99" s="131"/>
      <c r="GDB99" s="131"/>
      <c r="GDC99" s="131"/>
      <c r="GDD99" s="131"/>
      <c r="GDE99" s="131"/>
      <c r="GDF99" s="131"/>
      <c r="GDG99" s="131"/>
      <c r="GDH99" s="131"/>
      <c r="GDI99" s="131"/>
      <c r="GDJ99" s="131"/>
      <c r="GDK99" s="131"/>
      <c r="GDL99" s="131"/>
      <c r="GDM99" s="131"/>
      <c r="GDN99" s="131"/>
      <c r="GDO99" s="131"/>
      <c r="GDP99" s="131"/>
      <c r="GDQ99" s="131"/>
      <c r="GDR99" s="131"/>
      <c r="GDS99" s="131"/>
      <c r="GDT99" s="131"/>
      <c r="GDU99" s="131"/>
      <c r="GDV99" s="131"/>
      <c r="GDW99" s="131"/>
      <c r="GDX99" s="131"/>
      <c r="GDY99" s="131"/>
      <c r="GDZ99" s="131"/>
      <c r="GEA99" s="131"/>
      <c r="GEB99" s="131"/>
      <c r="GEC99" s="131"/>
      <c r="GED99" s="131"/>
      <c r="GEE99" s="131"/>
      <c r="GEF99" s="131"/>
      <c r="GEG99" s="131"/>
      <c r="GEH99" s="131"/>
      <c r="GEI99" s="131"/>
      <c r="GEJ99" s="131"/>
      <c r="GEK99" s="131"/>
      <c r="GEL99" s="131"/>
      <c r="GEM99" s="131"/>
      <c r="GEN99" s="131"/>
      <c r="GEO99" s="131"/>
      <c r="GEP99" s="131"/>
      <c r="GEQ99" s="131"/>
      <c r="GER99" s="131"/>
      <c r="GES99" s="131"/>
      <c r="GET99" s="131"/>
      <c r="GEU99" s="131"/>
      <c r="GEV99" s="131"/>
      <c r="GEW99" s="131"/>
      <c r="GEX99" s="131"/>
      <c r="GEY99" s="131"/>
      <c r="GEZ99" s="131"/>
      <c r="GFA99" s="131"/>
      <c r="GFB99" s="131"/>
      <c r="GFC99" s="131"/>
      <c r="GFD99" s="131"/>
      <c r="GFE99" s="131"/>
      <c r="GFF99" s="131"/>
      <c r="GFG99" s="131"/>
      <c r="GFH99" s="131"/>
      <c r="GFI99" s="131"/>
      <c r="GFJ99" s="131"/>
      <c r="GFK99" s="131"/>
      <c r="GFL99" s="131"/>
      <c r="GFM99" s="131"/>
      <c r="GFN99" s="131"/>
      <c r="GFO99" s="131"/>
      <c r="GFP99" s="131"/>
      <c r="GFQ99" s="131"/>
      <c r="GFR99" s="131"/>
      <c r="GFS99" s="131"/>
      <c r="GFT99" s="131"/>
      <c r="GFU99" s="131"/>
      <c r="GFV99" s="131"/>
      <c r="GFW99" s="131"/>
      <c r="GFX99" s="131"/>
      <c r="GFY99" s="131"/>
      <c r="GFZ99" s="131"/>
      <c r="GGA99" s="131"/>
      <c r="GGB99" s="131"/>
      <c r="GGC99" s="131"/>
      <c r="GGD99" s="131"/>
      <c r="GGE99" s="131"/>
      <c r="GGF99" s="131"/>
      <c r="GGG99" s="131"/>
      <c r="GGH99" s="131"/>
      <c r="GGI99" s="131"/>
      <c r="GGJ99" s="131"/>
      <c r="GGK99" s="131"/>
      <c r="GGL99" s="131"/>
      <c r="GGM99" s="131"/>
      <c r="GGN99" s="131"/>
      <c r="GGO99" s="131"/>
      <c r="GGP99" s="131"/>
      <c r="GGQ99" s="131"/>
      <c r="GGR99" s="131"/>
      <c r="GGS99" s="131"/>
      <c r="GGT99" s="131"/>
      <c r="GGU99" s="131"/>
      <c r="GGV99" s="131"/>
      <c r="GGW99" s="131"/>
      <c r="GGX99" s="131"/>
      <c r="GGY99" s="131"/>
      <c r="GGZ99" s="131"/>
      <c r="GHA99" s="131"/>
      <c r="GHB99" s="131"/>
      <c r="GHC99" s="131"/>
      <c r="GHD99" s="131"/>
      <c r="GHE99" s="131"/>
      <c r="GHF99" s="131"/>
      <c r="GHG99" s="131"/>
      <c r="GHH99" s="131"/>
      <c r="GHI99" s="131"/>
      <c r="GHJ99" s="131"/>
      <c r="GHK99" s="131"/>
      <c r="GHL99" s="131"/>
      <c r="GHM99" s="131"/>
      <c r="GHN99" s="131"/>
      <c r="GHO99" s="131"/>
      <c r="GHP99" s="131"/>
      <c r="GHQ99" s="131"/>
      <c r="GHR99" s="131"/>
      <c r="GHS99" s="131"/>
      <c r="GHT99" s="131"/>
      <c r="GHU99" s="131"/>
      <c r="GHV99" s="131"/>
      <c r="GHW99" s="131"/>
      <c r="GHX99" s="131"/>
      <c r="GHY99" s="131"/>
      <c r="GHZ99" s="131"/>
      <c r="GIA99" s="131"/>
      <c r="GIB99" s="131"/>
      <c r="GIC99" s="131"/>
      <c r="GID99" s="131"/>
      <c r="GIE99" s="131"/>
      <c r="GIF99" s="131"/>
      <c r="GIG99" s="131"/>
      <c r="GIH99" s="131"/>
      <c r="GII99" s="131"/>
      <c r="GIJ99" s="131"/>
      <c r="GIK99" s="131"/>
      <c r="GIL99" s="131"/>
      <c r="GIM99" s="131"/>
      <c r="GIN99" s="131"/>
      <c r="GIO99" s="131"/>
      <c r="GIP99" s="131"/>
      <c r="GIQ99" s="131"/>
      <c r="GIR99" s="131"/>
      <c r="GIS99" s="131"/>
      <c r="GIT99" s="131"/>
      <c r="GIU99" s="131"/>
      <c r="GIV99" s="131"/>
      <c r="GIW99" s="131"/>
      <c r="GIX99" s="131"/>
      <c r="GIY99" s="131"/>
      <c r="GIZ99" s="131"/>
      <c r="GJA99" s="131"/>
      <c r="GJB99" s="131"/>
      <c r="GJC99" s="131"/>
      <c r="GJD99" s="131"/>
      <c r="GJE99" s="131"/>
      <c r="GJF99" s="131"/>
      <c r="GJG99" s="131"/>
      <c r="GJH99" s="131"/>
      <c r="GJI99" s="131"/>
      <c r="GJJ99" s="131"/>
      <c r="GJK99" s="131"/>
      <c r="GJL99" s="131"/>
      <c r="GJM99" s="131"/>
      <c r="GJN99" s="131"/>
      <c r="GJO99" s="131"/>
      <c r="GJP99" s="131"/>
      <c r="GJQ99" s="131"/>
      <c r="GJR99" s="131"/>
      <c r="GJS99" s="131"/>
      <c r="GJT99" s="131"/>
      <c r="GJU99" s="131"/>
      <c r="GJV99" s="131"/>
      <c r="GJW99" s="131"/>
      <c r="GJX99" s="131"/>
      <c r="GJY99" s="131"/>
      <c r="GJZ99" s="131"/>
      <c r="GKA99" s="131"/>
      <c r="GKB99" s="131"/>
      <c r="GKC99" s="131"/>
      <c r="GKD99" s="131"/>
      <c r="GKE99" s="131"/>
      <c r="GKF99" s="131"/>
      <c r="GKG99" s="131"/>
      <c r="GKH99" s="131"/>
      <c r="GKI99" s="131"/>
      <c r="GKJ99" s="131"/>
      <c r="GKK99" s="131"/>
      <c r="GKL99" s="131"/>
      <c r="GKM99" s="131"/>
      <c r="GKN99" s="131"/>
      <c r="GKO99" s="131"/>
      <c r="GKP99" s="131"/>
      <c r="GKQ99" s="131"/>
      <c r="GKR99" s="131"/>
      <c r="GKS99" s="131"/>
      <c r="GKT99" s="131"/>
      <c r="GKU99" s="131"/>
      <c r="GKV99" s="131"/>
      <c r="GKW99" s="131"/>
      <c r="GKX99" s="131"/>
      <c r="GKY99" s="131"/>
      <c r="GKZ99" s="131"/>
      <c r="GLA99" s="131"/>
      <c r="GLB99" s="131"/>
      <c r="GLC99" s="131"/>
      <c r="GLD99" s="131"/>
      <c r="GLE99" s="131"/>
      <c r="GLF99" s="131"/>
      <c r="GLG99" s="131"/>
      <c r="GLH99" s="131"/>
      <c r="GLI99" s="131"/>
      <c r="GLJ99" s="131"/>
      <c r="GLK99" s="131"/>
      <c r="GLL99" s="131"/>
      <c r="GLM99" s="131"/>
      <c r="GLN99" s="131"/>
      <c r="GLO99" s="131"/>
      <c r="GLP99" s="131"/>
      <c r="GLQ99" s="131"/>
      <c r="GLR99" s="131"/>
      <c r="GLS99" s="131"/>
      <c r="GLT99" s="131"/>
      <c r="GLU99" s="131"/>
      <c r="GLV99" s="131"/>
      <c r="GLW99" s="131"/>
      <c r="GLX99" s="131"/>
      <c r="GLY99" s="131"/>
      <c r="GLZ99" s="131"/>
      <c r="GMA99" s="131"/>
      <c r="GMB99" s="131"/>
      <c r="GMC99" s="131"/>
      <c r="GMD99" s="131"/>
      <c r="GME99" s="131"/>
      <c r="GMF99" s="131"/>
      <c r="GMG99" s="131"/>
      <c r="GMH99" s="131"/>
      <c r="GMI99" s="131"/>
      <c r="GMJ99" s="131"/>
      <c r="GMK99" s="131"/>
      <c r="GML99" s="131"/>
      <c r="GMM99" s="131"/>
      <c r="GMN99" s="131"/>
      <c r="GMO99" s="131"/>
      <c r="GMP99" s="131"/>
      <c r="GMQ99" s="131"/>
      <c r="GMR99" s="131"/>
      <c r="GMS99" s="131"/>
      <c r="GMT99" s="131"/>
      <c r="GMU99" s="131"/>
      <c r="GMV99" s="131"/>
      <c r="GMW99" s="131"/>
      <c r="GMX99" s="131"/>
      <c r="GMY99" s="131"/>
      <c r="GMZ99" s="131"/>
      <c r="GNA99" s="131"/>
      <c r="GNB99" s="131"/>
      <c r="GNC99" s="131"/>
      <c r="GND99" s="131"/>
      <c r="GNE99" s="131"/>
      <c r="GNF99" s="131"/>
      <c r="GNG99" s="131"/>
      <c r="GNH99" s="131"/>
      <c r="GNI99" s="131"/>
      <c r="GNJ99" s="131"/>
      <c r="GNK99" s="131"/>
      <c r="GNL99" s="131"/>
      <c r="GNM99" s="131"/>
      <c r="GNN99" s="131"/>
      <c r="GNO99" s="131"/>
      <c r="GNP99" s="131"/>
      <c r="GNQ99" s="131"/>
      <c r="GNR99" s="131"/>
      <c r="GNS99" s="131"/>
      <c r="GNT99" s="131"/>
      <c r="GNU99" s="131"/>
      <c r="GNV99" s="131"/>
      <c r="GNW99" s="131"/>
      <c r="GNX99" s="131"/>
      <c r="GNY99" s="131"/>
      <c r="GNZ99" s="131"/>
      <c r="GOA99" s="131"/>
      <c r="GOB99" s="131"/>
      <c r="GOC99" s="131"/>
      <c r="GOD99" s="131"/>
      <c r="GOE99" s="131"/>
      <c r="GOF99" s="131"/>
      <c r="GOG99" s="131"/>
      <c r="GOH99" s="131"/>
      <c r="GOI99" s="131"/>
      <c r="GOJ99" s="131"/>
      <c r="GOK99" s="131"/>
      <c r="GOL99" s="131"/>
      <c r="GOM99" s="131"/>
      <c r="GON99" s="131"/>
      <c r="GOO99" s="131"/>
      <c r="GOP99" s="131"/>
      <c r="GOQ99" s="131"/>
      <c r="GOR99" s="131"/>
      <c r="GOS99" s="131"/>
      <c r="GOT99" s="131"/>
      <c r="GOU99" s="131"/>
      <c r="GOV99" s="131"/>
      <c r="GOW99" s="131"/>
      <c r="GOX99" s="131"/>
      <c r="GOY99" s="131"/>
      <c r="GOZ99" s="131"/>
      <c r="GPA99" s="131"/>
      <c r="GPB99" s="131"/>
      <c r="GPC99" s="131"/>
      <c r="GPD99" s="131"/>
      <c r="GPE99" s="131"/>
      <c r="GPF99" s="131"/>
      <c r="GPG99" s="131"/>
      <c r="GPH99" s="131"/>
      <c r="GPI99" s="131"/>
      <c r="GPJ99" s="131"/>
      <c r="GPK99" s="131"/>
      <c r="GPL99" s="131"/>
      <c r="GPM99" s="131"/>
      <c r="GPN99" s="131"/>
      <c r="GPO99" s="131"/>
      <c r="GPP99" s="131"/>
      <c r="GPQ99" s="131"/>
      <c r="GPR99" s="131"/>
      <c r="GPS99" s="131"/>
      <c r="GPT99" s="131"/>
      <c r="GPU99" s="131"/>
      <c r="GPV99" s="131"/>
      <c r="GPW99" s="131"/>
      <c r="GPX99" s="131"/>
      <c r="GPY99" s="131"/>
      <c r="GPZ99" s="131"/>
      <c r="GQA99" s="131"/>
      <c r="GQB99" s="131"/>
      <c r="GQC99" s="131"/>
      <c r="GQD99" s="131"/>
      <c r="GQE99" s="131"/>
      <c r="GQF99" s="131"/>
      <c r="GQG99" s="131"/>
      <c r="GQH99" s="131"/>
      <c r="GQI99" s="131"/>
      <c r="GQJ99" s="131"/>
      <c r="GQK99" s="131"/>
      <c r="GQL99" s="131"/>
      <c r="GQM99" s="131"/>
      <c r="GQN99" s="131"/>
      <c r="GQO99" s="131"/>
      <c r="GQP99" s="131"/>
      <c r="GQQ99" s="131"/>
      <c r="GQR99" s="131"/>
      <c r="GQS99" s="131"/>
      <c r="GQT99" s="131"/>
      <c r="GQU99" s="131"/>
      <c r="GQV99" s="131"/>
      <c r="GQW99" s="131"/>
      <c r="GQX99" s="131"/>
      <c r="GQY99" s="131"/>
      <c r="GQZ99" s="131"/>
      <c r="GRA99" s="131"/>
      <c r="GRB99" s="131"/>
      <c r="GRC99" s="131"/>
      <c r="GRD99" s="131"/>
      <c r="GRE99" s="131"/>
      <c r="GRF99" s="131"/>
      <c r="GRG99" s="131"/>
      <c r="GRH99" s="131"/>
      <c r="GRI99" s="131"/>
      <c r="GRJ99" s="131"/>
      <c r="GRK99" s="131"/>
      <c r="GRL99" s="131"/>
      <c r="GRM99" s="131"/>
      <c r="GRN99" s="131"/>
      <c r="GRO99" s="131"/>
      <c r="GRP99" s="131"/>
      <c r="GRQ99" s="131"/>
      <c r="GRR99" s="131"/>
      <c r="GRS99" s="131"/>
      <c r="GRT99" s="131"/>
      <c r="GRU99" s="131"/>
      <c r="GRV99" s="131"/>
      <c r="GRW99" s="131"/>
      <c r="GRX99" s="131"/>
      <c r="GRY99" s="131"/>
      <c r="GRZ99" s="131"/>
      <c r="GSA99" s="131"/>
      <c r="GSB99" s="131"/>
      <c r="GSC99" s="131"/>
      <c r="GSD99" s="131"/>
      <c r="GSE99" s="131"/>
      <c r="GSF99" s="131"/>
      <c r="GSG99" s="131"/>
      <c r="GSH99" s="131"/>
      <c r="GSI99" s="131"/>
      <c r="GSJ99" s="131"/>
      <c r="GSK99" s="131"/>
      <c r="GSL99" s="131"/>
      <c r="GSM99" s="131"/>
      <c r="GSN99" s="131"/>
      <c r="GSO99" s="131"/>
      <c r="GSP99" s="131"/>
      <c r="GSQ99" s="131"/>
      <c r="GSR99" s="131"/>
      <c r="GSS99" s="131"/>
      <c r="GST99" s="131"/>
      <c r="GSU99" s="131"/>
      <c r="GSV99" s="131"/>
      <c r="GSW99" s="131"/>
      <c r="GSX99" s="131"/>
      <c r="GSY99" s="131"/>
      <c r="GSZ99" s="131"/>
      <c r="GTA99" s="131"/>
      <c r="GTB99" s="131"/>
      <c r="GTC99" s="131"/>
      <c r="GTD99" s="131"/>
      <c r="GTE99" s="131"/>
      <c r="GTF99" s="131"/>
      <c r="GTG99" s="131"/>
      <c r="GTH99" s="131"/>
      <c r="GTI99" s="131"/>
      <c r="GTJ99" s="131"/>
      <c r="GTK99" s="131"/>
      <c r="GTL99" s="131"/>
      <c r="GTM99" s="131"/>
      <c r="GTN99" s="131"/>
      <c r="GTO99" s="131"/>
      <c r="GTP99" s="131"/>
      <c r="GTQ99" s="131"/>
      <c r="GTR99" s="131"/>
      <c r="GTS99" s="131"/>
      <c r="GTT99" s="131"/>
      <c r="GTU99" s="131"/>
      <c r="GTV99" s="131"/>
      <c r="GTW99" s="131"/>
      <c r="GTX99" s="131"/>
      <c r="GTY99" s="131"/>
      <c r="GTZ99" s="131"/>
      <c r="GUA99" s="131"/>
      <c r="GUB99" s="131"/>
      <c r="GUC99" s="131"/>
      <c r="GUD99" s="131"/>
      <c r="GUE99" s="131"/>
      <c r="GUF99" s="131"/>
      <c r="GUG99" s="131"/>
      <c r="GUH99" s="131"/>
      <c r="GUI99" s="131"/>
      <c r="GUJ99" s="131"/>
      <c r="GUK99" s="131"/>
      <c r="GUL99" s="131"/>
      <c r="GUM99" s="131"/>
      <c r="GUN99" s="131"/>
      <c r="GUO99" s="131"/>
      <c r="GUP99" s="131"/>
      <c r="GUQ99" s="131"/>
      <c r="GUR99" s="131"/>
      <c r="GUS99" s="131"/>
      <c r="GUT99" s="131"/>
      <c r="GUU99" s="131"/>
      <c r="GUV99" s="131"/>
      <c r="GUW99" s="131"/>
      <c r="GUX99" s="131"/>
      <c r="GUY99" s="131"/>
      <c r="GUZ99" s="131"/>
      <c r="GVA99" s="131"/>
      <c r="GVB99" s="131"/>
      <c r="GVC99" s="131"/>
      <c r="GVD99" s="131"/>
      <c r="GVE99" s="131"/>
      <c r="GVF99" s="131"/>
      <c r="GVG99" s="131"/>
      <c r="GVH99" s="131"/>
      <c r="GVI99" s="131"/>
      <c r="GVJ99" s="131"/>
      <c r="GVK99" s="131"/>
      <c r="GVL99" s="131"/>
      <c r="GVM99" s="131"/>
      <c r="GVN99" s="131"/>
      <c r="GVO99" s="131"/>
      <c r="GVP99" s="131"/>
      <c r="GVQ99" s="131"/>
      <c r="GVR99" s="131"/>
      <c r="GVS99" s="131"/>
      <c r="GVT99" s="131"/>
      <c r="GVU99" s="131"/>
      <c r="GVV99" s="131"/>
      <c r="GVW99" s="131"/>
      <c r="GVX99" s="131"/>
      <c r="GVY99" s="131"/>
      <c r="GVZ99" s="131"/>
      <c r="GWA99" s="131"/>
      <c r="GWB99" s="131"/>
      <c r="GWC99" s="131"/>
      <c r="GWD99" s="131"/>
      <c r="GWE99" s="131"/>
      <c r="GWF99" s="131"/>
      <c r="GWG99" s="131"/>
      <c r="GWH99" s="131"/>
      <c r="GWI99" s="131"/>
      <c r="GWJ99" s="131"/>
      <c r="GWK99" s="131"/>
      <c r="GWL99" s="131"/>
      <c r="GWM99" s="131"/>
      <c r="GWN99" s="131"/>
      <c r="GWO99" s="131"/>
      <c r="GWP99" s="131"/>
      <c r="GWQ99" s="131"/>
      <c r="GWR99" s="131"/>
      <c r="GWS99" s="131"/>
      <c r="GWT99" s="131"/>
      <c r="GWU99" s="131"/>
      <c r="GWV99" s="131"/>
      <c r="GWW99" s="131"/>
      <c r="GWX99" s="131"/>
      <c r="GWY99" s="131"/>
      <c r="GWZ99" s="131"/>
      <c r="GXA99" s="131"/>
      <c r="GXB99" s="131"/>
      <c r="GXC99" s="131"/>
      <c r="GXD99" s="131"/>
      <c r="GXE99" s="131"/>
      <c r="GXF99" s="131"/>
      <c r="GXG99" s="131"/>
      <c r="GXH99" s="131"/>
      <c r="GXI99" s="131"/>
      <c r="GXJ99" s="131"/>
      <c r="GXK99" s="131"/>
      <c r="GXL99" s="131"/>
      <c r="GXM99" s="131"/>
      <c r="GXN99" s="131"/>
      <c r="GXO99" s="131"/>
      <c r="GXP99" s="131"/>
      <c r="GXQ99" s="131"/>
      <c r="GXR99" s="131"/>
      <c r="GXS99" s="131"/>
      <c r="GXT99" s="131"/>
      <c r="GXU99" s="131"/>
      <c r="GXV99" s="131"/>
      <c r="GXW99" s="131"/>
      <c r="GXX99" s="131"/>
      <c r="GXY99" s="131"/>
      <c r="GXZ99" s="131"/>
      <c r="GYA99" s="131"/>
      <c r="GYB99" s="131"/>
      <c r="GYC99" s="131"/>
      <c r="GYD99" s="131"/>
      <c r="GYE99" s="131"/>
      <c r="GYF99" s="131"/>
      <c r="GYG99" s="131"/>
      <c r="GYH99" s="131"/>
      <c r="GYI99" s="131"/>
      <c r="GYJ99" s="131"/>
      <c r="GYK99" s="131"/>
      <c r="GYL99" s="131"/>
      <c r="GYM99" s="131"/>
      <c r="GYN99" s="131"/>
      <c r="GYO99" s="131"/>
      <c r="GYP99" s="131"/>
      <c r="GYQ99" s="131"/>
      <c r="GYR99" s="131"/>
      <c r="GYS99" s="131"/>
      <c r="GYT99" s="131"/>
      <c r="GYU99" s="131"/>
      <c r="GYV99" s="131"/>
      <c r="GYW99" s="131"/>
      <c r="GYX99" s="131"/>
      <c r="GYY99" s="131"/>
      <c r="GYZ99" s="131"/>
      <c r="GZA99" s="131"/>
      <c r="GZB99" s="131"/>
      <c r="GZC99" s="131"/>
      <c r="GZD99" s="131"/>
      <c r="GZE99" s="131"/>
      <c r="GZF99" s="131"/>
      <c r="GZG99" s="131"/>
      <c r="GZH99" s="131"/>
      <c r="GZI99" s="131"/>
      <c r="GZJ99" s="131"/>
      <c r="GZK99" s="131"/>
      <c r="GZL99" s="131"/>
      <c r="GZM99" s="131"/>
      <c r="GZN99" s="131"/>
      <c r="GZO99" s="131"/>
      <c r="GZP99" s="131"/>
      <c r="GZQ99" s="131"/>
      <c r="GZR99" s="131"/>
      <c r="GZS99" s="131"/>
      <c r="GZT99" s="131"/>
      <c r="GZU99" s="131"/>
      <c r="GZV99" s="131"/>
      <c r="GZW99" s="131"/>
      <c r="GZX99" s="131"/>
      <c r="GZY99" s="131"/>
      <c r="GZZ99" s="131"/>
      <c r="HAA99" s="131"/>
      <c r="HAB99" s="131"/>
      <c r="HAC99" s="131"/>
      <c r="HAD99" s="131"/>
      <c r="HAE99" s="131"/>
      <c r="HAF99" s="131"/>
      <c r="HAG99" s="131"/>
      <c r="HAH99" s="131"/>
      <c r="HAI99" s="131"/>
      <c r="HAJ99" s="131"/>
      <c r="HAK99" s="131"/>
      <c r="HAL99" s="131"/>
      <c r="HAM99" s="131"/>
      <c r="HAN99" s="131"/>
      <c r="HAO99" s="131"/>
      <c r="HAP99" s="131"/>
      <c r="HAQ99" s="131"/>
      <c r="HAR99" s="131"/>
      <c r="HAS99" s="131"/>
      <c r="HAT99" s="131"/>
      <c r="HAU99" s="131"/>
      <c r="HAV99" s="131"/>
      <c r="HAW99" s="131"/>
      <c r="HAX99" s="131"/>
      <c r="HAY99" s="131"/>
      <c r="HAZ99" s="131"/>
      <c r="HBA99" s="131"/>
      <c r="HBB99" s="131"/>
      <c r="HBC99" s="131"/>
      <c r="HBD99" s="131"/>
      <c r="HBE99" s="131"/>
      <c r="HBF99" s="131"/>
      <c r="HBG99" s="131"/>
      <c r="HBH99" s="131"/>
      <c r="HBI99" s="131"/>
      <c r="HBJ99" s="131"/>
      <c r="HBK99" s="131"/>
      <c r="HBL99" s="131"/>
      <c r="HBM99" s="131"/>
      <c r="HBN99" s="131"/>
      <c r="HBO99" s="131"/>
      <c r="HBP99" s="131"/>
      <c r="HBQ99" s="131"/>
      <c r="HBR99" s="131"/>
      <c r="HBS99" s="131"/>
      <c r="HBT99" s="131"/>
      <c r="HBU99" s="131"/>
      <c r="HBV99" s="131"/>
      <c r="HBW99" s="131"/>
      <c r="HBX99" s="131"/>
      <c r="HBY99" s="131"/>
      <c r="HBZ99" s="131"/>
      <c r="HCA99" s="131"/>
      <c r="HCB99" s="131"/>
      <c r="HCC99" s="131"/>
      <c r="HCD99" s="131"/>
      <c r="HCE99" s="131"/>
      <c r="HCF99" s="131"/>
      <c r="HCG99" s="131"/>
      <c r="HCH99" s="131"/>
      <c r="HCI99" s="131"/>
      <c r="HCJ99" s="131"/>
      <c r="HCK99" s="131"/>
      <c r="HCL99" s="131"/>
      <c r="HCM99" s="131"/>
      <c r="HCN99" s="131"/>
      <c r="HCO99" s="131"/>
      <c r="HCP99" s="131"/>
      <c r="HCQ99" s="131"/>
      <c r="HCR99" s="131"/>
      <c r="HCS99" s="131"/>
      <c r="HCT99" s="131"/>
      <c r="HCU99" s="131"/>
      <c r="HCV99" s="131"/>
      <c r="HCW99" s="131"/>
      <c r="HCX99" s="131"/>
      <c r="HCY99" s="131"/>
      <c r="HCZ99" s="131"/>
      <c r="HDA99" s="131"/>
      <c r="HDB99" s="131"/>
      <c r="HDC99" s="131"/>
      <c r="HDD99" s="131"/>
      <c r="HDE99" s="131"/>
      <c r="HDF99" s="131"/>
      <c r="HDG99" s="131"/>
      <c r="HDH99" s="131"/>
      <c r="HDI99" s="131"/>
      <c r="HDJ99" s="131"/>
      <c r="HDK99" s="131"/>
      <c r="HDL99" s="131"/>
      <c r="HDM99" s="131"/>
      <c r="HDN99" s="131"/>
      <c r="HDO99" s="131"/>
      <c r="HDP99" s="131"/>
      <c r="HDQ99" s="131"/>
      <c r="HDR99" s="131"/>
      <c r="HDS99" s="131"/>
      <c r="HDT99" s="131"/>
      <c r="HDU99" s="131"/>
      <c r="HDV99" s="131"/>
      <c r="HDW99" s="131"/>
      <c r="HDX99" s="131"/>
      <c r="HDY99" s="131"/>
      <c r="HDZ99" s="131"/>
      <c r="HEA99" s="131"/>
      <c r="HEB99" s="131"/>
      <c r="HEC99" s="131"/>
      <c r="HED99" s="131"/>
      <c r="HEE99" s="131"/>
      <c r="HEF99" s="131"/>
      <c r="HEG99" s="131"/>
      <c r="HEH99" s="131"/>
      <c r="HEI99" s="131"/>
      <c r="HEJ99" s="131"/>
      <c r="HEK99" s="131"/>
      <c r="HEL99" s="131"/>
      <c r="HEM99" s="131"/>
      <c r="HEN99" s="131"/>
      <c r="HEO99" s="131"/>
      <c r="HEP99" s="131"/>
      <c r="HEQ99" s="131"/>
      <c r="HER99" s="131"/>
      <c r="HES99" s="131"/>
      <c r="HET99" s="131"/>
      <c r="HEU99" s="131"/>
      <c r="HEV99" s="131"/>
      <c r="HEW99" s="131"/>
      <c r="HEX99" s="131"/>
      <c r="HEY99" s="131"/>
      <c r="HEZ99" s="131"/>
      <c r="HFA99" s="131"/>
      <c r="HFB99" s="131"/>
      <c r="HFC99" s="131"/>
      <c r="HFD99" s="131"/>
      <c r="HFE99" s="131"/>
      <c r="HFF99" s="131"/>
      <c r="HFG99" s="131"/>
      <c r="HFH99" s="131"/>
      <c r="HFI99" s="131"/>
      <c r="HFJ99" s="131"/>
      <c r="HFK99" s="131"/>
      <c r="HFL99" s="131"/>
      <c r="HFM99" s="131"/>
      <c r="HFN99" s="131"/>
      <c r="HFO99" s="131"/>
      <c r="HFP99" s="131"/>
      <c r="HFQ99" s="131"/>
      <c r="HFR99" s="131"/>
      <c r="HFS99" s="131"/>
      <c r="HFT99" s="131"/>
      <c r="HFU99" s="131"/>
      <c r="HFV99" s="131"/>
      <c r="HFW99" s="131"/>
      <c r="HFX99" s="131"/>
      <c r="HFY99" s="131"/>
      <c r="HFZ99" s="131"/>
      <c r="HGA99" s="131"/>
      <c r="HGB99" s="131"/>
      <c r="HGC99" s="131"/>
      <c r="HGD99" s="131"/>
      <c r="HGE99" s="131"/>
      <c r="HGF99" s="131"/>
      <c r="HGG99" s="131"/>
      <c r="HGH99" s="131"/>
      <c r="HGI99" s="131"/>
      <c r="HGJ99" s="131"/>
      <c r="HGK99" s="131"/>
      <c r="HGL99" s="131"/>
      <c r="HGM99" s="131"/>
      <c r="HGN99" s="131"/>
      <c r="HGO99" s="131"/>
      <c r="HGP99" s="131"/>
      <c r="HGQ99" s="131"/>
      <c r="HGR99" s="131"/>
      <c r="HGS99" s="131"/>
      <c r="HGT99" s="131"/>
      <c r="HGU99" s="131"/>
      <c r="HGV99" s="131"/>
      <c r="HGW99" s="131"/>
      <c r="HGX99" s="131"/>
      <c r="HGY99" s="131"/>
      <c r="HGZ99" s="131"/>
      <c r="HHA99" s="131"/>
      <c r="HHB99" s="131"/>
      <c r="HHC99" s="131"/>
      <c r="HHD99" s="131"/>
      <c r="HHE99" s="131"/>
      <c r="HHF99" s="131"/>
      <c r="HHG99" s="131"/>
      <c r="HHH99" s="131"/>
      <c r="HHI99" s="131"/>
      <c r="HHJ99" s="131"/>
      <c r="HHK99" s="131"/>
      <c r="HHL99" s="131"/>
      <c r="HHM99" s="131"/>
      <c r="HHN99" s="131"/>
      <c r="HHO99" s="131"/>
      <c r="HHP99" s="131"/>
      <c r="HHQ99" s="131"/>
      <c r="HHR99" s="131"/>
      <c r="HHS99" s="131"/>
      <c r="HHT99" s="131"/>
      <c r="HHU99" s="131"/>
      <c r="HHV99" s="131"/>
      <c r="HHW99" s="131"/>
      <c r="HHX99" s="131"/>
      <c r="HHY99" s="131"/>
      <c r="HHZ99" s="131"/>
      <c r="HIA99" s="131"/>
      <c r="HIB99" s="131"/>
      <c r="HIC99" s="131"/>
      <c r="HID99" s="131"/>
      <c r="HIE99" s="131"/>
      <c r="HIF99" s="131"/>
      <c r="HIG99" s="131"/>
      <c r="HIH99" s="131"/>
      <c r="HII99" s="131"/>
      <c r="HIJ99" s="131"/>
      <c r="HIK99" s="131"/>
      <c r="HIL99" s="131"/>
      <c r="HIM99" s="131"/>
      <c r="HIN99" s="131"/>
      <c r="HIO99" s="131"/>
      <c r="HIP99" s="131"/>
      <c r="HIQ99" s="131"/>
      <c r="HIR99" s="131"/>
      <c r="HIS99" s="131"/>
      <c r="HIT99" s="131"/>
      <c r="HIU99" s="131"/>
      <c r="HIV99" s="131"/>
      <c r="HIW99" s="131"/>
      <c r="HIX99" s="131"/>
      <c r="HIY99" s="131"/>
      <c r="HIZ99" s="131"/>
      <c r="HJA99" s="131"/>
      <c r="HJB99" s="131"/>
      <c r="HJC99" s="131"/>
      <c r="HJD99" s="131"/>
      <c r="HJE99" s="131"/>
      <c r="HJF99" s="131"/>
      <c r="HJG99" s="131"/>
      <c r="HJH99" s="131"/>
      <c r="HJI99" s="131"/>
      <c r="HJJ99" s="131"/>
      <c r="HJK99" s="131"/>
      <c r="HJL99" s="131"/>
      <c r="HJM99" s="131"/>
      <c r="HJN99" s="131"/>
      <c r="HJO99" s="131"/>
      <c r="HJP99" s="131"/>
      <c r="HJQ99" s="131"/>
      <c r="HJR99" s="131"/>
      <c r="HJS99" s="131"/>
      <c r="HJT99" s="131"/>
      <c r="HJU99" s="131"/>
      <c r="HJV99" s="131"/>
      <c r="HJW99" s="131"/>
      <c r="HJX99" s="131"/>
      <c r="HJY99" s="131"/>
      <c r="HJZ99" s="131"/>
      <c r="HKA99" s="131"/>
      <c r="HKB99" s="131"/>
      <c r="HKC99" s="131"/>
      <c r="HKD99" s="131"/>
      <c r="HKE99" s="131"/>
      <c r="HKF99" s="131"/>
      <c r="HKG99" s="131"/>
      <c r="HKH99" s="131"/>
      <c r="HKI99" s="131"/>
      <c r="HKJ99" s="131"/>
      <c r="HKK99" s="131"/>
      <c r="HKL99" s="131"/>
      <c r="HKM99" s="131"/>
      <c r="HKN99" s="131"/>
      <c r="HKO99" s="131"/>
      <c r="HKP99" s="131"/>
      <c r="HKQ99" s="131"/>
      <c r="HKR99" s="131"/>
      <c r="HKS99" s="131"/>
      <c r="HKT99" s="131"/>
      <c r="HKU99" s="131"/>
      <c r="HKV99" s="131"/>
      <c r="HKW99" s="131"/>
      <c r="HKX99" s="131"/>
      <c r="HKY99" s="131"/>
      <c r="HKZ99" s="131"/>
      <c r="HLA99" s="131"/>
      <c r="HLB99" s="131"/>
      <c r="HLC99" s="131"/>
      <c r="HLD99" s="131"/>
      <c r="HLE99" s="131"/>
      <c r="HLF99" s="131"/>
      <c r="HLG99" s="131"/>
      <c r="HLH99" s="131"/>
      <c r="HLI99" s="131"/>
      <c r="HLJ99" s="131"/>
      <c r="HLK99" s="131"/>
      <c r="HLL99" s="131"/>
      <c r="HLM99" s="131"/>
      <c r="HLN99" s="131"/>
      <c r="HLO99" s="131"/>
      <c r="HLP99" s="131"/>
      <c r="HLQ99" s="131"/>
      <c r="HLR99" s="131"/>
      <c r="HLS99" s="131"/>
      <c r="HLT99" s="131"/>
      <c r="HLU99" s="131"/>
      <c r="HLV99" s="131"/>
      <c r="HLW99" s="131"/>
      <c r="HLX99" s="131"/>
      <c r="HLY99" s="131"/>
      <c r="HLZ99" s="131"/>
      <c r="HMA99" s="131"/>
      <c r="HMB99" s="131"/>
      <c r="HMC99" s="131"/>
      <c r="HMD99" s="131"/>
      <c r="HME99" s="131"/>
      <c r="HMF99" s="131"/>
      <c r="HMG99" s="131"/>
      <c r="HMH99" s="131"/>
      <c r="HMI99" s="131"/>
      <c r="HMJ99" s="131"/>
      <c r="HMK99" s="131"/>
      <c r="HML99" s="131"/>
      <c r="HMM99" s="131"/>
      <c r="HMN99" s="131"/>
      <c r="HMO99" s="131"/>
      <c r="HMP99" s="131"/>
      <c r="HMQ99" s="131"/>
      <c r="HMR99" s="131"/>
      <c r="HMS99" s="131"/>
      <c r="HMT99" s="131"/>
      <c r="HMU99" s="131"/>
      <c r="HMV99" s="131"/>
      <c r="HMW99" s="131"/>
      <c r="HMX99" s="131"/>
      <c r="HMY99" s="131"/>
      <c r="HMZ99" s="131"/>
      <c r="HNA99" s="131"/>
      <c r="HNB99" s="131"/>
      <c r="HNC99" s="131"/>
      <c r="HND99" s="131"/>
      <c r="HNE99" s="131"/>
      <c r="HNF99" s="131"/>
      <c r="HNG99" s="131"/>
      <c r="HNH99" s="131"/>
      <c r="HNI99" s="131"/>
      <c r="HNJ99" s="131"/>
      <c r="HNK99" s="131"/>
      <c r="HNL99" s="131"/>
      <c r="HNM99" s="131"/>
      <c r="HNN99" s="131"/>
      <c r="HNO99" s="131"/>
      <c r="HNP99" s="131"/>
      <c r="HNQ99" s="131"/>
      <c r="HNR99" s="131"/>
      <c r="HNS99" s="131"/>
      <c r="HNT99" s="131"/>
      <c r="HNU99" s="131"/>
      <c r="HNV99" s="131"/>
      <c r="HNW99" s="131"/>
      <c r="HNX99" s="131"/>
      <c r="HNY99" s="131"/>
      <c r="HNZ99" s="131"/>
      <c r="HOA99" s="131"/>
      <c r="HOB99" s="131"/>
      <c r="HOC99" s="131"/>
      <c r="HOD99" s="131"/>
      <c r="HOE99" s="131"/>
      <c r="HOF99" s="131"/>
      <c r="HOG99" s="131"/>
      <c r="HOH99" s="131"/>
      <c r="HOI99" s="131"/>
      <c r="HOJ99" s="131"/>
      <c r="HOK99" s="131"/>
      <c r="HOL99" s="131"/>
      <c r="HOM99" s="131"/>
      <c r="HON99" s="131"/>
      <c r="HOO99" s="131"/>
      <c r="HOP99" s="131"/>
      <c r="HOQ99" s="131"/>
      <c r="HOR99" s="131"/>
      <c r="HOS99" s="131"/>
      <c r="HOT99" s="131"/>
      <c r="HOU99" s="131"/>
      <c r="HOV99" s="131"/>
      <c r="HOW99" s="131"/>
      <c r="HOX99" s="131"/>
      <c r="HOY99" s="131"/>
      <c r="HOZ99" s="131"/>
      <c r="HPA99" s="131"/>
      <c r="HPB99" s="131"/>
      <c r="HPC99" s="131"/>
      <c r="HPD99" s="131"/>
      <c r="HPE99" s="131"/>
      <c r="HPF99" s="131"/>
      <c r="HPG99" s="131"/>
      <c r="HPH99" s="131"/>
      <c r="HPI99" s="131"/>
      <c r="HPJ99" s="131"/>
      <c r="HPK99" s="131"/>
      <c r="HPL99" s="131"/>
      <c r="HPM99" s="131"/>
      <c r="HPN99" s="131"/>
      <c r="HPO99" s="131"/>
      <c r="HPP99" s="131"/>
      <c r="HPQ99" s="131"/>
      <c r="HPR99" s="131"/>
      <c r="HPS99" s="131"/>
      <c r="HPT99" s="131"/>
      <c r="HPU99" s="131"/>
      <c r="HPV99" s="131"/>
      <c r="HPW99" s="131"/>
      <c r="HPX99" s="131"/>
      <c r="HPY99" s="131"/>
      <c r="HPZ99" s="131"/>
      <c r="HQA99" s="131"/>
      <c r="HQB99" s="131"/>
      <c r="HQC99" s="131"/>
      <c r="HQD99" s="131"/>
      <c r="HQE99" s="131"/>
      <c r="HQF99" s="131"/>
      <c r="HQG99" s="131"/>
      <c r="HQH99" s="131"/>
      <c r="HQI99" s="131"/>
      <c r="HQJ99" s="131"/>
      <c r="HQK99" s="131"/>
      <c r="HQL99" s="131"/>
      <c r="HQM99" s="131"/>
      <c r="HQN99" s="131"/>
      <c r="HQO99" s="131"/>
      <c r="HQP99" s="131"/>
      <c r="HQQ99" s="131"/>
      <c r="HQR99" s="131"/>
      <c r="HQS99" s="131"/>
      <c r="HQT99" s="131"/>
      <c r="HQU99" s="131"/>
      <c r="HQV99" s="131"/>
      <c r="HQW99" s="131"/>
      <c r="HQX99" s="131"/>
      <c r="HQY99" s="131"/>
      <c r="HQZ99" s="131"/>
      <c r="HRA99" s="131"/>
      <c r="HRB99" s="131"/>
      <c r="HRC99" s="131"/>
      <c r="HRD99" s="131"/>
      <c r="HRE99" s="131"/>
      <c r="HRF99" s="131"/>
      <c r="HRG99" s="131"/>
      <c r="HRH99" s="131"/>
      <c r="HRI99" s="131"/>
      <c r="HRJ99" s="131"/>
      <c r="HRK99" s="131"/>
      <c r="HRL99" s="131"/>
      <c r="HRM99" s="131"/>
      <c r="HRN99" s="131"/>
      <c r="HRO99" s="131"/>
      <c r="HRP99" s="131"/>
      <c r="HRQ99" s="131"/>
      <c r="HRR99" s="131"/>
      <c r="HRS99" s="131"/>
      <c r="HRT99" s="131"/>
      <c r="HRU99" s="131"/>
      <c r="HRV99" s="131"/>
      <c r="HRW99" s="131"/>
      <c r="HRX99" s="131"/>
      <c r="HRY99" s="131"/>
      <c r="HRZ99" s="131"/>
      <c r="HSA99" s="131"/>
      <c r="HSB99" s="131"/>
      <c r="HSC99" s="131"/>
      <c r="HSD99" s="131"/>
      <c r="HSE99" s="131"/>
      <c r="HSF99" s="131"/>
      <c r="HSG99" s="131"/>
      <c r="HSH99" s="131"/>
      <c r="HSI99" s="131"/>
      <c r="HSJ99" s="131"/>
      <c r="HSK99" s="131"/>
      <c r="HSL99" s="131"/>
      <c r="HSM99" s="131"/>
      <c r="HSN99" s="131"/>
      <c r="HSO99" s="131"/>
      <c r="HSP99" s="131"/>
      <c r="HSQ99" s="131"/>
      <c r="HSR99" s="131"/>
      <c r="HSS99" s="131"/>
      <c r="HST99" s="131"/>
      <c r="HSU99" s="131"/>
      <c r="HSV99" s="131"/>
      <c r="HSW99" s="131"/>
      <c r="HSX99" s="131"/>
      <c r="HSY99" s="131"/>
      <c r="HSZ99" s="131"/>
      <c r="HTA99" s="131"/>
      <c r="HTB99" s="131"/>
      <c r="HTC99" s="131"/>
      <c r="HTD99" s="131"/>
      <c r="HTE99" s="131"/>
      <c r="HTF99" s="131"/>
      <c r="HTG99" s="131"/>
      <c r="HTH99" s="131"/>
      <c r="HTI99" s="131"/>
      <c r="HTJ99" s="131"/>
      <c r="HTK99" s="131"/>
      <c r="HTL99" s="131"/>
      <c r="HTM99" s="131"/>
      <c r="HTN99" s="131"/>
      <c r="HTO99" s="131"/>
      <c r="HTP99" s="131"/>
      <c r="HTQ99" s="131"/>
      <c r="HTR99" s="131"/>
      <c r="HTS99" s="131"/>
      <c r="HTT99" s="131"/>
      <c r="HTU99" s="131"/>
      <c r="HTV99" s="131"/>
      <c r="HTW99" s="131"/>
      <c r="HTX99" s="131"/>
      <c r="HTY99" s="131"/>
      <c r="HTZ99" s="131"/>
      <c r="HUA99" s="131"/>
      <c r="HUB99" s="131"/>
      <c r="HUC99" s="131"/>
      <c r="HUD99" s="131"/>
      <c r="HUE99" s="131"/>
      <c r="HUF99" s="131"/>
      <c r="HUG99" s="131"/>
      <c r="HUH99" s="131"/>
      <c r="HUI99" s="131"/>
      <c r="HUJ99" s="131"/>
      <c r="HUK99" s="131"/>
      <c r="HUL99" s="131"/>
      <c r="HUM99" s="131"/>
      <c r="HUN99" s="131"/>
      <c r="HUO99" s="131"/>
      <c r="HUP99" s="131"/>
      <c r="HUQ99" s="131"/>
      <c r="HUR99" s="131"/>
      <c r="HUS99" s="131"/>
      <c r="HUT99" s="131"/>
      <c r="HUU99" s="131"/>
      <c r="HUV99" s="131"/>
      <c r="HUW99" s="131"/>
      <c r="HUX99" s="131"/>
      <c r="HUY99" s="131"/>
      <c r="HUZ99" s="131"/>
      <c r="HVA99" s="131"/>
      <c r="HVB99" s="131"/>
      <c r="HVC99" s="131"/>
      <c r="HVD99" s="131"/>
      <c r="HVE99" s="131"/>
      <c r="HVF99" s="131"/>
      <c r="HVG99" s="131"/>
      <c r="HVH99" s="131"/>
      <c r="HVI99" s="131"/>
      <c r="HVJ99" s="131"/>
      <c r="HVK99" s="131"/>
      <c r="HVL99" s="131"/>
      <c r="HVM99" s="131"/>
      <c r="HVN99" s="131"/>
      <c r="HVO99" s="131"/>
      <c r="HVP99" s="131"/>
      <c r="HVQ99" s="131"/>
      <c r="HVR99" s="131"/>
      <c r="HVS99" s="131"/>
      <c r="HVT99" s="131"/>
      <c r="HVU99" s="131"/>
      <c r="HVV99" s="131"/>
      <c r="HVW99" s="131"/>
      <c r="HVX99" s="131"/>
      <c r="HVY99" s="131"/>
      <c r="HVZ99" s="131"/>
      <c r="HWA99" s="131"/>
      <c r="HWB99" s="131"/>
      <c r="HWC99" s="131"/>
      <c r="HWD99" s="131"/>
      <c r="HWE99" s="131"/>
      <c r="HWF99" s="131"/>
      <c r="HWG99" s="131"/>
      <c r="HWH99" s="131"/>
      <c r="HWI99" s="131"/>
      <c r="HWJ99" s="131"/>
      <c r="HWK99" s="131"/>
      <c r="HWL99" s="131"/>
      <c r="HWM99" s="131"/>
      <c r="HWN99" s="131"/>
      <c r="HWO99" s="131"/>
      <c r="HWP99" s="131"/>
      <c r="HWQ99" s="131"/>
      <c r="HWR99" s="131"/>
      <c r="HWS99" s="131"/>
      <c r="HWT99" s="131"/>
      <c r="HWU99" s="131"/>
      <c r="HWV99" s="131"/>
      <c r="HWW99" s="131"/>
      <c r="HWX99" s="131"/>
      <c r="HWY99" s="131"/>
      <c r="HWZ99" s="131"/>
      <c r="HXA99" s="131"/>
      <c r="HXB99" s="131"/>
      <c r="HXC99" s="131"/>
      <c r="HXD99" s="131"/>
      <c r="HXE99" s="131"/>
      <c r="HXF99" s="131"/>
      <c r="HXG99" s="131"/>
      <c r="HXH99" s="131"/>
      <c r="HXI99" s="131"/>
      <c r="HXJ99" s="131"/>
      <c r="HXK99" s="131"/>
      <c r="HXL99" s="131"/>
      <c r="HXM99" s="131"/>
      <c r="HXN99" s="131"/>
      <c r="HXO99" s="131"/>
      <c r="HXP99" s="131"/>
      <c r="HXQ99" s="131"/>
      <c r="HXR99" s="131"/>
      <c r="HXS99" s="131"/>
      <c r="HXT99" s="131"/>
      <c r="HXU99" s="131"/>
      <c r="HXV99" s="131"/>
      <c r="HXW99" s="131"/>
      <c r="HXX99" s="131"/>
      <c r="HXY99" s="131"/>
      <c r="HXZ99" s="131"/>
      <c r="HYA99" s="131"/>
      <c r="HYB99" s="131"/>
      <c r="HYC99" s="131"/>
      <c r="HYD99" s="131"/>
      <c r="HYE99" s="131"/>
      <c r="HYF99" s="131"/>
      <c r="HYG99" s="131"/>
      <c r="HYH99" s="131"/>
      <c r="HYI99" s="131"/>
      <c r="HYJ99" s="131"/>
      <c r="HYK99" s="131"/>
      <c r="HYL99" s="131"/>
      <c r="HYM99" s="131"/>
      <c r="HYN99" s="131"/>
      <c r="HYO99" s="131"/>
      <c r="HYP99" s="131"/>
      <c r="HYQ99" s="131"/>
      <c r="HYR99" s="131"/>
      <c r="HYS99" s="131"/>
      <c r="HYT99" s="131"/>
      <c r="HYU99" s="131"/>
      <c r="HYV99" s="131"/>
      <c r="HYW99" s="131"/>
      <c r="HYX99" s="131"/>
      <c r="HYY99" s="131"/>
      <c r="HYZ99" s="131"/>
      <c r="HZA99" s="131"/>
      <c r="HZB99" s="131"/>
      <c r="HZC99" s="131"/>
      <c r="HZD99" s="131"/>
      <c r="HZE99" s="131"/>
      <c r="HZF99" s="131"/>
      <c r="HZG99" s="131"/>
      <c r="HZH99" s="131"/>
      <c r="HZI99" s="131"/>
      <c r="HZJ99" s="131"/>
      <c r="HZK99" s="131"/>
      <c r="HZL99" s="131"/>
      <c r="HZM99" s="131"/>
      <c r="HZN99" s="131"/>
      <c r="HZO99" s="131"/>
      <c r="HZP99" s="131"/>
      <c r="HZQ99" s="131"/>
      <c r="HZR99" s="131"/>
      <c r="HZS99" s="131"/>
      <c r="HZT99" s="131"/>
      <c r="HZU99" s="131"/>
      <c r="HZV99" s="131"/>
      <c r="HZW99" s="131"/>
      <c r="HZX99" s="131"/>
      <c r="HZY99" s="131"/>
      <c r="HZZ99" s="131"/>
      <c r="IAA99" s="131"/>
      <c r="IAB99" s="131"/>
      <c r="IAC99" s="131"/>
      <c r="IAD99" s="131"/>
      <c r="IAE99" s="131"/>
      <c r="IAF99" s="131"/>
      <c r="IAG99" s="131"/>
      <c r="IAH99" s="131"/>
      <c r="IAI99" s="131"/>
      <c r="IAJ99" s="131"/>
      <c r="IAK99" s="131"/>
      <c r="IAL99" s="131"/>
      <c r="IAM99" s="131"/>
      <c r="IAN99" s="131"/>
      <c r="IAO99" s="131"/>
      <c r="IAP99" s="131"/>
      <c r="IAQ99" s="131"/>
      <c r="IAR99" s="131"/>
      <c r="IAS99" s="131"/>
      <c r="IAT99" s="131"/>
      <c r="IAU99" s="131"/>
      <c r="IAV99" s="131"/>
      <c r="IAW99" s="131"/>
      <c r="IAX99" s="131"/>
      <c r="IAY99" s="131"/>
      <c r="IAZ99" s="131"/>
      <c r="IBA99" s="131"/>
      <c r="IBB99" s="131"/>
      <c r="IBC99" s="131"/>
      <c r="IBD99" s="131"/>
      <c r="IBE99" s="131"/>
      <c r="IBF99" s="131"/>
      <c r="IBG99" s="131"/>
      <c r="IBH99" s="131"/>
      <c r="IBI99" s="131"/>
      <c r="IBJ99" s="131"/>
      <c r="IBK99" s="131"/>
      <c r="IBL99" s="131"/>
      <c r="IBM99" s="131"/>
      <c r="IBN99" s="131"/>
      <c r="IBO99" s="131"/>
      <c r="IBP99" s="131"/>
      <c r="IBQ99" s="131"/>
      <c r="IBR99" s="131"/>
      <c r="IBS99" s="131"/>
      <c r="IBT99" s="131"/>
      <c r="IBU99" s="131"/>
      <c r="IBV99" s="131"/>
      <c r="IBW99" s="131"/>
      <c r="IBX99" s="131"/>
      <c r="IBY99" s="131"/>
      <c r="IBZ99" s="131"/>
      <c r="ICA99" s="131"/>
      <c r="ICB99" s="131"/>
      <c r="ICC99" s="131"/>
      <c r="ICD99" s="131"/>
      <c r="ICE99" s="131"/>
      <c r="ICF99" s="131"/>
      <c r="ICG99" s="131"/>
      <c r="ICH99" s="131"/>
      <c r="ICI99" s="131"/>
      <c r="ICJ99" s="131"/>
      <c r="ICK99" s="131"/>
      <c r="ICL99" s="131"/>
      <c r="ICM99" s="131"/>
      <c r="ICN99" s="131"/>
      <c r="ICO99" s="131"/>
      <c r="ICP99" s="131"/>
      <c r="ICQ99" s="131"/>
      <c r="ICR99" s="131"/>
      <c r="ICS99" s="131"/>
      <c r="ICT99" s="131"/>
      <c r="ICU99" s="131"/>
      <c r="ICV99" s="131"/>
      <c r="ICW99" s="131"/>
      <c r="ICX99" s="131"/>
      <c r="ICY99" s="131"/>
      <c r="ICZ99" s="131"/>
      <c r="IDA99" s="131"/>
      <c r="IDB99" s="131"/>
      <c r="IDC99" s="131"/>
      <c r="IDD99" s="131"/>
      <c r="IDE99" s="131"/>
      <c r="IDF99" s="131"/>
      <c r="IDG99" s="131"/>
      <c r="IDH99" s="131"/>
      <c r="IDI99" s="131"/>
      <c r="IDJ99" s="131"/>
      <c r="IDK99" s="131"/>
      <c r="IDL99" s="131"/>
      <c r="IDM99" s="131"/>
      <c r="IDN99" s="131"/>
      <c r="IDO99" s="131"/>
      <c r="IDP99" s="131"/>
      <c r="IDQ99" s="131"/>
      <c r="IDR99" s="131"/>
      <c r="IDS99" s="131"/>
      <c r="IDT99" s="131"/>
      <c r="IDU99" s="131"/>
      <c r="IDV99" s="131"/>
      <c r="IDW99" s="131"/>
      <c r="IDX99" s="131"/>
      <c r="IDY99" s="131"/>
      <c r="IDZ99" s="131"/>
      <c r="IEA99" s="131"/>
      <c r="IEB99" s="131"/>
      <c r="IEC99" s="131"/>
      <c r="IED99" s="131"/>
      <c r="IEE99" s="131"/>
      <c r="IEF99" s="131"/>
      <c r="IEG99" s="131"/>
      <c r="IEH99" s="131"/>
      <c r="IEI99" s="131"/>
      <c r="IEJ99" s="131"/>
      <c r="IEK99" s="131"/>
      <c r="IEL99" s="131"/>
      <c r="IEM99" s="131"/>
      <c r="IEN99" s="131"/>
      <c r="IEO99" s="131"/>
      <c r="IEP99" s="131"/>
      <c r="IEQ99" s="131"/>
      <c r="IER99" s="131"/>
      <c r="IES99" s="131"/>
      <c r="IET99" s="131"/>
      <c r="IEU99" s="131"/>
      <c r="IEV99" s="131"/>
      <c r="IEW99" s="131"/>
      <c r="IEX99" s="131"/>
      <c r="IEY99" s="131"/>
      <c r="IEZ99" s="131"/>
      <c r="IFA99" s="131"/>
      <c r="IFB99" s="131"/>
      <c r="IFC99" s="131"/>
      <c r="IFD99" s="131"/>
      <c r="IFE99" s="131"/>
      <c r="IFF99" s="131"/>
      <c r="IFG99" s="131"/>
      <c r="IFH99" s="131"/>
      <c r="IFI99" s="131"/>
      <c r="IFJ99" s="131"/>
      <c r="IFK99" s="131"/>
      <c r="IFL99" s="131"/>
      <c r="IFM99" s="131"/>
      <c r="IFN99" s="131"/>
      <c r="IFO99" s="131"/>
      <c r="IFP99" s="131"/>
      <c r="IFQ99" s="131"/>
      <c r="IFR99" s="131"/>
      <c r="IFS99" s="131"/>
      <c r="IFT99" s="131"/>
      <c r="IFU99" s="131"/>
      <c r="IFV99" s="131"/>
      <c r="IFW99" s="131"/>
      <c r="IFX99" s="131"/>
      <c r="IFY99" s="131"/>
      <c r="IFZ99" s="131"/>
      <c r="IGA99" s="131"/>
      <c r="IGB99" s="131"/>
      <c r="IGC99" s="131"/>
      <c r="IGD99" s="131"/>
      <c r="IGE99" s="131"/>
      <c r="IGF99" s="131"/>
      <c r="IGG99" s="131"/>
      <c r="IGH99" s="131"/>
      <c r="IGI99" s="131"/>
      <c r="IGJ99" s="131"/>
      <c r="IGK99" s="131"/>
      <c r="IGL99" s="131"/>
      <c r="IGM99" s="131"/>
      <c r="IGN99" s="131"/>
      <c r="IGO99" s="131"/>
      <c r="IGP99" s="131"/>
      <c r="IGQ99" s="131"/>
      <c r="IGR99" s="131"/>
      <c r="IGS99" s="131"/>
      <c r="IGT99" s="131"/>
      <c r="IGU99" s="131"/>
      <c r="IGV99" s="131"/>
      <c r="IGW99" s="131"/>
      <c r="IGX99" s="131"/>
      <c r="IGY99" s="131"/>
      <c r="IGZ99" s="131"/>
      <c r="IHA99" s="131"/>
      <c r="IHB99" s="131"/>
      <c r="IHC99" s="131"/>
      <c r="IHD99" s="131"/>
      <c r="IHE99" s="131"/>
      <c r="IHF99" s="131"/>
      <c r="IHG99" s="131"/>
      <c r="IHH99" s="131"/>
      <c r="IHI99" s="131"/>
      <c r="IHJ99" s="131"/>
      <c r="IHK99" s="131"/>
      <c r="IHL99" s="131"/>
      <c r="IHM99" s="131"/>
      <c r="IHN99" s="131"/>
      <c r="IHO99" s="131"/>
      <c r="IHP99" s="131"/>
      <c r="IHQ99" s="131"/>
      <c r="IHR99" s="131"/>
      <c r="IHS99" s="131"/>
      <c r="IHT99" s="131"/>
      <c r="IHU99" s="131"/>
      <c r="IHV99" s="131"/>
      <c r="IHW99" s="131"/>
      <c r="IHX99" s="131"/>
      <c r="IHY99" s="131"/>
      <c r="IHZ99" s="131"/>
      <c r="IIA99" s="131"/>
      <c r="IIB99" s="131"/>
      <c r="IIC99" s="131"/>
      <c r="IID99" s="131"/>
      <c r="IIE99" s="131"/>
      <c r="IIF99" s="131"/>
      <c r="IIG99" s="131"/>
      <c r="IIH99" s="131"/>
      <c r="III99" s="131"/>
      <c r="IIJ99" s="131"/>
      <c r="IIK99" s="131"/>
      <c r="IIL99" s="131"/>
      <c r="IIM99" s="131"/>
      <c r="IIN99" s="131"/>
      <c r="IIO99" s="131"/>
      <c r="IIP99" s="131"/>
      <c r="IIQ99" s="131"/>
      <c r="IIR99" s="131"/>
      <c r="IIS99" s="131"/>
      <c r="IIT99" s="131"/>
      <c r="IIU99" s="131"/>
      <c r="IIV99" s="131"/>
      <c r="IIW99" s="131"/>
      <c r="IIX99" s="131"/>
      <c r="IIY99" s="131"/>
      <c r="IIZ99" s="131"/>
      <c r="IJA99" s="131"/>
      <c r="IJB99" s="131"/>
      <c r="IJC99" s="131"/>
      <c r="IJD99" s="131"/>
      <c r="IJE99" s="131"/>
      <c r="IJF99" s="131"/>
      <c r="IJG99" s="131"/>
      <c r="IJH99" s="131"/>
      <c r="IJI99" s="131"/>
      <c r="IJJ99" s="131"/>
      <c r="IJK99" s="131"/>
      <c r="IJL99" s="131"/>
      <c r="IJM99" s="131"/>
      <c r="IJN99" s="131"/>
      <c r="IJO99" s="131"/>
      <c r="IJP99" s="131"/>
      <c r="IJQ99" s="131"/>
      <c r="IJR99" s="131"/>
      <c r="IJS99" s="131"/>
      <c r="IJT99" s="131"/>
      <c r="IJU99" s="131"/>
      <c r="IJV99" s="131"/>
      <c r="IJW99" s="131"/>
      <c r="IJX99" s="131"/>
      <c r="IJY99" s="131"/>
      <c r="IJZ99" s="131"/>
      <c r="IKA99" s="131"/>
      <c r="IKB99" s="131"/>
      <c r="IKC99" s="131"/>
      <c r="IKD99" s="131"/>
      <c r="IKE99" s="131"/>
      <c r="IKF99" s="131"/>
      <c r="IKG99" s="131"/>
      <c r="IKH99" s="131"/>
      <c r="IKI99" s="131"/>
      <c r="IKJ99" s="131"/>
      <c r="IKK99" s="131"/>
      <c r="IKL99" s="131"/>
      <c r="IKM99" s="131"/>
      <c r="IKN99" s="131"/>
      <c r="IKO99" s="131"/>
      <c r="IKP99" s="131"/>
      <c r="IKQ99" s="131"/>
      <c r="IKR99" s="131"/>
      <c r="IKS99" s="131"/>
      <c r="IKT99" s="131"/>
      <c r="IKU99" s="131"/>
      <c r="IKV99" s="131"/>
      <c r="IKW99" s="131"/>
      <c r="IKX99" s="131"/>
      <c r="IKY99" s="131"/>
      <c r="IKZ99" s="131"/>
      <c r="ILA99" s="131"/>
      <c r="ILB99" s="131"/>
      <c r="ILC99" s="131"/>
      <c r="ILD99" s="131"/>
      <c r="ILE99" s="131"/>
      <c r="ILF99" s="131"/>
      <c r="ILG99" s="131"/>
      <c r="ILH99" s="131"/>
      <c r="ILI99" s="131"/>
      <c r="ILJ99" s="131"/>
      <c r="ILK99" s="131"/>
      <c r="ILL99" s="131"/>
      <c r="ILM99" s="131"/>
      <c r="ILN99" s="131"/>
      <c r="ILO99" s="131"/>
      <c r="ILP99" s="131"/>
      <c r="ILQ99" s="131"/>
      <c r="ILR99" s="131"/>
      <c r="ILS99" s="131"/>
      <c r="ILT99" s="131"/>
      <c r="ILU99" s="131"/>
      <c r="ILV99" s="131"/>
      <c r="ILW99" s="131"/>
      <c r="ILX99" s="131"/>
      <c r="ILY99" s="131"/>
      <c r="ILZ99" s="131"/>
      <c r="IMA99" s="131"/>
      <c r="IMB99" s="131"/>
      <c r="IMC99" s="131"/>
      <c r="IMD99" s="131"/>
      <c r="IME99" s="131"/>
      <c r="IMF99" s="131"/>
      <c r="IMG99" s="131"/>
      <c r="IMH99" s="131"/>
      <c r="IMI99" s="131"/>
      <c r="IMJ99" s="131"/>
      <c r="IMK99" s="131"/>
      <c r="IML99" s="131"/>
      <c r="IMM99" s="131"/>
      <c r="IMN99" s="131"/>
      <c r="IMO99" s="131"/>
      <c r="IMP99" s="131"/>
      <c r="IMQ99" s="131"/>
      <c r="IMR99" s="131"/>
      <c r="IMS99" s="131"/>
      <c r="IMT99" s="131"/>
      <c r="IMU99" s="131"/>
      <c r="IMV99" s="131"/>
      <c r="IMW99" s="131"/>
      <c r="IMX99" s="131"/>
      <c r="IMY99" s="131"/>
      <c r="IMZ99" s="131"/>
      <c r="INA99" s="131"/>
      <c r="INB99" s="131"/>
      <c r="INC99" s="131"/>
      <c r="IND99" s="131"/>
      <c r="INE99" s="131"/>
      <c r="INF99" s="131"/>
      <c r="ING99" s="131"/>
      <c r="INH99" s="131"/>
      <c r="INI99" s="131"/>
      <c r="INJ99" s="131"/>
      <c r="INK99" s="131"/>
      <c r="INL99" s="131"/>
      <c r="INM99" s="131"/>
      <c r="INN99" s="131"/>
      <c r="INO99" s="131"/>
      <c r="INP99" s="131"/>
      <c r="INQ99" s="131"/>
      <c r="INR99" s="131"/>
      <c r="INS99" s="131"/>
      <c r="INT99" s="131"/>
      <c r="INU99" s="131"/>
      <c r="INV99" s="131"/>
      <c r="INW99" s="131"/>
      <c r="INX99" s="131"/>
      <c r="INY99" s="131"/>
      <c r="INZ99" s="131"/>
      <c r="IOA99" s="131"/>
      <c r="IOB99" s="131"/>
      <c r="IOC99" s="131"/>
      <c r="IOD99" s="131"/>
      <c r="IOE99" s="131"/>
      <c r="IOF99" s="131"/>
      <c r="IOG99" s="131"/>
      <c r="IOH99" s="131"/>
      <c r="IOI99" s="131"/>
      <c r="IOJ99" s="131"/>
      <c r="IOK99" s="131"/>
      <c r="IOL99" s="131"/>
      <c r="IOM99" s="131"/>
      <c r="ION99" s="131"/>
      <c r="IOO99" s="131"/>
      <c r="IOP99" s="131"/>
      <c r="IOQ99" s="131"/>
      <c r="IOR99" s="131"/>
      <c r="IOS99" s="131"/>
      <c r="IOT99" s="131"/>
      <c r="IOU99" s="131"/>
      <c r="IOV99" s="131"/>
      <c r="IOW99" s="131"/>
      <c r="IOX99" s="131"/>
      <c r="IOY99" s="131"/>
      <c r="IOZ99" s="131"/>
      <c r="IPA99" s="131"/>
      <c r="IPB99" s="131"/>
      <c r="IPC99" s="131"/>
      <c r="IPD99" s="131"/>
      <c r="IPE99" s="131"/>
      <c r="IPF99" s="131"/>
      <c r="IPG99" s="131"/>
      <c r="IPH99" s="131"/>
      <c r="IPI99" s="131"/>
      <c r="IPJ99" s="131"/>
      <c r="IPK99" s="131"/>
      <c r="IPL99" s="131"/>
      <c r="IPM99" s="131"/>
      <c r="IPN99" s="131"/>
      <c r="IPO99" s="131"/>
      <c r="IPP99" s="131"/>
      <c r="IPQ99" s="131"/>
      <c r="IPR99" s="131"/>
      <c r="IPS99" s="131"/>
      <c r="IPT99" s="131"/>
      <c r="IPU99" s="131"/>
      <c r="IPV99" s="131"/>
      <c r="IPW99" s="131"/>
      <c r="IPX99" s="131"/>
      <c r="IPY99" s="131"/>
      <c r="IPZ99" s="131"/>
      <c r="IQA99" s="131"/>
      <c r="IQB99" s="131"/>
      <c r="IQC99" s="131"/>
      <c r="IQD99" s="131"/>
      <c r="IQE99" s="131"/>
      <c r="IQF99" s="131"/>
      <c r="IQG99" s="131"/>
      <c r="IQH99" s="131"/>
      <c r="IQI99" s="131"/>
      <c r="IQJ99" s="131"/>
      <c r="IQK99" s="131"/>
      <c r="IQL99" s="131"/>
      <c r="IQM99" s="131"/>
      <c r="IQN99" s="131"/>
      <c r="IQO99" s="131"/>
      <c r="IQP99" s="131"/>
      <c r="IQQ99" s="131"/>
      <c r="IQR99" s="131"/>
      <c r="IQS99" s="131"/>
      <c r="IQT99" s="131"/>
      <c r="IQU99" s="131"/>
      <c r="IQV99" s="131"/>
      <c r="IQW99" s="131"/>
      <c r="IQX99" s="131"/>
      <c r="IQY99" s="131"/>
      <c r="IQZ99" s="131"/>
      <c r="IRA99" s="131"/>
      <c r="IRB99" s="131"/>
      <c r="IRC99" s="131"/>
      <c r="IRD99" s="131"/>
      <c r="IRE99" s="131"/>
      <c r="IRF99" s="131"/>
      <c r="IRG99" s="131"/>
      <c r="IRH99" s="131"/>
      <c r="IRI99" s="131"/>
      <c r="IRJ99" s="131"/>
      <c r="IRK99" s="131"/>
      <c r="IRL99" s="131"/>
      <c r="IRM99" s="131"/>
      <c r="IRN99" s="131"/>
      <c r="IRO99" s="131"/>
      <c r="IRP99" s="131"/>
      <c r="IRQ99" s="131"/>
      <c r="IRR99" s="131"/>
      <c r="IRS99" s="131"/>
      <c r="IRT99" s="131"/>
      <c r="IRU99" s="131"/>
      <c r="IRV99" s="131"/>
      <c r="IRW99" s="131"/>
      <c r="IRX99" s="131"/>
      <c r="IRY99" s="131"/>
      <c r="IRZ99" s="131"/>
      <c r="ISA99" s="131"/>
      <c r="ISB99" s="131"/>
      <c r="ISC99" s="131"/>
      <c r="ISD99" s="131"/>
      <c r="ISE99" s="131"/>
      <c r="ISF99" s="131"/>
      <c r="ISG99" s="131"/>
      <c r="ISH99" s="131"/>
      <c r="ISI99" s="131"/>
      <c r="ISJ99" s="131"/>
      <c r="ISK99" s="131"/>
      <c r="ISL99" s="131"/>
      <c r="ISM99" s="131"/>
      <c r="ISN99" s="131"/>
      <c r="ISO99" s="131"/>
      <c r="ISP99" s="131"/>
      <c r="ISQ99" s="131"/>
      <c r="ISR99" s="131"/>
      <c r="ISS99" s="131"/>
      <c r="IST99" s="131"/>
      <c r="ISU99" s="131"/>
      <c r="ISV99" s="131"/>
      <c r="ISW99" s="131"/>
      <c r="ISX99" s="131"/>
      <c r="ISY99" s="131"/>
      <c r="ISZ99" s="131"/>
      <c r="ITA99" s="131"/>
      <c r="ITB99" s="131"/>
      <c r="ITC99" s="131"/>
      <c r="ITD99" s="131"/>
      <c r="ITE99" s="131"/>
      <c r="ITF99" s="131"/>
      <c r="ITG99" s="131"/>
      <c r="ITH99" s="131"/>
      <c r="ITI99" s="131"/>
      <c r="ITJ99" s="131"/>
      <c r="ITK99" s="131"/>
      <c r="ITL99" s="131"/>
      <c r="ITM99" s="131"/>
      <c r="ITN99" s="131"/>
      <c r="ITO99" s="131"/>
      <c r="ITP99" s="131"/>
      <c r="ITQ99" s="131"/>
      <c r="ITR99" s="131"/>
      <c r="ITS99" s="131"/>
      <c r="ITT99" s="131"/>
      <c r="ITU99" s="131"/>
      <c r="ITV99" s="131"/>
      <c r="ITW99" s="131"/>
      <c r="ITX99" s="131"/>
      <c r="ITY99" s="131"/>
      <c r="ITZ99" s="131"/>
      <c r="IUA99" s="131"/>
      <c r="IUB99" s="131"/>
      <c r="IUC99" s="131"/>
      <c r="IUD99" s="131"/>
      <c r="IUE99" s="131"/>
      <c r="IUF99" s="131"/>
      <c r="IUG99" s="131"/>
      <c r="IUH99" s="131"/>
      <c r="IUI99" s="131"/>
      <c r="IUJ99" s="131"/>
      <c r="IUK99" s="131"/>
      <c r="IUL99" s="131"/>
      <c r="IUM99" s="131"/>
      <c r="IUN99" s="131"/>
      <c r="IUO99" s="131"/>
      <c r="IUP99" s="131"/>
      <c r="IUQ99" s="131"/>
      <c r="IUR99" s="131"/>
      <c r="IUS99" s="131"/>
      <c r="IUT99" s="131"/>
      <c r="IUU99" s="131"/>
      <c r="IUV99" s="131"/>
      <c r="IUW99" s="131"/>
      <c r="IUX99" s="131"/>
      <c r="IUY99" s="131"/>
      <c r="IUZ99" s="131"/>
      <c r="IVA99" s="131"/>
      <c r="IVB99" s="131"/>
      <c r="IVC99" s="131"/>
      <c r="IVD99" s="131"/>
      <c r="IVE99" s="131"/>
      <c r="IVF99" s="131"/>
      <c r="IVG99" s="131"/>
      <c r="IVH99" s="131"/>
      <c r="IVI99" s="131"/>
      <c r="IVJ99" s="131"/>
      <c r="IVK99" s="131"/>
      <c r="IVL99" s="131"/>
      <c r="IVM99" s="131"/>
      <c r="IVN99" s="131"/>
      <c r="IVO99" s="131"/>
      <c r="IVP99" s="131"/>
      <c r="IVQ99" s="131"/>
      <c r="IVR99" s="131"/>
      <c r="IVS99" s="131"/>
      <c r="IVT99" s="131"/>
      <c r="IVU99" s="131"/>
      <c r="IVV99" s="131"/>
      <c r="IVW99" s="131"/>
      <c r="IVX99" s="131"/>
      <c r="IVY99" s="131"/>
      <c r="IVZ99" s="131"/>
      <c r="IWA99" s="131"/>
      <c r="IWB99" s="131"/>
      <c r="IWC99" s="131"/>
      <c r="IWD99" s="131"/>
      <c r="IWE99" s="131"/>
      <c r="IWF99" s="131"/>
      <c r="IWG99" s="131"/>
      <c r="IWH99" s="131"/>
      <c r="IWI99" s="131"/>
      <c r="IWJ99" s="131"/>
      <c r="IWK99" s="131"/>
      <c r="IWL99" s="131"/>
      <c r="IWM99" s="131"/>
      <c r="IWN99" s="131"/>
      <c r="IWO99" s="131"/>
      <c r="IWP99" s="131"/>
      <c r="IWQ99" s="131"/>
      <c r="IWR99" s="131"/>
      <c r="IWS99" s="131"/>
      <c r="IWT99" s="131"/>
      <c r="IWU99" s="131"/>
      <c r="IWV99" s="131"/>
      <c r="IWW99" s="131"/>
      <c r="IWX99" s="131"/>
      <c r="IWY99" s="131"/>
      <c r="IWZ99" s="131"/>
      <c r="IXA99" s="131"/>
      <c r="IXB99" s="131"/>
      <c r="IXC99" s="131"/>
      <c r="IXD99" s="131"/>
      <c r="IXE99" s="131"/>
      <c r="IXF99" s="131"/>
      <c r="IXG99" s="131"/>
      <c r="IXH99" s="131"/>
      <c r="IXI99" s="131"/>
      <c r="IXJ99" s="131"/>
      <c r="IXK99" s="131"/>
      <c r="IXL99" s="131"/>
      <c r="IXM99" s="131"/>
      <c r="IXN99" s="131"/>
      <c r="IXO99" s="131"/>
      <c r="IXP99" s="131"/>
      <c r="IXQ99" s="131"/>
      <c r="IXR99" s="131"/>
      <c r="IXS99" s="131"/>
      <c r="IXT99" s="131"/>
      <c r="IXU99" s="131"/>
      <c r="IXV99" s="131"/>
      <c r="IXW99" s="131"/>
      <c r="IXX99" s="131"/>
      <c r="IXY99" s="131"/>
      <c r="IXZ99" s="131"/>
      <c r="IYA99" s="131"/>
      <c r="IYB99" s="131"/>
      <c r="IYC99" s="131"/>
      <c r="IYD99" s="131"/>
      <c r="IYE99" s="131"/>
      <c r="IYF99" s="131"/>
      <c r="IYG99" s="131"/>
      <c r="IYH99" s="131"/>
      <c r="IYI99" s="131"/>
      <c r="IYJ99" s="131"/>
      <c r="IYK99" s="131"/>
      <c r="IYL99" s="131"/>
      <c r="IYM99" s="131"/>
      <c r="IYN99" s="131"/>
      <c r="IYO99" s="131"/>
      <c r="IYP99" s="131"/>
      <c r="IYQ99" s="131"/>
      <c r="IYR99" s="131"/>
      <c r="IYS99" s="131"/>
      <c r="IYT99" s="131"/>
      <c r="IYU99" s="131"/>
      <c r="IYV99" s="131"/>
      <c r="IYW99" s="131"/>
      <c r="IYX99" s="131"/>
      <c r="IYY99" s="131"/>
      <c r="IYZ99" s="131"/>
      <c r="IZA99" s="131"/>
      <c r="IZB99" s="131"/>
      <c r="IZC99" s="131"/>
      <c r="IZD99" s="131"/>
      <c r="IZE99" s="131"/>
      <c r="IZF99" s="131"/>
      <c r="IZG99" s="131"/>
      <c r="IZH99" s="131"/>
      <c r="IZI99" s="131"/>
      <c r="IZJ99" s="131"/>
      <c r="IZK99" s="131"/>
      <c r="IZL99" s="131"/>
      <c r="IZM99" s="131"/>
      <c r="IZN99" s="131"/>
      <c r="IZO99" s="131"/>
      <c r="IZP99" s="131"/>
      <c r="IZQ99" s="131"/>
      <c r="IZR99" s="131"/>
      <c r="IZS99" s="131"/>
      <c r="IZT99" s="131"/>
      <c r="IZU99" s="131"/>
      <c r="IZV99" s="131"/>
      <c r="IZW99" s="131"/>
      <c r="IZX99" s="131"/>
      <c r="IZY99" s="131"/>
      <c r="IZZ99" s="131"/>
      <c r="JAA99" s="131"/>
      <c r="JAB99" s="131"/>
      <c r="JAC99" s="131"/>
      <c r="JAD99" s="131"/>
      <c r="JAE99" s="131"/>
      <c r="JAF99" s="131"/>
      <c r="JAG99" s="131"/>
      <c r="JAH99" s="131"/>
      <c r="JAI99" s="131"/>
      <c r="JAJ99" s="131"/>
      <c r="JAK99" s="131"/>
      <c r="JAL99" s="131"/>
      <c r="JAM99" s="131"/>
      <c r="JAN99" s="131"/>
      <c r="JAO99" s="131"/>
      <c r="JAP99" s="131"/>
      <c r="JAQ99" s="131"/>
      <c r="JAR99" s="131"/>
      <c r="JAS99" s="131"/>
      <c r="JAT99" s="131"/>
      <c r="JAU99" s="131"/>
      <c r="JAV99" s="131"/>
      <c r="JAW99" s="131"/>
      <c r="JAX99" s="131"/>
      <c r="JAY99" s="131"/>
      <c r="JAZ99" s="131"/>
      <c r="JBA99" s="131"/>
      <c r="JBB99" s="131"/>
      <c r="JBC99" s="131"/>
      <c r="JBD99" s="131"/>
      <c r="JBE99" s="131"/>
      <c r="JBF99" s="131"/>
      <c r="JBG99" s="131"/>
      <c r="JBH99" s="131"/>
      <c r="JBI99" s="131"/>
      <c r="JBJ99" s="131"/>
      <c r="JBK99" s="131"/>
      <c r="JBL99" s="131"/>
      <c r="JBM99" s="131"/>
      <c r="JBN99" s="131"/>
      <c r="JBO99" s="131"/>
      <c r="JBP99" s="131"/>
      <c r="JBQ99" s="131"/>
      <c r="JBR99" s="131"/>
      <c r="JBS99" s="131"/>
      <c r="JBT99" s="131"/>
      <c r="JBU99" s="131"/>
      <c r="JBV99" s="131"/>
      <c r="JBW99" s="131"/>
      <c r="JBX99" s="131"/>
      <c r="JBY99" s="131"/>
      <c r="JBZ99" s="131"/>
      <c r="JCA99" s="131"/>
      <c r="JCB99" s="131"/>
      <c r="JCC99" s="131"/>
      <c r="JCD99" s="131"/>
      <c r="JCE99" s="131"/>
      <c r="JCF99" s="131"/>
      <c r="JCG99" s="131"/>
      <c r="JCH99" s="131"/>
      <c r="JCI99" s="131"/>
      <c r="JCJ99" s="131"/>
      <c r="JCK99" s="131"/>
      <c r="JCL99" s="131"/>
      <c r="JCM99" s="131"/>
      <c r="JCN99" s="131"/>
      <c r="JCO99" s="131"/>
      <c r="JCP99" s="131"/>
      <c r="JCQ99" s="131"/>
      <c r="JCR99" s="131"/>
      <c r="JCS99" s="131"/>
      <c r="JCT99" s="131"/>
      <c r="JCU99" s="131"/>
      <c r="JCV99" s="131"/>
      <c r="JCW99" s="131"/>
      <c r="JCX99" s="131"/>
      <c r="JCY99" s="131"/>
      <c r="JCZ99" s="131"/>
      <c r="JDA99" s="131"/>
      <c r="JDB99" s="131"/>
      <c r="JDC99" s="131"/>
      <c r="JDD99" s="131"/>
      <c r="JDE99" s="131"/>
      <c r="JDF99" s="131"/>
      <c r="JDG99" s="131"/>
      <c r="JDH99" s="131"/>
      <c r="JDI99" s="131"/>
      <c r="JDJ99" s="131"/>
      <c r="JDK99" s="131"/>
      <c r="JDL99" s="131"/>
      <c r="JDM99" s="131"/>
      <c r="JDN99" s="131"/>
      <c r="JDO99" s="131"/>
      <c r="JDP99" s="131"/>
      <c r="JDQ99" s="131"/>
      <c r="JDR99" s="131"/>
      <c r="JDS99" s="131"/>
      <c r="JDT99" s="131"/>
      <c r="JDU99" s="131"/>
      <c r="JDV99" s="131"/>
      <c r="JDW99" s="131"/>
      <c r="JDX99" s="131"/>
      <c r="JDY99" s="131"/>
      <c r="JDZ99" s="131"/>
      <c r="JEA99" s="131"/>
      <c r="JEB99" s="131"/>
      <c r="JEC99" s="131"/>
      <c r="JED99" s="131"/>
      <c r="JEE99" s="131"/>
      <c r="JEF99" s="131"/>
      <c r="JEG99" s="131"/>
      <c r="JEH99" s="131"/>
      <c r="JEI99" s="131"/>
      <c r="JEJ99" s="131"/>
      <c r="JEK99" s="131"/>
      <c r="JEL99" s="131"/>
      <c r="JEM99" s="131"/>
      <c r="JEN99" s="131"/>
      <c r="JEO99" s="131"/>
      <c r="JEP99" s="131"/>
      <c r="JEQ99" s="131"/>
      <c r="JER99" s="131"/>
      <c r="JES99" s="131"/>
      <c r="JET99" s="131"/>
      <c r="JEU99" s="131"/>
      <c r="JEV99" s="131"/>
      <c r="JEW99" s="131"/>
      <c r="JEX99" s="131"/>
      <c r="JEY99" s="131"/>
      <c r="JEZ99" s="131"/>
      <c r="JFA99" s="131"/>
      <c r="JFB99" s="131"/>
      <c r="JFC99" s="131"/>
      <c r="JFD99" s="131"/>
      <c r="JFE99" s="131"/>
      <c r="JFF99" s="131"/>
      <c r="JFG99" s="131"/>
      <c r="JFH99" s="131"/>
      <c r="JFI99" s="131"/>
      <c r="JFJ99" s="131"/>
      <c r="JFK99" s="131"/>
      <c r="JFL99" s="131"/>
      <c r="JFM99" s="131"/>
      <c r="JFN99" s="131"/>
      <c r="JFO99" s="131"/>
      <c r="JFP99" s="131"/>
      <c r="JFQ99" s="131"/>
      <c r="JFR99" s="131"/>
      <c r="JFS99" s="131"/>
      <c r="JFT99" s="131"/>
      <c r="JFU99" s="131"/>
      <c r="JFV99" s="131"/>
      <c r="JFW99" s="131"/>
      <c r="JFX99" s="131"/>
      <c r="JFY99" s="131"/>
      <c r="JFZ99" s="131"/>
      <c r="JGA99" s="131"/>
      <c r="JGB99" s="131"/>
      <c r="JGC99" s="131"/>
      <c r="JGD99" s="131"/>
      <c r="JGE99" s="131"/>
      <c r="JGF99" s="131"/>
      <c r="JGG99" s="131"/>
      <c r="JGH99" s="131"/>
      <c r="JGI99" s="131"/>
      <c r="JGJ99" s="131"/>
      <c r="JGK99" s="131"/>
      <c r="JGL99" s="131"/>
      <c r="JGM99" s="131"/>
      <c r="JGN99" s="131"/>
      <c r="JGO99" s="131"/>
      <c r="JGP99" s="131"/>
      <c r="JGQ99" s="131"/>
      <c r="JGR99" s="131"/>
      <c r="JGS99" s="131"/>
      <c r="JGT99" s="131"/>
      <c r="JGU99" s="131"/>
      <c r="JGV99" s="131"/>
      <c r="JGW99" s="131"/>
      <c r="JGX99" s="131"/>
      <c r="JGY99" s="131"/>
      <c r="JGZ99" s="131"/>
      <c r="JHA99" s="131"/>
      <c r="JHB99" s="131"/>
      <c r="JHC99" s="131"/>
      <c r="JHD99" s="131"/>
      <c r="JHE99" s="131"/>
      <c r="JHF99" s="131"/>
      <c r="JHG99" s="131"/>
      <c r="JHH99" s="131"/>
      <c r="JHI99" s="131"/>
      <c r="JHJ99" s="131"/>
      <c r="JHK99" s="131"/>
      <c r="JHL99" s="131"/>
      <c r="JHM99" s="131"/>
      <c r="JHN99" s="131"/>
      <c r="JHO99" s="131"/>
      <c r="JHP99" s="131"/>
      <c r="JHQ99" s="131"/>
      <c r="JHR99" s="131"/>
      <c r="JHS99" s="131"/>
      <c r="JHT99" s="131"/>
      <c r="JHU99" s="131"/>
      <c r="JHV99" s="131"/>
      <c r="JHW99" s="131"/>
      <c r="JHX99" s="131"/>
      <c r="JHY99" s="131"/>
      <c r="JHZ99" s="131"/>
      <c r="JIA99" s="131"/>
      <c r="JIB99" s="131"/>
      <c r="JIC99" s="131"/>
      <c r="JID99" s="131"/>
      <c r="JIE99" s="131"/>
      <c r="JIF99" s="131"/>
      <c r="JIG99" s="131"/>
      <c r="JIH99" s="131"/>
      <c r="JII99" s="131"/>
      <c r="JIJ99" s="131"/>
      <c r="JIK99" s="131"/>
      <c r="JIL99" s="131"/>
      <c r="JIM99" s="131"/>
      <c r="JIN99" s="131"/>
      <c r="JIO99" s="131"/>
      <c r="JIP99" s="131"/>
      <c r="JIQ99" s="131"/>
      <c r="JIR99" s="131"/>
      <c r="JIS99" s="131"/>
      <c r="JIT99" s="131"/>
      <c r="JIU99" s="131"/>
      <c r="JIV99" s="131"/>
      <c r="JIW99" s="131"/>
      <c r="JIX99" s="131"/>
      <c r="JIY99" s="131"/>
      <c r="JIZ99" s="131"/>
      <c r="JJA99" s="131"/>
      <c r="JJB99" s="131"/>
      <c r="JJC99" s="131"/>
      <c r="JJD99" s="131"/>
      <c r="JJE99" s="131"/>
      <c r="JJF99" s="131"/>
      <c r="JJG99" s="131"/>
      <c r="JJH99" s="131"/>
      <c r="JJI99" s="131"/>
      <c r="JJJ99" s="131"/>
      <c r="JJK99" s="131"/>
      <c r="JJL99" s="131"/>
      <c r="JJM99" s="131"/>
      <c r="JJN99" s="131"/>
      <c r="JJO99" s="131"/>
      <c r="JJP99" s="131"/>
      <c r="JJQ99" s="131"/>
      <c r="JJR99" s="131"/>
      <c r="JJS99" s="131"/>
      <c r="JJT99" s="131"/>
      <c r="JJU99" s="131"/>
      <c r="JJV99" s="131"/>
      <c r="JJW99" s="131"/>
      <c r="JJX99" s="131"/>
      <c r="JJY99" s="131"/>
      <c r="JJZ99" s="131"/>
      <c r="JKA99" s="131"/>
      <c r="JKB99" s="131"/>
      <c r="JKC99" s="131"/>
      <c r="JKD99" s="131"/>
      <c r="JKE99" s="131"/>
      <c r="JKF99" s="131"/>
      <c r="JKG99" s="131"/>
      <c r="JKH99" s="131"/>
      <c r="JKI99" s="131"/>
      <c r="JKJ99" s="131"/>
      <c r="JKK99" s="131"/>
      <c r="JKL99" s="131"/>
      <c r="JKM99" s="131"/>
      <c r="JKN99" s="131"/>
      <c r="JKO99" s="131"/>
      <c r="JKP99" s="131"/>
      <c r="JKQ99" s="131"/>
      <c r="JKR99" s="131"/>
      <c r="JKS99" s="131"/>
      <c r="JKT99" s="131"/>
      <c r="JKU99" s="131"/>
      <c r="JKV99" s="131"/>
      <c r="JKW99" s="131"/>
      <c r="JKX99" s="131"/>
      <c r="JKY99" s="131"/>
      <c r="JKZ99" s="131"/>
      <c r="JLA99" s="131"/>
      <c r="JLB99" s="131"/>
      <c r="JLC99" s="131"/>
      <c r="JLD99" s="131"/>
      <c r="JLE99" s="131"/>
      <c r="JLF99" s="131"/>
      <c r="JLG99" s="131"/>
      <c r="JLH99" s="131"/>
      <c r="JLI99" s="131"/>
      <c r="JLJ99" s="131"/>
      <c r="JLK99" s="131"/>
      <c r="JLL99" s="131"/>
      <c r="JLM99" s="131"/>
      <c r="JLN99" s="131"/>
      <c r="JLO99" s="131"/>
      <c r="JLP99" s="131"/>
      <c r="JLQ99" s="131"/>
      <c r="JLR99" s="131"/>
      <c r="JLS99" s="131"/>
      <c r="JLT99" s="131"/>
      <c r="JLU99" s="131"/>
      <c r="JLV99" s="131"/>
      <c r="JLW99" s="131"/>
      <c r="JLX99" s="131"/>
      <c r="JLY99" s="131"/>
      <c r="JLZ99" s="131"/>
      <c r="JMA99" s="131"/>
      <c r="JMB99" s="131"/>
      <c r="JMC99" s="131"/>
      <c r="JMD99" s="131"/>
      <c r="JME99" s="131"/>
      <c r="JMF99" s="131"/>
      <c r="JMG99" s="131"/>
      <c r="JMH99" s="131"/>
      <c r="JMI99" s="131"/>
      <c r="JMJ99" s="131"/>
      <c r="JMK99" s="131"/>
      <c r="JML99" s="131"/>
      <c r="JMM99" s="131"/>
      <c r="JMN99" s="131"/>
      <c r="JMO99" s="131"/>
      <c r="JMP99" s="131"/>
      <c r="JMQ99" s="131"/>
      <c r="JMR99" s="131"/>
      <c r="JMS99" s="131"/>
      <c r="JMT99" s="131"/>
      <c r="JMU99" s="131"/>
      <c r="JMV99" s="131"/>
      <c r="JMW99" s="131"/>
      <c r="JMX99" s="131"/>
      <c r="JMY99" s="131"/>
      <c r="JMZ99" s="131"/>
      <c r="JNA99" s="131"/>
      <c r="JNB99" s="131"/>
      <c r="JNC99" s="131"/>
      <c r="JND99" s="131"/>
      <c r="JNE99" s="131"/>
      <c r="JNF99" s="131"/>
      <c r="JNG99" s="131"/>
      <c r="JNH99" s="131"/>
      <c r="JNI99" s="131"/>
      <c r="JNJ99" s="131"/>
      <c r="JNK99" s="131"/>
      <c r="JNL99" s="131"/>
      <c r="JNM99" s="131"/>
      <c r="JNN99" s="131"/>
      <c r="JNO99" s="131"/>
      <c r="JNP99" s="131"/>
      <c r="JNQ99" s="131"/>
      <c r="JNR99" s="131"/>
      <c r="JNS99" s="131"/>
      <c r="JNT99" s="131"/>
      <c r="JNU99" s="131"/>
      <c r="JNV99" s="131"/>
      <c r="JNW99" s="131"/>
      <c r="JNX99" s="131"/>
      <c r="JNY99" s="131"/>
      <c r="JNZ99" s="131"/>
      <c r="JOA99" s="131"/>
      <c r="JOB99" s="131"/>
      <c r="JOC99" s="131"/>
      <c r="JOD99" s="131"/>
      <c r="JOE99" s="131"/>
      <c r="JOF99" s="131"/>
      <c r="JOG99" s="131"/>
      <c r="JOH99" s="131"/>
      <c r="JOI99" s="131"/>
      <c r="JOJ99" s="131"/>
      <c r="JOK99" s="131"/>
      <c r="JOL99" s="131"/>
      <c r="JOM99" s="131"/>
      <c r="JON99" s="131"/>
      <c r="JOO99" s="131"/>
      <c r="JOP99" s="131"/>
      <c r="JOQ99" s="131"/>
      <c r="JOR99" s="131"/>
      <c r="JOS99" s="131"/>
      <c r="JOT99" s="131"/>
      <c r="JOU99" s="131"/>
      <c r="JOV99" s="131"/>
      <c r="JOW99" s="131"/>
      <c r="JOX99" s="131"/>
      <c r="JOY99" s="131"/>
      <c r="JOZ99" s="131"/>
      <c r="JPA99" s="131"/>
      <c r="JPB99" s="131"/>
      <c r="JPC99" s="131"/>
      <c r="JPD99" s="131"/>
      <c r="JPE99" s="131"/>
      <c r="JPF99" s="131"/>
      <c r="JPG99" s="131"/>
      <c r="JPH99" s="131"/>
      <c r="JPI99" s="131"/>
      <c r="JPJ99" s="131"/>
      <c r="JPK99" s="131"/>
      <c r="JPL99" s="131"/>
      <c r="JPM99" s="131"/>
      <c r="JPN99" s="131"/>
      <c r="JPO99" s="131"/>
      <c r="JPP99" s="131"/>
      <c r="JPQ99" s="131"/>
      <c r="JPR99" s="131"/>
      <c r="JPS99" s="131"/>
      <c r="JPT99" s="131"/>
      <c r="JPU99" s="131"/>
      <c r="JPV99" s="131"/>
      <c r="JPW99" s="131"/>
      <c r="JPX99" s="131"/>
      <c r="JPY99" s="131"/>
      <c r="JPZ99" s="131"/>
      <c r="JQA99" s="131"/>
      <c r="JQB99" s="131"/>
      <c r="JQC99" s="131"/>
      <c r="JQD99" s="131"/>
      <c r="JQE99" s="131"/>
      <c r="JQF99" s="131"/>
      <c r="JQG99" s="131"/>
      <c r="JQH99" s="131"/>
      <c r="JQI99" s="131"/>
      <c r="JQJ99" s="131"/>
      <c r="JQK99" s="131"/>
      <c r="JQL99" s="131"/>
      <c r="JQM99" s="131"/>
      <c r="JQN99" s="131"/>
      <c r="JQO99" s="131"/>
      <c r="JQP99" s="131"/>
      <c r="JQQ99" s="131"/>
      <c r="JQR99" s="131"/>
      <c r="JQS99" s="131"/>
      <c r="JQT99" s="131"/>
      <c r="JQU99" s="131"/>
      <c r="JQV99" s="131"/>
      <c r="JQW99" s="131"/>
      <c r="JQX99" s="131"/>
      <c r="JQY99" s="131"/>
      <c r="JQZ99" s="131"/>
      <c r="JRA99" s="131"/>
      <c r="JRB99" s="131"/>
      <c r="JRC99" s="131"/>
      <c r="JRD99" s="131"/>
      <c r="JRE99" s="131"/>
      <c r="JRF99" s="131"/>
      <c r="JRG99" s="131"/>
      <c r="JRH99" s="131"/>
      <c r="JRI99" s="131"/>
      <c r="JRJ99" s="131"/>
      <c r="JRK99" s="131"/>
      <c r="JRL99" s="131"/>
      <c r="JRM99" s="131"/>
      <c r="JRN99" s="131"/>
      <c r="JRO99" s="131"/>
      <c r="JRP99" s="131"/>
      <c r="JRQ99" s="131"/>
      <c r="JRR99" s="131"/>
      <c r="JRS99" s="131"/>
      <c r="JRT99" s="131"/>
      <c r="JRU99" s="131"/>
      <c r="JRV99" s="131"/>
      <c r="JRW99" s="131"/>
      <c r="JRX99" s="131"/>
      <c r="JRY99" s="131"/>
      <c r="JRZ99" s="131"/>
      <c r="JSA99" s="131"/>
      <c r="JSB99" s="131"/>
      <c r="JSC99" s="131"/>
      <c r="JSD99" s="131"/>
      <c r="JSE99" s="131"/>
      <c r="JSF99" s="131"/>
      <c r="JSG99" s="131"/>
      <c r="JSH99" s="131"/>
      <c r="JSI99" s="131"/>
      <c r="JSJ99" s="131"/>
      <c r="JSK99" s="131"/>
      <c r="JSL99" s="131"/>
      <c r="JSM99" s="131"/>
      <c r="JSN99" s="131"/>
      <c r="JSO99" s="131"/>
      <c r="JSP99" s="131"/>
      <c r="JSQ99" s="131"/>
      <c r="JSR99" s="131"/>
      <c r="JSS99" s="131"/>
      <c r="JST99" s="131"/>
      <c r="JSU99" s="131"/>
      <c r="JSV99" s="131"/>
      <c r="JSW99" s="131"/>
      <c r="JSX99" s="131"/>
      <c r="JSY99" s="131"/>
      <c r="JSZ99" s="131"/>
      <c r="JTA99" s="131"/>
      <c r="JTB99" s="131"/>
      <c r="JTC99" s="131"/>
      <c r="JTD99" s="131"/>
      <c r="JTE99" s="131"/>
      <c r="JTF99" s="131"/>
      <c r="JTG99" s="131"/>
      <c r="JTH99" s="131"/>
      <c r="JTI99" s="131"/>
      <c r="JTJ99" s="131"/>
      <c r="JTK99" s="131"/>
      <c r="JTL99" s="131"/>
      <c r="JTM99" s="131"/>
      <c r="JTN99" s="131"/>
      <c r="JTO99" s="131"/>
      <c r="JTP99" s="131"/>
      <c r="JTQ99" s="131"/>
      <c r="JTR99" s="131"/>
      <c r="JTS99" s="131"/>
      <c r="JTT99" s="131"/>
      <c r="JTU99" s="131"/>
      <c r="JTV99" s="131"/>
      <c r="JTW99" s="131"/>
      <c r="JTX99" s="131"/>
      <c r="JTY99" s="131"/>
      <c r="JTZ99" s="131"/>
      <c r="JUA99" s="131"/>
      <c r="JUB99" s="131"/>
      <c r="JUC99" s="131"/>
      <c r="JUD99" s="131"/>
      <c r="JUE99" s="131"/>
      <c r="JUF99" s="131"/>
      <c r="JUG99" s="131"/>
      <c r="JUH99" s="131"/>
      <c r="JUI99" s="131"/>
      <c r="JUJ99" s="131"/>
      <c r="JUK99" s="131"/>
      <c r="JUL99" s="131"/>
      <c r="JUM99" s="131"/>
      <c r="JUN99" s="131"/>
      <c r="JUO99" s="131"/>
      <c r="JUP99" s="131"/>
      <c r="JUQ99" s="131"/>
      <c r="JUR99" s="131"/>
      <c r="JUS99" s="131"/>
      <c r="JUT99" s="131"/>
      <c r="JUU99" s="131"/>
      <c r="JUV99" s="131"/>
      <c r="JUW99" s="131"/>
      <c r="JUX99" s="131"/>
      <c r="JUY99" s="131"/>
      <c r="JUZ99" s="131"/>
      <c r="JVA99" s="131"/>
      <c r="JVB99" s="131"/>
      <c r="JVC99" s="131"/>
      <c r="JVD99" s="131"/>
      <c r="JVE99" s="131"/>
      <c r="JVF99" s="131"/>
      <c r="JVG99" s="131"/>
      <c r="JVH99" s="131"/>
      <c r="JVI99" s="131"/>
      <c r="JVJ99" s="131"/>
      <c r="JVK99" s="131"/>
      <c r="JVL99" s="131"/>
      <c r="JVM99" s="131"/>
      <c r="JVN99" s="131"/>
      <c r="JVO99" s="131"/>
      <c r="JVP99" s="131"/>
      <c r="JVQ99" s="131"/>
      <c r="JVR99" s="131"/>
      <c r="JVS99" s="131"/>
      <c r="JVT99" s="131"/>
      <c r="JVU99" s="131"/>
      <c r="JVV99" s="131"/>
      <c r="JVW99" s="131"/>
      <c r="JVX99" s="131"/>
      <c r="JVY99" s="131"/>
      <c r="JVZ99" s="131"/>
      <c r="JWA99" s="131"/>
      <c r="JWB99" s="131"/>
      <c r="JWC99" s="131"/>
      <c r="JWD99" s="131"/>
      <c r="JWE99" s="131"/>
      <c r="JWF99" s="131"/>
      <c r="JWG99" s="131"/>
      <c r="JWH99" s="131"/>
      <c r="JWI99" s="131"/>
      <c r="JWJ99" s="131"/>
      <c r="JWK99" s="131"/>
      <c r="JWL99" s="131"/>
      <c r="JWM99" s="131"/>
      <c r="JWN99" s="131"/>
      <c r="JWO99" s="131"/>
      <c r="JWP99" s="131"/>
      <c r="JWQ99" s="131"/>
      <c r="JWR99" s="131"/>
      <c r="JWS99" s="131"/>
      <c r="JWT99" s="131"/>
      <c r="JWU99" s="131"/>
      <c r="JWV99" s="131"/>
      <c r="JWW99" s="131"/>
      <c r="JWX99" s="131"/>
      <c r="JWY99" s="131"/>
      <c r="JWZ99" s="131"/>
      <c r="JXA99" s="131"/>
      <c r="JXB99" s="131"/>
      <c r="JXC99" s="131"/>
      <c r="JXD99" s="131"/>
      <c r="JXE99" s="131"/>
      <c r="JXF99" s="131"/>
      <c r="JXG99" s="131"/>
      <c r="JXH99" s="131"/>
      <c r="JXI99" s="131"/>
      <c r="JXJ99" s="131"/>
      <c r="JXK99" s="131"/>
      <c r="JXL99" s="131"/>
      <c r="JXM99" s="131"/>
      <c r="JXN99" s="131"/>
      <c r="JXO99" s="131"/>
      <c r="JXP99" s="131"/>
      <c r="JXQ99" s="131"/>
      <c r="JXR99" s="131"/>
      <c r="JXS99" s="131"/>
      <c r="JXT99" s="131"/>
      <c r="JXU99" s="131"/>
      <c r="JXV99" s="131"/>
      <c r="JXW99" s="131"/>
      <c r="JXX99" s="131"/>
      <c r="JXY99" s="131"/>
      <c r="JXZ99" s="131"/>
      <c r="JYA99" s="131"/>
      <c r="JYB99" s="131"/>
      <c r="JYC99" s="131"/>
      <c r="JYD99" s="131"/>
      <c r="JYE99" s="131"/>
      <c r="JYF99" s="131"/>
      <c r="JYG99" s="131"/>
      <c r="JYH99" s="131"/>
      <c r="JYI99" s="131"/>
      <c r="JYJ99" s="131"/>
      <c r="JYK99" s="131"/>
      <c r="JYL99" s="131"/>
      <c r="JYM99" s="131"/>
      <c r="JYN99" s="131"/>
      <c r="JYO99" s="131"/>
      <c r="JYP99" s="131"/>
      <c r="JYQ99" s="131"/>
      <c r="JYR99" s="131"/>
      <c r="JYS99" s="131"/>
      <c r="JYT99" s="131"/>
      <c r="JYU99" s="131"/>
      <c r="JYV99" s="131"/>
      <c r="JYW99" s="131"/>
      <c r="JYX99" s="131"/>
      <c r="JYY99" s="131"/>
      <c r="JYZ99" s="131"/>
      <c r="JZA99" s="131"/>
      <c r="JZB99" s="131"/>
      <c r="JZC99" s="131"/>
      <c r="JZD99" s="131"/>
      <c r="JZE99" s="131"/>
      <c r="JZF99" s="131"/>
      <c r="JZG99" s="131"/>
      <c r="JZH99" s="131"/>
      <c r="JZI99" s="131"/>
      <c r="JZJ99" s="131"/>
      <c r="JZK99" s="131"/>
      <c r="JZL99" s="131"/>
      <c r="JZM99" s="131"/>
      <c r="JZN99" s="131"/>
      <c r="JZO99" s="131"/>
      <c r="JZP99" s="131"/>
      <c r="JZQ99" s="131"/>
      <c r="JZR99" s="131"/>
      <c r="JZS99" s="131"/>
      <c r="JZT99" s="131"/>
      <c r="JZU99" s="131"/>
      <c r="JZV99" s="131"/>
      <c r="JZW99" s="131"/>
      <c r="JZX99" s="131"/>
      <c r="JZY99" s="131"/>
      <c r="JZZ99" s="131"/>
      <c r="KAA99" s="131"/>
      <c r="KAB99" s="131"/>
      <c r="KAC99" s="131"/>
      <c r="KAD99" s="131"/>
      <c r="KAE99" s="131"/>
      <c r="KAF99" s="131"/>
      <c r="KAG99" s="131"/>
      <c r="KAH99" s="131"/>
      <c r="KAI99" s="131"/>
      <c r="KAJ99" s="131"/>
      <c r="KAK99" s="131"/>
      <c r="KAL99" s="131"/>
      <c r="KAM99" s="131"/>
      <c r="KAN99" s="131"/>
      <c r="KAO99" s="131"/>
      <c r="KAP99" s="131"/>
      <c r="KAQ99" s="131"/>
      <c r="KAR99" s="131"/>
      <c r="KAS99" s="131"/>
      <c r="KAT99" s="131"/>
      <c r="KAU99" s="131"/>
      <c r="KAV99" s="131"/>
      <c r="KAW99" s="131"/>
      <c r="KAX99" s="131"/>
      <c r="KAY99" s="131"/>
      <c r="KAZ99" s="131"/>
      <c r="KBA99" s="131"/>
      <c r="KBB99" s="131"/>
      <c r="KBC99" s="131"/>
      <c r="KBD99" s="131"/>
      <c r="KBE99" s="131"/>
      <c r="KBF99" s="131"/>
      <c r="KBG99" s="131"/>
      <c r="KBH99" s="131"/>
      <c r="KBI99" s="131"/>
      <c r="KBJ99" s="131"/>
      <c r="KBK99" s="131"/>
      <c r="KBL99" s="131"/>
      <c r="KBM99" s="131"/>
      <c r="KBN99" s="131"/>
      <c r="KBO99" s="131"/>
      <c r="KBP99" s="131"/>
      <c r="KBQ99" s="131"/>
      <c r="KBR99" s="131"/>
      <c r="KBS99" s="131"/>
      <c r="KBT99" s="131"/>
      <c r="KBU99" s="131"/>
      <c r="KBV99" s="131"/>
      <c r="KBW99" s="131"/>
      <c r="KBX99" s="131"/>
      <c r="KBY99" s="131"/>
      <c r="KBZ99" s="131"/>
      <c r="KCA99" s="131"/>
      <c r="KCB99" s="131"/>
      <c r="KCC99" s="131"/>
      <c r="KCD99" s="131"/>
      <c r="KCE99" s="131"/>
      <c r="KCF99" s="131"/>
      <c r="KCG99" s="131"/>
      <c r="KCH99" s="131"/>
      <c r="KCI99" s="131"/>
      <c r="KCJ99" s="131"/>
      <c r="KCK99" s="131"/>
      <c r="KCL99" s="131"/>
      <c r="KCM99" s="131"/>
      <c r="KCN99" s="131"/>
      <c r="KCO99" s="131"/>
      <c r="KCP99" s="131"/>
      <c r="KCQ99" s="131"/>
      <c r="KCR99" s="131"/>
      <c r="KCS99" s="131"/>
      <c r="KCT99" s="131"/>
      <c r="KCU99" s="131"/>
      <c r="KCV99" s="131"/>
      <c r="KCW99" s="131"/>
      <c r="KCX99" s="131"/>
      <c r="KCY99" s="131"/>
      <c r="KCZ99" s="131"/>
      <c r="KDA99" s="131"/>
      <c r="KDB99" s="131"/>
      <c r="KDC99" s="131"/>
      <c r="KDD99" s="131"/>
      <c r="KDE99" s="131"/>
      <c r="KDF99" s="131"/>
      <c r="KDG99" s="131"/>
      <c r="KDH99" s="131"/>
      <c r="KDI99" s="131"/>
      <c r="KDJ99" s="131"/>
      <c r="KDK99" s="131"/>
      <c r="KDL99" s="131"/>
      <c r="KDM99" s="131"/>
      <c r="KDN99" s="131"/>
      <c r="KDO99" s="131"/>
      <c r="KDP99" s="131"/>
      <c r="KDQ99" s="131"/>
      <c r="KDR99" s="131"/>
      <c r="KDS99" s="131"/>
      <c r="KDT99" s="131"/>
      <c r="KDU99" s="131"/>
      <c r="KDV99" s="131"/>
      <c r="KDW99" s="131"/>
      <c r="KDX99" s="131"/>
      <c r="KDY99" s="131"/>
      <c r="KDZ99" s="131"/>
      <c r="KEA99" s="131"/>
      <c r="KEB99" s="131"/>
      <c r="KEC99" s="131"/>
      <c r="KED99" s="131"/>
      <c r="KEE99" s="131"/>
      <c r="KEF99" s="131"/>
      <c r="KEG99" s="131"/>
      <c r="KEH99" s="131"/>
      <c r="KEI99" s="131"/>
      <c r="KEJ99" s="131"/>
      <c r="KEK99" s="131"/>
      <c r="KEL99" s="131"/>
      <c r="KEM99" s="131"/>
      <c r="KEN99" s="131"/>
      <c r="KEO99" s="131"/>
      <c r="KEP99" s="131"/>
      <c r="KEQ99" s="131"/>
      <c r="KER99" s="131"/>
      <c r="KES99" s="131"/>
      <c r="KET99" s="131"/>
      <c r="KEU99" s="131"/>
      <c r="KEV99" s="131"/>
      <c r="KEW99" s="131"/>
      <c r="KEX99" s="131"/>
      <c r="KEY99" s="131"/>
      <c r="KEZ99" s="131"/>
      <c r="KFA99" s="131"/>
      <c r="KFB99" s="131"/>
      <c r="KFC99" s="131"/>
      <c r="KFD99" s="131"/>
      <c r="KFE99" s="131"/>
      <c r="KFF99" s="131"/>
      <c r="KFG99" s="131"/>
      <c r="KFH99" s="131"/>
      <c r="KFI99" s="131"/>
      <c r="KFJ99" s="131"/>
      <c r="KFK99" s="131"/>
      <c r="KFL99" s="131"/>
      <c r="KFM99" s="131"/>
      <c r="KFN99" s="131"/>
      <c r="KFO99" s="131"/>
      <c r="KFP99" s="131"/>
      <c r="KFQ99" s="131"/>
      <c r="KFR99" s="131"/>
      <c r="KFS99" s="131"/>
      <c r="KFT99" s="131"/>
      <c r="KFU99" s="131"/>
      <c r="KFV99" s="131"/>
      <c r="KFW99" s="131"/>
      <c r="KFX99" s="131"/>
      <c r="KFY99" s="131"/>
      <c r="KFZ99" s="131"/>
      <c r="KGA99" s="131"/>
      <c r="KGB99" s="131"/>
      <c r="KGC99" s="131"/>
      <c r="KGD99" s="131"/>
      <c r="KGE99" s="131"/>
      <c r="KGF99" s="131"/>
      <c r="KGG99" s="131"/>
      <c r="KGH99" s="131"/>
      <c r="KGI99" s="131"/>
      <c r="KGJ99" s="131"/>
      <c r="KGK99" s="131"/>
      <c r="KGL99" s="131"/>
      <c r="KGM99" s="131"/>
      <c r="KGN99" s="131"/>
      <c r="KGO99" s="131"/>
      <c r="KGP99" s="131"/>
      <c r="KGQ99" s="131"/>
      <c r="KGR99" s="131"/>
      <c r="KGS99" s="131"/>
      <c r="KGT99" s="131"/>
      <c r="KGU99" s="131"/>
      <c r="KGV99" s="131"/>
      <c r="KGW99" s="131"/>
      <c r="KGX99" s="131"/>
      <c r="KGY99" s="131"/>
      <c r="KGZ99" s="131"/>
      <c r="KHA99" s="131"/>
      <c r="KHB99" s="131"/>
      <c r="KHC99" s="131"/>
      <c r="KHD99" s="131"/>
      <c r="KHE99" s="131"/>
      <c r="KHF99" s="131"/>
      <c r="KHG99" s="131"/>
      <c r="KHH99" s="131"/>
      <c r="KHI99" s="131"/>
      <c r="KHJ99" s="131"/>
      <c r="KHK99" s="131"/>
      <c r="KHL99" s="131"/>
      <c r="KHM99" s="131"/>
      <c r="KHN99" s="131"/>
      <c r="KHO99" s="131"/>
      <c r="KHP99" s="131"/>
      <c r="KHQ99" s="131"/>
      <c r="KHR99" s="131"/>
      <c r="KHS99" s="131"/>
      <c r="KHT99" s="131"/>
      <c r="KHU99" s="131"/>
      <c r="KHV99" s="131"/>
      <c r="KHW99" s="131"/>
      <c r="KHX99" s="131"/>
      <c r="KHY99" s="131"/>
      <c r="KHZ99" s="131"/>
      <c r="KIA99" s="131"/>
      <c r="KIB99" s="131"/>
      <c r="KIC99" s="131"/>
      <c r="KID99" s="131"/>
      <c r="KIE99" s="131"/>
      <c r="KIF99" s="131"/>
      <c r="KIG99" s="131"/>
      <c r="KIH99" s="131"/>
      <c r="KII99" s="131"/>
      <c r="KIJ99" s="131"/>
      <c r="KIK99" s="131"/>
      <c r="KIL99" s="131"/>
      <c r="KIM99" s="131"/>
      <c r="KIN99" s="131"/>
      <c r="KIO99" s="131"/>
      <c r="KIP99" s="131"/>
      <c r="KIQ99" s="131"/>
      <c r="KIR99" s="131"/>
      <c r="KIS99" s="131"/>
      <c r="KIT99" s="131"/>
      <c r="KIU99" s="131"/>
      <c r="KIV99" s="131"/>
      <c r="KIW99" s="131"/>
      <c r="KIX99" s="131"/>
      <c r="KIY99" s="131"/>
      <c r="KIZ99" s="131"/>
      <c r="KJA99" s="131"/>
      <c r="KJB99" s="131"/>
      <c r="KJC99" s="131"/>
      <c r="KJD99" s="131"/>
      <c r="KJE99" s="131"/>
      <c r="KJF99" s="131"/>
      <c r="KJG99" s="131"/>
      <c r="KJH99" s="131"/>
      <c r="KJI99" s="131"/>
      <c r="KJJ99" s="131"/>
      <c r="KJK99" s="131"/>
      <c r="KJL99" s="131"/>
      <c r="KJM99" s="131"/>
      <c r="KJN99" s="131"/>
      <c r="KJO99" s="131"/>
      <c r="KJP99" s="131"/>
      <c r="KJQ99" s="131"/>
      <c r="KJR99" s="131"/>
      <c r="KJS99" s="131"/>
      <c r="KJT99" s="131"/>
      <c r="KJU99" s="131"/>
      <c r="KJV99" s="131"/>
      <c r="KJW99" s="131"/>
      <c r="KJX99" s="131"/>
      <c r="KJY99" s="131"/>
      <c r="KJZ99" s="131"/>
      <c r="KKA99" s="131"/>
      <c r="KKB99" s="131"/>
      <c r="KKC99" s="131"/>
      <c r="KKD99" s="131"/>
      <c r="KKE99" s="131"/>
      <c r="KKF99" s="131"/>
      <c r="KKG99" s="131"/>
      <c r="KKH99" s="131"/>
      <c r="KKI99" s="131"/>
      <c r="KKJ99" s="131"/>
      <c r="KKK99" s="131"/>
      <c r="KKL99" s="131"/>
      <c r="KKM99" s="131"/>
      <c r="KKN99" s="131"/>
      <c r="KKO99" s="131"/>
      <c r="KKP99" s="131"/>
      <c r="KKQ99" s="131"/>
      <c r="KKR99" s="131"/>
      <c r="KKS99" s="131"/>
      <c r="KKT99" s="131"/>
      <c r="KKU99" s="131"/>
      <c r="KKV99" s="131"/>
      <c r="KKW99" s="131"/>
      <c r="KKX99" s="131"/>
      <c r="KKY99" s="131"/>
      <c r="KKZ99" s="131"/>
      <c r="KLA99" s="131"/>
      <c r="KLB99" s="131"/>
      <c r="KLC99" s="131"/>
      <c r="KLD99" s="131"/>
      <c r="KLE99" s="131"/>
      <c r="KLF99" s="131"/>
      <c r="KLG99" s="131"/>
      <c r="KLH99" s="131"/>
      <c r="KLI99" s="131"/>
      <c r="KLJ99" s="131"/>
      <c r="KLK99" s="131"/>
      <c r="KLL99" s="131"/>
      <c r="KLM99" s="131"/>
      <c r="KLN99" s="131"/>
      <c r="KLO99" s="131"/>
      <c r="KLP99" s="131"/>
      <c r="KLQ99" s="131"/>
      <c r="KLR99" s="131"/>
      <c r="KLS99" s="131"/>
      <c r="KLT99" s="131"/>
      <c r="KLU99" s="131"/>
      <c r="KLV99" s="131"/>
      <c r="KLW99" s="131"/>
      <c r="KLX99" s="131"/>
      <c r="KLY99" s="131"/>
      <c r="KLZ99" s="131"/>
      <c r="KMA99" s="131"/>
      <c r="KMB99" s="131"/>
      <c r="KMC99" s="131"/>
      <c r="KMD99" s="131"/>
      <c r="KME99" s="131"/>
      <c r="KMF99" s="131"/>
      <c r="KMG99" s="131"/>
      <c r="KMH99" s="131"/>
      <c r="KMI99" s="131"/>
      <c r="KMJ99" s="131"/>
      <c r="KMK99" s="131"/>
      <c r="KML99" s="131"/>
      <c r="KMM99" s="131"/>
      <c r="KMN99" s="131"/>
      <c r="KMO99" s="131"/>
      <c r="KMP99" s="131"/>
      <c r="KMQ99" s="131"/>
      <c r="KMR99" s="131"/>
      <c r="KMS99" s="131"/>
      <c r="KMT99" s="131"/>
      <c r="KMU99" s="131"/>
      <c r="KMV99" s="131"/>
      <c r="KMW99" s="131"/>
      <c r="KMX99" s="131"/>
      <c r="KMY99" s="131"/>
      <c r="KMZ99" s="131"/>
      <c r="KNA99" s="131"/>
      <c r="KNB99" s="131"/>
      <c r="KNC99" s="131"/>
      <c r="KND99" s="131"/>
      <c r="KNE99" s="131"/>
      <c r="KNF99" s="131"/>
      <c r="KNG99" s="131"/>
      <c r="KNH99" s="131"/>
      <c r="KNI99" s="131"/>
      <c r="KNJ99" s="131"/>
      <c r="KNK99" s="131"/>
      <c r="KNL99" s="131"/>
      <c r="KNM99" s="131"/>
      <c r="KNN99" s="131"/>
      <c r="KNO99" s="131"/>
      <c r="KNP99" s="131"/>
      <c r="KNQ99" s="131"/>
      <c r="KNR99" s="131"/>
      <c r="KNS99" s="131"/>
      <c r="KNT99" s="131"/>
      <c r="KNU99" s="131"/>
      <c r="KNV99" s="131"/>
      <c r="KNW99" s="131"/>
      <c r="KNX99" s="131"/>
      <c r="KNY99" s="131"/>
      <c r="KNZ99" s="131"/>
      <c r="KOA99" s="131"/>
      <c r="KOB99" s="131"/>
      <c r="KOC99" s="131"/>
      <c r="KOD99" s="131"/>
      <c r="KOE99" s="131"/>
      <c r="KOF99" s="131"/>
      <c r="KOG99" s="131"/>
      <c r="KOH99" s="131"/>
      <c r="KOI99" s="131"/>
      <c r="KOJ99" s="131"/>
      <c r="KOK99" s="131"/>
      <c r="KOL99" s="131"/>
      <c r="KOM99" s="131"/>
      <c r="KON99" s="131"/>
      <c r="KOO99" s="131"/>
      <c r="KOP99" s="131"/>
      <c r="KOQ99" s="131"/>
      <c r="KOR99" s="131"/>
      <c r="KOS99" s="131"/>
      <c r="KOT99" s="131"/>
      <c r="KOU99" s="131"/>
      <c r="KOV99" s="131"/>
      <c r="KOW99" s="131"/>
      <c r="KOX99" s="131"/>
      <c r="KOY99" s="131"/>
      <c r="KOZ99" s="131"/>
      <c r="KPA99" s="131"/>
      <c r="KPB99" s="131"/>
      <c r="KPC99" s="131"/>
      <c r="KPD99" s="131"/>
      <c r="KPE99" s="131"/>
      <c r="KPF99" s="131"/>
      <c r="KPG99" s="131"/>
      <c r="KPH99" s="131"/>
      <c r="KPI99" s="131"/>
      <c r="KPJ99" s="131"/>
      <c r="KPK99" s="131"/>
      <c r="KPL99" s="131"/>
      <c r="KPM99" s="131"/>
      <c r="KPN99" s="131"/>
      <c r="KPO99" s="131"/>
      <c r="KPP99" s="131"/>
      <c r="KPQ99" s="131"/>
      <c r="KPR99" s="131"/>
      <c r="KPS99" s="131"/>
      <c r="KPT99" s="131"/>
      <c r="KPU99" s="131"/>
      <c r="KPV99" s="131"/>
      <c r="KPW99" s="131"/>
      <c r="KPX99" s="131"/>
      <c r="KPY99" s="131"/>
      <c r="KPZ99" s="131"/>
      <c r="KQA99" s="131"/>
      <c r="KQB99" s="131"/>
      <c r="KQC99" s="131"/>
      <c r="KQD99" s="131"/>
      <c r="KQE99" s="131"/>
      <c r="KQF99" s="131"/>
      <c r="KQG99" s="131"/>
      <c r="KQH99" s="131"/>
      <c r="KQI99" s="131"/>
      <c r="KQJ99" s="131"/>
      <c r="KQK99" s="131"/>
      <c r="KQL99" s="131"/>
      <c r="KQM99" s="131"/>
      <c r="KQN99" s="131"/>
      <c r="KQO99" s="131"/>
      <c r="KQP99" s="131"/>
      <c r="KQQ99" s="131"/>
      <c r="KQR99" s="131"/>
      <c r="KQS99" s="131"/>
      <c r="KQT99" s="131"/>
      <c r="KQU99" s="131"/>
      <c r="KQV99" s="131"/>
      <c r="KQW99" s="131"/>
      <c r="KQX99" s="131"/>
      <c r="KQY99" s="131"/>
      <c r="KQZ99" s="131"/>
      <c r="KRA99" s="131"/>
      <c r="KRB99" s="131"/>
      <c r="KRC99" s="131"/>
      <c r="KRD99" s="131"/>
      <c r="KRE99" s="131"/>
      <c r="KRF99" s="131"/>
      <c r="KRG99" s="131"/>
      <c r="KRH99" s="131"/>
      <c r="KRI99" s="131"/>
      <c r="KRJ99" s="131"/>
      <c r="KRK99" s="131"/>
      <c r="KRL99" s="131"/>
      <c r="KRM99" s="131"/>
      <c r="KRN99" s="131"/>
      <c r="KRO99" s="131"/>
      <c r="KRP99" s="131"/>
      <c r="KRQ99" s="131"/>
      <c r="KRR99" s="131"/>
      <c r="KRS99" s="131"/>
      <c r="KRT99" s="131"/>
      <c r="KRU99" s="131"/>
      <c r="KRV99" s="131"/>
      <c r="KRW99" s="131"/>
      <c r="KRX99" s="131"/>
      <c r="KRY99" s="131"/>
      <c r="KRZ99" s="131"/>
      <c r="KSA99" s="131"/>
      <c r="KSB99" s="131"/>
      <c r="KSC99" s="131"/>
      <c r="KSD99" s="131"/>
      <c r="KSE99" s="131"/>
      <c r="KSF99" s="131"/>
      <c r="KSG99" s="131"/>
      <c r="KSH99" s="131"/>
      <c r="KSI99" s="131"/>
      <c r="KSJ99" s="131"/>
      <c r="KSK99" s="131"/>
      <c r="KSL99" s="131"/>
      <c r="KSM99" s="131"/>
      <c r="KSN99" s="131"/>
      <c r="KSO99" s="131"/>
      <c r="KSP99" s="131"/>
      <c r="KSQ99" s="131"/>
      <c r="KSR99" s="131"/>
      <c r="KSS99" s="131"/>
      <c r="KST99" s="131"/>
      <c r="KSU99" s="131"/>
      <c r="KSV99" s="131"/>
      <c r="KSW99" s="131"/>
      <c r="KSX99" s="131"/>
      <c r="KSY99" s="131"/>
      <c r="KSZ99" s="131"/>
      <c r="KTA99" s="131"/>
      <c r="KTB99" s="131"/>
      <c r="KTC99" s="131"/>
      <c r="KTD99" s="131"/>
      <c r="KTE99" s="131"/>
      <c r="KTF99" s="131"/>
      <c r="KTG99" s="131"/>
      <c r="KTH99" s="131"/>
      <c r="KTI99" s="131"/>
      <c r="KTJ99" s="131"/>
      <c r="KTK99" s="131"/>
      <c r="KTL99" s="131"/>
      <c r="KTM99" s="131"/>
      <c r="KTN99" s="131"/>
      <c r="KTO99" s="131"/>
      <c r="KTP99" s="131"/>
      <c r="KTQ99" s="131"/>
      <c r="KTR99" s="131"/>
      <c r="KTS99" s="131"/>
      <c r="KTT99" s="131"/>
      <c r="KTU99" s="131"/>
      <c r="KTV99" s="131"/>
      <c r="KTW99" s="131"/>
      <c r="KTX99" s="131"/>
      <c r="KTY99" s="131"/>
      <c r="KTZ99" s="131"/>
      <c r="KUA99" s="131"/>
      <c r="KUB99" s="131"/>
      <c r="KUC99" s="131"/>
      <c r="KUD99" s="131"/>
      <c r="KUE99" s="131"/>
      <c r="KUF99" s="131"/>
      <c r="KUG99" s="131"/>
      <c r="KUH99" s="131"/>
      <c r="KUI99" s="131"/>
      <c r="KUJ99" s="131"/>
      <c r="KUK99" s="131"/>
      <c r="KUL99" s="131"/>
      <c r="KUM99" s="131"/>
      <c r="KUN99" s="131"/>
      <c r="KUO99" s="131"/>
      <c r="KUP99" s="131"/>
      <c r="KUQ99" s="131"/>
      <c r="KUR99" s="131"/>
      <c r="KUS99" s="131"/>
      <c r="KUT99" s="131"/>
      <c r="KUU99" s="131"/>
      <c r="KUV99" s="131"/>
      <c r="KUW99" s="131"/>
      <c r="KUX99" s="131"/>
      <c r="KUY99" s="131"/>
      <c r="KUZ99" s="131"/>
      <c r="KVA99" s="131"/>
      <c r="KVB99" s="131"/>
      <c r="KVC99" s="131"/>
      <c r="KVD99" s="131"/>
      <c r="KVE99" s="131"/>
      <c r="KVF99" s="131"/>
      <c r="KVG99" s="131"/>
      <c r="KVH99" s="131"/>
      <c r="KVI99" s="131"/>
      <c r="KVJ99" s="131"/>
      <c r="KVK99" s="131"/>
      <c r="KVL99" s="131"/>
      <c r="KVM99" s="131"/>
      <c r="KVN99" s="131"/>
      <c r="KVO99" s="131"/>
      <c r="KVP99" s="131"/>
      <c r="KVQ99" s="131"/>
      <c r="KVR99" s="131"/>
      <c r="KVS99" s="131"/>
      <c r="KVT99" s="131"/>
      <c r="KVU99" s="131"/>
      <c r="KVV99" s="131"/>
      <c r="KVW99" s="131"/>
      <c r="KVX99" s="131"/>
      <c r="KVY99" s="131"/>
      <c r="KVZ99" s="131"/>
      <c r="KWA99" s="131"/>
      <c r="KWB99" s="131"/>
      <c r="KWC99" s="131"/>
      <c r="KWD99" s="131"/>
      <c r="KWE99" s="131"/>
      <c r="KWF99" s="131"/>
      <c r="KWG99" s="131"/>
      <c r="KWH99" s="131"/>
      <c r="KWI99" s="131"/>
      <c r="KWJ99" s="131"/>
      <c r="KWK99" s="131"/>
      <c r="KWL99" s="131"/>
      <c r="KWM99" s="131"/>
      <c r="KWN99" s="131"/>
      <c r="KWO99" s="131"/>
      <c r="KWP99" s="131"/>
      <c r="KWQ99" s="131"/>
      <c r="KWR99" s="131"/>
      <c r="KWS99" s="131"/>
      <c r="KWT99" s="131"/>
      <c r="KWU99" s="131"/>
      <c r="KWV99" s="131"/>
      <c r="KWW99" s="131"/>
      <c r="KWX99" s="131"/>
      <c r="KWY99" s="131"/>
      <c r="KWZ99" s="131"/>
      <c r="KXA99" s="131"/>
      <c r="KXB99" s="131"/>
      <c r="KXC99" s="131"/>
      <c r="KXD99" s="131"/>
      <c r="KXE99" s="131"/>
      <c r="KXF99" s="131"/>
      <c r="KXG99" s="131"/>
      <c r="KXH99" s="131"/>
      <c r="KXI99" s="131"/>
      <c r="KXJ99" s="131"/>
      <c r="KXK99" s="131"/>
      <c r="KXL99" s="131"/>
      <c r="KXM99" s="131"/>
      <c r="KXN99" s="131"/>
      <c r="KXO99" s="131"/>
      <c r="KXP99" s="131"/>
      <c r="KXQ99" s="131"/>
      <c r="KXR99" s="131"/>
      <c r="KXS99" s="131"/>
      <c r="KXT99" s="131"/>
      <c r="KXU99" s="131"/>
      <c r="KXV99" s="131"/>
      <c r="KXW99" s="131"/>
      <c r="KXX99" s="131"/>
      <c r="KXY99" s="131"/>
      <c r="KXZ99" s="131"/>
      <c r="KYA99" s="131"/>
      <c r="KYB99" s="131"/>
      <c r="KYC99" s="131"/>
      <c r="KYD99" s="131"/>
      <c r="KYE99" s="131"/>
      <c r="KYF99" s="131"/>
      <c r="KYG99" s="131"/>
      <c r="KYH99" s="131"/>
      <c r="KYI99" s="131"/>
      <c r="KYJ99" s="131"/>
      <c r="KYK99" s="131"/>
      <c r="KYL99" s="131"/>
      <c r="KYM99" s="131"/>
      <c r="KYN99" s="131"/>
      <c r="KYO99" s="131"/>
      <c r="KYP99" s="131"/>
      <c r="KYQ99" s="131"/>
      <c r="KYR99" s="131"/>
      <c r="KYS99" s="131"/>
      <c r="KYT99" s="131"/>
      <c r="KYU99" s="131"/>
      <c r="KYV99" s="131"/>
      <c r="KYW99" s="131"/>
      <c r="KYX99" s="131"/>
      <c r="KYY99" s="131"/>
      <c r="KYZ99" s="131"/>
      <c r="KZA99" s="131"/>
      <c r="KZB99" s="131"/>
      <c r="KZC99" s="131"/>
      <c r="KZD99" s="131"/>
      <c r="KZE99" s="131"/>
      <c r="KZF99" s="131"/>
      <c r="KZG99" s="131"/>
      <c r="KZH99" s="131"/>
      <c r="KZI99" s="131"/>
      <c r="KZJ99" s="131"/>
      <c r="KZK99" s="131"/>
      <c r="KZL99" s="131"/>
      <c r="KZM99" s="131"/>
      <c r="KZN99" s="131"/>
      <c r="KZO99" s="131"/>
      <c r="KZP99" s="131"/>
      <c r="KZQ99" s="131"/>
      <c r="KZR99" s="131"/>
      <c r="KZS99" s="131"/>
      <c r="KZT99" s="131"/>
      <c r="KZU99" s="131"/>
      <c r="KZV99" s="131"/>
      <c r="KZW99" s="131"/>
      <c r="KZX99" s="131"/>
      <c r="KZY99" s="131"/>
      <c r="KZZ99" s="131"/>
      <c r="LAA99" s="131"/>
      <c r="LAB99" s="131"/>
      <c r="LAC99" s="131"/>
      <c r="LAD99" s="131"/>
      <c r="LAE99" s="131"/>
      <c r="LAF99" s="131"/>
      <c r="LAG99" s="131"/>
      <c r="LAH99" s="131"/>
      <c r="LAI99" s="131"/>
      <c r="LAJ99" s="131"/>
      <c r="LAK99" s="131"/>
      <c r="LAL99" s="131"/>
      <c r="LAM99" s="131"/>
      <c r="LAN99" s="131"/>
      <c r="LAO99" s="131"/>
      <c r="LAP99" s="131"/>
      <c r="LAQ99" s="131"/>
      <c r="LAR99" s="131"/>
      <c r="LAS99" s="131"/>
      <c r="LAT99" s="131"/>
      <c r="LAU99" s="131"/>
      <c r="LAV99" s="131"/>
      <c r="LAW99" s="131"/>
      <c r="LAX99" s="131"/>
      <c r="LAY99" s="131"/>
      <c r="LAZ99" s="131"/>
      <c r="LBA99" s="131"/>
      <c r="LBB99" s="131"/>
      <c r="LBC99" s="131"/>
      <c r="LBD99" s="131"/>
      <c r="LBE99" s="131"/>
      <c r="LBF99" s="131"/>
      <c r="LBG99" s="131"/>
      <c r="LBH99" s="131"/>
      <c r="LBI99" s="131"/>
      <c r="LBJ99" s="131"/>
      <c r="LBK99" s="131"/>
      <c r="LBL99" s="131"/>
      <c r="LBM99" s="131"/>
      <c r="LBN99" s="131"/>
      <c r="LBO99" s="131"/>
      <c r="LBP99" s="131"/>
      <c r="LBQ99" s="131"/>
      <c r="LBR99" s="131"/>
      <c r="LBS99" s="131"/>
      <c r="LBT99" s="131"/>
      <c r="LBU99" s="131"/>
      <c r="LBV99" s="131"/>
      <c r="LBW99" s="131"/>
      <c r="LBX99" s="131"/>
      <c r="LBY99" s="131"/>
      <c r="LBZ99" s="131"/>
      <c r="LCA99" s="131"/>
      <c r="LCB99" s="131"/>
      <c r="LCC99" s="131"/>
      <c r="LCD99" s="131"/>
      <c r="LCE99" s="131"/>
      <c r="LCF99" s="131"/>
      <c r="LCG99" s="131"/>
      <c r="LCH99" s="131"/>
      <c r="LCI99" s="131"/>
      <c r="LCJ99" s="131"/>
      <c r="LCK99" s="131"/>
      <c r="LCL99" s="131"/>
      <c r="LCM99" s="131"/>
      <c r="LCN99" s="131"/>
      <c r="LCO99" s="131"/>
      <c r="LCP99" s="131"/>
      <c r="LCQ99" s="131"/>
      <c r="LCR99" s="131"/>
      <c r="LCS99" s="131"/>
      <c r="LCT99" s="131"/>
      <c r="LCU99" s="131"/>
      <c r="LCV99" s="131"/>
      <c r="LCW99" s="131"/>
      <c r="LCX99" s="131"/>
      <c r="LCY99" s="131"/>
      <c r="LCZ99" s="131"/>
      <c r="LDA99" s="131"/>
      <c r="LDB99" s="131"/>
      <c r="LDC99" s="131"/>
      <c r="LDD99" s="131"/>
      <c r="LDE99" s="131"/>
      <c r="LDF99" s="131"/>
      <c r="LDG99" s="131"/>
      <c r="LDH99" s="131"/>
      <c r="LDI99" s="131"/>
      <c r="LDJ99" s="131"/>
      <c r="LDK99" s="131"/>
      <c r="LDL99" s="131"/>
      <c r="LDM99" s="131"/>
      <c r="LDN99" s="131"/>
      <c r="LDO99" s="131"/>
      <c r="LDP99" s="131"/>
      <c r="LDQ99" s="131"/>
      <c r="LDR99" s="131"/>
      <c r="LDS99" s="131"/>
      <c r="LDT99" s="131"/>
      <c r="LDU99" s="131"/>
      <c r="LDV99" s="131"/>
      <c r="LDW99" s="131"/>
      <c r="LDX99" s="131"/>
      <c r="LDY99" s="131"/>
      <c r="LDZ99" s="131"/>
      <c r="LEA99" s="131"/>
      <c r="LEB99" s="131"/>
      <c r="LEC99" s="131"/>
      <c r="LED99" s="131"/>
      <c r="LEE99" s="131"/>
      <c r="LEF99" s="131"/>
      <c r="LEG99" s="131"/>
      <c r="LEH99" s="131"/>
      <c r="LEI99" s="131"/>
      <c r="LEJ99" s="131"/>
      <c r="LEK99" s="131"/>
      <c r="LEL99" s="131"/>
      <c r="LEM99" s="131"/>
      <c r="LEN99" s="131"/>
      <c r="LEO99" s="131"/>
      <c r="LEP99" s="131"/>
      <c r="LEQ99" s="131"/>
      <c r="LER99" s="131"/>
      <c r="LES99" s="131"/>
      <c r="LET99" s="131"/>
      <c r="LEU99" s="131"/>
      <c r="LEV99" s="131"/>
      <c r="LEW99" s="131"/>
      <c r="LEX99" s="131"/>
      <c r="LEY99" s="131"/>
      <c r="LEZ99" s="131"/>
      <c r="LFA99" s="131"/>
      <c r="LFB99" s="131"/>
      <c r="LFC99" s="131"/>
      <c r="LFD99" s="131"/>
      <c r="LFE99" s="131"/>
      <c r="LFF99" s="131"/>
      <c r="LFG99" s="131"/>
      <c r="LFH99" s="131"/>
      <c r="LFI99" s="131"/>
      <c r="LFJ99" s="131"/>
      <c r="LFK99" s="131"/>
      <c r="LFL99" s="131"/>
      <c r="LFM99" s="131"/>
      <c r="LFN99" s="131"/>
      <c r="LFO99" s="131"/>
      <c r="LFP99" s="131"/>
      <c r="LFQ99" s="131"/>
      <c r="LFR99" s="131"/>
      <c r="LFS99" s="131"/>
      <c r="LFT99" s="131"/>
      <c r="LFU99" s="131"/>
      <c r="LFV99" s="131"/>
      <c r="LFW99" s="131"/>
      <c r="LFX99" s="131"/>
      <c r="LFY99" s="131"/>
      <c r="LFZ99" s="131"/>
      <c r="LGA99" s="131"/>
      <c r="LGB99" s="131"/>
      <c r="LGC99" s="131"/>
      <c r="LGD99" s="131"/>
      <c r="LGE99" s="131"/>
      <c r="LGF99" s="131"/>
      <c r="LGG99" s="131"/>
      <c r="LGH99" s="131"/>
      <c r="LGI99" s="131"/>
      <c r="LGJ99" s="131"/>
      <c r="LGK99" s="131"/>
      <c r="LGL99" s="131"/>
      <c r="LGM99" s="131"/>
      <c r="LGN99" s="131"/>
      <c r="LGO99" s="131"/>
      <c r="LGP99" s="131"/>
      <c r="LGQ99" s="131"/>
      <c r="LGR99" s="131"/>
      <c r="LGS99" s="131"/>
      <c r="LGT99" s="131"/>
      <c r="LGU99" s="131"/>
      <c r="LGV99" s="131"/>
      <c r="LGW99" s="131"/>
      <c r="LGX99" s="131"/>
      <c r="LGY99" s="131"/>
      <c r="LGZ99" s="131"/>
      <c r="LHA99" s="131"/>
      <c r="LHB99" s="131"/>
      <c r="LHC99" s="131"/>
      <c r="LHD99" s="131"/>
      <c r="LHE99" s="131"/>
      <c r="LHF99" s="131"/>
      <c r="LHG99" s="131"/>
      <c r="LHH99" s="131"/>
      <c r="LHI99" s="131"/>
      <c r="LHJ99" s="131"/>
      <c r="LHK99" s="131"/>
      <c r="LHL99" s="131"/>
      <c r="LHM99" s="131"/>
      <c r="LHN99" s="131"/>
      <c r="LHO99" s="131"/>
      <c r="LHP99" s="131"/>
      <c r="LHQ99" s="131"/>
      <c r="LHR99" s="131"/>
      <c r="LHS99" s="131"/>
      <c r="LHT99" s="131"/>
      <c r="LHU99" s="131"/>
      <c r="LHV99" s="131"/>
      <c r="LHW99" s="131"/>
      <c r="LHX99" s="131"/>
      <c r="LHY99" s="131"/>
      <c r="LHZ99" s="131"/>
      <c r="LIA99" s="131"/>
      <c r="LIB99" s="131"/>
      <c r="LIC99" s="131"/>
      <c r="LID99" s="131"/>
      <c r="LIE99" s="131"/>
      <c r="LIF99" s="131"/>
      <c r="LIG99" s="131"/>
      <c r="LIH99" s="131"/>
      <c r="LII99" s="131"/>
      <c r="LIJ99" s="131"/>
      <c r="LIK99" s="131"/>
      <c r="LIL99" s="131"/>
      <c r="LIM99" s="131"/>
      <c r="LIN99" s="131"/>
      <c r="LIO99" s="131"/>
      <c r="LIP99" s="131"/>
      <c r="LIQ99" s="131"/>
      <c r="LIR99" s="131"/>
      <c r="LIS99" s="131"/>
      <c r="LIT99" s="131"/>
      <c r="LIU99" s="131"/>
      <c r="LIV99" s="131"/>
      <c r="LIW99" s="131"/>
      <c r="LIX99" s="131"/>
      <c r="LIY99" s="131"/>
      <c r="LIZ99" s="131"/>
      <c r="LJA99" s="131"/>
      <c r="LJB99" s="131"/>
      <c r="LJC99" s="131"/>
      <c r="LJD99" s="131"/>
      <c r="LJE99" s="131"/>
      <c r="LJF99" s="131"/>
      <c r="LJG99" s="131"/>
      <c r="LJH99" s="131"/>
      <c r="LJI99" s="131"/>
      <c r="LJJ99" s="131"/>
      <c r="LJK99" s="131"/>
      <c r="LJL99" s="131"/>
      <c r="LJM99" s="131"/>
      <c r="LJN99" s="131"/>
      <c r="LJO99" s="131"/>
      <c r="LJP99" s="131"/>
      <c r="LJQ99" s="131"/>
      <c r="LJR99" s="131"/>
      <c r="LJS99" s="131"/>
      <c r="LJT99" s="131"/>
      <c r="LJU99" s="131"/>
      <c r="LJV99" s="131"/>
      <c r="LJW99" s="131"/>
      <c r="LJX99" s="131"/>
      <c r="LJY99" s="131"/>
      <c r="LJZ99" s="131"/>
      <c r="LKA99" s="131"/>
      <c r="LKB99" s="131"/>
      <c r="LKC99" s="131"/>
      <c r="LKD99" s="131"/>
      <c r="LKE99" s="131"/>
      <c r="LKF99" s="131"/>
      <c r="LKG99" s="131"/>
      <c r="LKH99" s="131"/>
      <c r="LKI99" s="131"/>
      <c r="LKJ99" s="131"/>
      <c r="LKK99" s="131"/>
      <c r="LKL99" s="131"/>
      <c r="LKM99" s="131"/>
      <c r="LKN99" s="131"/>
      <c r="LKO99" s="131"/>
      <c r="LKP99" s="131"/>
      <c r="LKQ99" s="131"/>
      <c r="LKR99" s="131"/>
      <c r="LKS99" s="131"/>
      <c r="LKT99" s="131"/>
      <c r="LKU99" s="131"/>
      <c r="LKV99" s="131"/>
      <c r="LKW99" s="131"/>
      <c r="LKX99" s="131"/>
      <c r="LKY99" s="131"/>
      <c r="LKZ99" s="131"/>
      <c r="LLA99" s="131"/>
      <c r="LLB99" s="131"/>
      <c r="LLC99" s="131"/>
      <c r="LLD99" s="131"/>
      <c r="LLE99" s="131"/>
      <c r="LLF99" s="131"/>
      <c r="LLG99" s="131"/>
      <c r="LLH99" s="131"/>
      <c r="LLI99" s="131"/>
      <c r="LLJ99" s="131"/>
      <c r="LLK99" s="131"/>
      <c r="LLL99" s="131"/>
      <c r="LLM99" s="131"/>
      <c r="LLN99" s="131"/>
      <c r="LLO99" s="131"/>
      <c r="LLP99" s="131"/>
      <c r="LLQ99" s="131"/>
      <c r="LLR99" s="131"/>
      <c r="LLS99" s="131"/>
      <c r="LLT99" s="131"/>
      <c r="LLU99" s="131"/>
      <c r="LLV99" s="131"/>
      <c r="LLW99" s="131"/>
      <c r="LLX99" s="131"/>
      <c r="LLY99" s="131"/>
      <c r="LLZ99" s="131"/>
      <c r="LMA99" s="131"/>
      <c r="LMB99" s="131"/>
      <c r="LMC99" s="131"/>
      <c r="LMD99" s="131"/>
      <c r="LME99" s="131"/>
      <c r="LMF99" s="131"/>
      <c r="LMG99" s="131"/>
      <c r="LMH99" s="131"/>
      <c r="LMI99" s="131"/>
      <c r="LMJ99" s="131"/>
      <c r="LMK99" s="131"/>
      <c r="LML99" s="131"/>
      <c r="LMM99" s="131"/>
      <c r="LMN99" s="131"/>
      <c r="LMO99" s="131"/>
      <c r="LMP99" s="131"/>
      <c r="LMQ99" s="131"/>
      <c r="LMR99" s="131"/>
      <c r="LMS99" s="131"/>
      <c r="LMT99" s="131"/>
      <c r="LMU99" s="131"/>
      <c r="LMV99" s="131"/>
      <c r="LMW99" s="131"/>
      <c r="LMX99" s="131"/>
      <c r="LMY99" s="131"/>
      <c r="LMZ99" s="131"/>
      <c r="LNA99" s="131"/>
      <c r="LNB99" s="131"/>
      <c r="LNC99" s="131"/>
      <c r="LND99" s="131"/>
      <c r="LNE99" s="131"/>
      <c r="LNF99" s="131"/>
      <c r="LNG99" s="131"/>
      <c r="LNH99" s="131"/>
      <c r="LNI99" s="131"/>
      <c r="LNJ99" s="131"/>
      <c r="LNK99" s="131"/>
      <c r="LNL99" s="131"/>
      <c r="LNM99" s="131"/>
      <c r="LNN99" s="131"/>
      <c r="LNO99" s="131"/>
      <c r="LNP99" s="131"/>
      <c r="LNQ99" s="131"/>
      <c r="LNR99" s="131"/>
      <c r="LNS99" s="131"/>
      <c r="LNT99" s="131"/>
      <c r="LNU99" s="131"/>
      <c r="LNV99" s="131"/>
      <c r="LNW99" s="131"/>
      <c r="LNX99" s="131"/>
      <c r="LNY99" s="131"/>
      <c r="LNZ99" s="131"/>
      <c r="LOA99" s="131"/>
      <c r="LOB99" s="131"/>
      <c r="LOC99" s="131"/>
      <c r="LOD99" s="131"/>
      <c r="LOE99" s="131"/>
      <c r="LOF99" s="131"/>
      <c r="LOG99" s="131"/>
      <c r="LOH99" s="131"/>
      <c r="LOI99" s="131"/>
      <c r="LOJ99" s="131"/>
      <c r="LOK99" s="131"/>
      <c r="LOL99" s="131"/>
      <c r="LOM99" s="131"/>
      <c r="LON99" s="131"/>
      <c r="LOO99" s="131"/>
      <c r="LOP99" s="131"/>
      <c r="LOQ99" s="131"/>
      <c r="LOR99" s="131"/>
      <c r="LOS99" s="131"/>
      <c r="LOT99" s="131"/>
      <c r="LOU99" s="131"/>
      <c r="LOV99" s="131"/>
      <c r="LOW99" s="131"/>
      <c r="LOX99" s="131"/>
      <c r="LOY99" s="131"/>
      <c r="LOZ99" s="131"/>
      <c r="LPA99" s="131"/>
      <c r="LPB99" s="131"/>
      <c r="LPC99" s="131"/>
      <c r="LPD99" s="131"/>
      <c r="LPE99" s="131"/>
      <c r="LPF99" s="131"/>
      <c r="LPG99" s="131"/>
      <c r="LPH99" s="131"/>
      <c r="LPI99" s="131"/>
      <c r="LPJ99" s="131"/>
      <c r="LPK99" s="131"/>
      <c r="LPL99" s="131"/>
      <c r="LPM99" s="131"/>
      <c r="LPN99" s="131"/>
      <c r="LPO99" s="131"/>
      <c r="LPP99" s="131"/>
      <c r="LPQ99" s="131"/>
      <c r="LPR99" s="131"/>
      <c r="LPS99" s="131"/>
      <c r="LPT99" s="131"/>
      <c r="LPU99" s="131"/>
      <c r="LPV99" s="131"/>
      <c r="LPW99" s="131"/>
      <c r="LPX99" s="131"/>
      <c r="LPY99" s="131"/>
      <c r="LPZ99" s="131"/>
      <c r="LQA99" s="131"/>
      <c r="LQB99" s="131"/>
      <c r="LQC99" s="131"/>
      <c r="LQD99" s="131"/>
      <c r="LQE99" s="131"/>
      <c r="LQF99" s="131"/>
      <c r="LQG99" s="131"/>
      <c r="LQH99" s="131"/>
      <c r="LQI99" s="131"/>
      <c r="LQJ99" s="131"/>
      <c r="LQK99" s="131"/>
      <c r="LQL99" s="131"/>
      <c r="LQM99" s="131"/>
      <c r="LQN99" s="131"/>
      <c r="LQO99" s="131"/>
      <c r="LQP99" s="131"/>
      <c r="LQQ99" s="131"/>
      <c r="LQR99" s="131"/>
      <c r="LQS99" s="131"/>
      <c r="LQT99" s="131"/>
      <c r="LQU99" s="131"/>
      <c r="LQV99" s="131"/>
      <c r="LQW99" s="131"/>
      <c r="LQX99" s="131"/>
      <c r="LQY99" s="131"/>
      <c r="LQZ99" s="131"/>
      <c r="LRA99" s="131"/>
      <c r="LRB99" s="131"/>
      <c r="LRC99" s="131"/>
      <c r="LRD99" s="131"/>
      <c r="LRE99" s="131"/>
      <c r="LRF99" s="131"/>
      <c r="LRG99" s="131"/>
      <c r="LRH99" s="131"/>
      <c r="LRI99" s="131"/>
      <c r="LRJ99" s="131"/>
      <c r="LRK99" s="131"/>
      <c r="LRL99" s="131"/>
      <c r="LRM99" s="131"/>
      <c r="LRN99" s="131"/>
      <c r="LRO99" s="131"/>
      <c r="LRP99" s="131"/>
      <c r="LRQ99" s="131"/>
      <c r="LRR99" s="131"/>
      <c r="LRS99" s="131"/>
      <c r="LRT99" s="131"/>
      <c r="LRU99" s="131"/>
      <c r="LRV99" s="131"/>
      <c r="LRW99" s="131"/>
      <c r="LRX99" s="131"/>
      <c r="LRY99" s="131"/>
      <c r="LRZ99" s="131"/>
      <c r="LSA99" s="131"/>
      <c r="LSB99" s="131"/>
      <c r="LSC99" s="131"/>
      <c r="LSD99" s="131"/>
      <c r="LSE99" s="131"/>
      <c r="LSF99" s="131"/>
      <c r="LSG99" s="131"/>
      <c r="LSH99" s="131"/>
      <c r="LSI99" s="131"/>
      <c r="LSJ99" s="131"/>
      <c r="LSK99" s="131"/>
      <c r="LSL99" s="131"/>
      <c r="LSM99" s="131"/>
      <c r="LSN99" s="131"/>
      <c r="LSO99" s="131"/>
      <c r="LSP99" s="131"/>
      <c r="LSQ99" s="131"/>
      <c r="LSR99" s="131"/>
      <c r="LSS99" s="131"/>
      <c r="LST99" s="131"/>
      <c r="LSU99" s="131"/>
      <c r="LSV99" s="131"/>
      <c r="LSW99" s="131"/>
      <c r="LSX99" s="131"/>
      <c r="LSY99" s="131"/>
      <c r="LSZ99" s="131"/>
      <c r="LTA99" s="131"/>
      <c r="LTB99" s="131"/>
      <c r="LTC99" s="131"/>
      <c r="LTD99" s="131"/>
      <c r="LTE99" s="131"/>
      <c r="LTF99" s="131"/>
      <c r="LTG99" s="131"/>
      <c r="LTH99" s="131"/>
      <c r="LTI99" s="131"/>
      <c r="LTJ99" s="131"/>
      <c r="LTK99" s="131"/>
      <c r="LTL99" s="131"/>
      <c r="LTM99" s="131"/>
      <c r="LTN99" s="131"/>
      <c r="LTO99" s="131"/>
      <c r="LTP99" s="131"/>
      <c r="LTQ99" s="131"/>
      <c r="LTR99" s="131"/>
      <c r="LTS99" s="131"/>
      <c r="LTT99" s="131"/>
      <c r="LTU99" s="131"/>
      <c r="LTV99" s="131"/>
      <c r="LTW99" s="131"/>
      <c r="LTX99" s="131"/>
      <c r="LTY99" s="131"/>
      <c r="LTZ99" s="131"/>
      <c r="LUA99" s="131"/>
      <c r="LUB99" s="131"/>
      <c r="LUC99" s="131"/>
      <c r="LUD99" s="131"/>
      <c r="LUE99" s="131"/>
      <c r="LUF99" s="131"/>
      <c r="LUG99" s="131"/>
      <c r="LUH99" s="131"/>
      <c r="LUI99" s="131"/>
      <c r="LUJ99" s="131"/>
      <c r="LUK99" s="131"/>
      <c r="LUL99" s="131"/>
      <c r="LUM99" s="131"/>
      <c r="LUN99" s="131"/>
      <c r="LUO99" s="131"/>
      <c r="LUP99" s="131"/>
      <c r="LUQ99" s="131"/>
      <c r="LUR99" s="131"/>
      <c r="LUS99" s="131"/>
      <c r="LUT99" s="131"/>
      <c r="LUU99" s="131"/>
      <c r="LUV99" s="131"/>
      <c r="LUW99" s="131"/>
      <c r="LUX99" s="131"/>
      <c r="LUY99" s="131"/>
      <c r="LUZ99" s="131"/>
      <c r="LVA99" s="131"/>
      <c r="LVB99" s="131"/>
      <c r="LVC99" s="131"/>
      <c r="LVD99" s="131"/>
      <c r="LVE99" s="131"/>
      <c r="LVF99" s="131"/>
      <c r="LVG99" s="131"/>
      <c r="LVH99" s="131"/>
      <c r="LVI99" s="131"/>
      <c r="LVJ99" s="131"/>
      <c r="LVK99" s="131"/>
      <c r="LVL99" s="131"/>
      <c r="LVM99" s="131"/>
      <c r="LVN99" s="131"/>
      <c r="LVO99" s="131"/>
      <c r="LVP99" s="131"/>
      <c r="LVQ99" s="131"/>
      <c r="LVR99" s="131"/>
      <c r="LVS99" s="131"/>
      <c r="LVT99" s="131"/>
      <c r="LVU99" s="131"/>
      <c r="LVV99" s="131"/>
      <c r="LVW99" s="131"/>
      <c r="LVX99" s="131"/>
      <c r="LVY99" s="131"/>
      <c r="LVZ99" s="131"/>
      <c r="LWA99" s="131"/>
      <c r="LWB99" s="131"/>
      <c r="LWC99" s="131"/>
      <c r="LWD99" s="131"/>
      <c r="LWE99" s="131"/>
      <c r="LWF99" s="131"/>
      <c r="LWG99" s="131"/>
      <c r="LWH99" s="131"/>
      <c r="LWI99" s="131"/>
      <c r="LWJ99" s="131"/>
      <c r="LWK99" s="131"/>
      <c r="LWL99" s="131"/>
      <c r="LWM99" s="131"/>
      <c r="LWN99" s="131"/>
      <c r="LWO99" s="131"/>
      <c r="LWP99" s="131"/>
      <c r="LWQ99" s="131"/>
      <c r="LWR99" s="131"/>
      <c r="LWS99" s="131"/>
      <c r="LWT99" s="131"/>
      <c r="LWU99" s="131"/>
      <c r="LWV99" s="131"/>
      <c r="LWW99" s="131"/>
      <c r="LWX99" s="131"/>
      <c r="LWY99" s="131"/>
      <c r="LWZ99" s="131"/>
      <c r="LXA99" s="131"/>
      <c r="LXB99" s="131"/>
      <c r="LXC99" s="131"/>
      <c r="LXD99" s="131"/>
      <c r="LXE99" s="131"/>
      <c r="LXF99" s="131"/>
      <c r="LXG99" s="131"/>
      <c r="LXH99" s="131"/>
      <c r="LXI99" s="131"/>
      <c r="LXJ99" s="131"/>
      <c r="LXK99" s="131"/>
      <c r="LXL99" s="131"/>
      <c r="LXM99" s="131"/>
      <c r="LXN99" s="131"/>
      <c r="LXO99" s="131"/>
      <c r="LXP99" s="131"/>
      <c r="LXQ99" s="131"/>
      <c r="LXR99" s="131"/>
      <c r="LXS99" s="131"/>
      <c r="LXT99" s="131"/>
      <c r="LXU99" s="131"/>
      <c r="LXV99" s="131"/>
      <c r="LXW99" s="131"/>
      <c r="LXX99" s="131"/>
      <c r="LXY99" s="131"/>
      <c r="LXZ99" s="131"/>
      <c r="LYA99" s="131"/>
      <c r="LYB99" s="131"/>
      <c r="LYC99" s="131"/>
      <c r="LYD99" s="131"/>
      <c r="LYE99" s="131"/>
      <c r="LYF99" s="131"/>
      <c r="LYG99" s="131"/>
      <c r="LYH99" s="131"/>
      <c r="LYI99" s="131"/>
      <c r="LYJ99" s="131"/>
      <c r="LYK99" s="131"/>
      <c r="LYL99" s="131"/>
      <c r="LYM99" s="131"/>
      <c r="LYN99" s="131"/>
      <c r="LYO99" s="131"/>
      <c r="LYP99" s="131"/>
      <c r="LYQ99" s="131"/>
      <c r="LYR99" s="131"/>
      <c r="LYS99" s="131"/>
      <c r="LYT99" s="131"/>
      <c r="LYU99" s="131"/>
      <c r="LYV99" s="131"/>
      <c r="LYW99" s="131"/>
      <c r="LYX99" s="131"/>
      <c r="LYY99" s="131"/>
      <c r="LYZ99" s="131"/>
      <c r="LZA99" s="131"/>
      <c r="LZB99" s="131"/>
      <c r="LZC99" s="131"/>
      <c r="LZD99" s="131"/>
      <c r="LZE99" s="131"/>
      <c r="LZF99" s="131"/>
      <c r="LZG99" s="131"/>
      <c r="LZH99" s="131"/>
      <c r="LZI99" s="131"/>
      <c r="LZJ99" s="131"/>
      <c r="LZK99" s="131"/>
      <c r="LZL99" s="131"/>
      <c r="LZM99" s="131"/>
      <c r="LZN99" s="131"/>
      <c r="LZO99" s="131"/>
      <c r="LZP99" s="131"/>
      <c r="LZQ99" s="131"/>
      <c r="LZR99" s="131"/>
      <c r="LZS99" s="131"/>
      <c r="LZT99" s="131"/>
      <c r="LZU99" s="131"/>
      <c r="LZV99" s="131"/>
      <c r="LZW99" s="131"/>
      <c r="LZX99" s="131"/>
      <c r="LZY99" s="131"/>
      <c r="LZZ99" s="131"/>
      <c r="MAA99" s="131"/>
      <c r="MAB99" s="131"/>
      <c r="MAC99" s="131"/>
      <c r="MAD99" s="131"/>
      <c r="MAE99" s="131"/>
      <c r="MAF99" s="131"/>
      <c r="MAG99" s="131"/>
      <c r="MAH99" s="131"/>
      <c r="MAI99" s="131"/>
      <c r="MAJ99" s="131"/>
      <c r="MAK99" s="131"/>
      <c r="MAL99" s="131"/>
      <c r="MAM99" s="131"/>
      <c r="MAN99" s="131"/>
      <c r="MAO99" s="131"/>
      <c r="MAP99" s="131"/>
      <c r="MAQ99" s="131"/>
      <c r="MAR99" s="131"/>
      <c r="MAS99" s="131"/>
      <c r="MAT99" s="131"/>
      <c r="MAU99" s="131"/>
      <c r="MAV99" s="131"/>
      <c r="MAW99" s="131"/>
      <c r="MAX99" s="131"/>
      <c r="MAY99" s="131"/>
      <c r="MAZ99" s="131"/>
      <c r="MBA99" s="131"/>
      <c r="MBB99" s="131"/>
      <c r="MBC99" s="131"/>
      <c r="MBD99" s="131"/>
      <c r="MBE99" s="131"/>
      <c r="MBF99" s="131"/>
      <c r="MBG99" s="131"/>
      <c r="MBH99" s="131"/>
      <c r="MBI99" s="131"/>
      <c r="MBJ99" s="131"/>
      <c r="MBK99" s="131"/>
      <c r="MBL99" s="131"/>
      <c r="MBM99" s="131"/>
      <c r="MBN99" s="131"/>
      <c r="MBO99" s="131"/>
      <c r="MBP99" s="131"/>
      <c r="MBQ99" s="131"/>
      <c r="MBR99" s="131"/>
      <c r="MBS99" s="131"/>
      <c r="MBT99" s="131"/>
      <c r="MBU99" s="131"/>
      <c r="MBV99" s="131"/>
      <c r="MBW99" s="131"/>
      <c r="MBX99" s="131"/>
      <c r="MBY99" s="131"/>
      <c r="MBZ99" s="131"/>
      <c r="MCA99" s="131"/>
      <c r="MCB99" s="131"/>
      <c r="MCC99" s="131"/>
      <c r="MCD99" s="131"/>
      <c r="MCE99" s="131"/>
      <c r="MCF99" s="131"/>
      <c r="MCG99" s="131"/>
      <c r="MCH99" s="131"/>
      <c r="MCI99" s="131"/>
      <c r="MCJ99" s="131"/>
      <c r="MCK99" s="131"/>
      <c r="MCL99" s="131"/>
      <c r="MCM99" s="131"/>
      <c r="MCN99" s="131"/>
      <c r="MCO99" s="131"/>
      <c r="MCP99" s="131"/>
      <c r="MCQ99" s="131"/>
      <c r="MCR99" s="131"/>
      <c r="MCS99" s="131"/>
      <c r="MCT99" s="131"/>
      <c r="MCU99" s="131"/>
      <c r="MCV99" s="131"/>
      <c r="MCW99" s="131"/>
      <c r="MCX99" s="131"/>
      <c r="MCY99" s="131"/>
      <c r="MCZ99" s="131"/>
      <c r="MDA99" s="131"/>
      <c r="MDB99" s="131"/>
      <c r="MDC99" s="131"/>
      <c r="MDD99" s="131"/>
      <c r="MDE99" s="131"/>
      <c r="MDF99" s="131"/>
      <c r="MDG99" s="131"/>
      <c r="MDH99" s="131"/>
      <c r="MDI99" s="131"/>
      <c r="MDJ99" s="131"/>
      <c r="MDK99" s="131"/>
      <c r="MDL99" s="131"/>
      <c r="MDM99" s="131"/>
      <c r="MDN99" s="131"/>
      <c r="MDO99" s="131"/>
      <c r="MDP99" s="131"/>
      <c r="MDQ99" s="131"/>
      <c r="MDR99" s="131"/>
      <c r="MDS99" s="131"/>
      <c r="MDT99" s="131"/>
      <c r="MDU99" s="131"/>
      <c r="MDV99" s="131"/>
      <c r="MDW99" s="131"/>
      <c r="MDX99" s="131"/>
      <c r="MDY99" s="131"/>
      <c r="MDZ99" s="131"/>
      <c r="MEA99" s="131"/>
      <c r="MEB99" s="131"/>
      <c r="MEC99" s="131"/>
      <c r="MED99" s="131"/>
      <c r="MEE99" s="131"/>
      <c r="MEF99" s="131"/>
      <c r="MEG99" s="131"/>
      <c r="MEH99" s="131"/>
      <c r="MEI99" s="131"/>
      <c r="MEJ99" s="131"/>
      <c r="MEK99" s="131"/>
      <c r="MEL99" s="131"/>
      <c r="MEM99" s="131"/>
      <c r="MEN99" s="131"/>
      <c r="MEO99" s="131"/>
      <c r="MEP99" s="131"/>
      <c r="MEQ99" s="131"/>
      <c r="MER99" s="131"/>
      <c r="MES99" s="131"/>
      <c r="MET99" s="131"/>
      <c r="MEU99" s="131"/>
      <c r="MEV99" s="131"/>
      <c r="MEW99" s="131"/>
      <c r="MEX99" s="131"/>
      <c r="MEY99" s="131"/>
      <c r="MEZ99" s="131"/>
      <c r="MFA99" s="131"/>
      <c r="MFB99" s="131"/>
      <c r="MFC99" s="131"/>
      <c r="MFD99" s="131"/>
      <c r="MFE99" s="131"/>
      <c r="MFF99" s="131"/>
      <c r="MFG99" s="131"/>
      <c r="MFH99" s="131"/>
      <c r="MFI99" s="131"/>
      <c r="MFJ99" s="131"/>
      <c r="MFK99" s="131"/>
      <c r="MFL99" s="131"/>
      <c r="MFM99" s="131"/>
      <c r="MFN99" s="131"/>
      <c r="MFO99" s="131"/>
      <c r="MFP99" s="131"/>
      <c r="MFQ99" s="131"/>
      <c r="MFR99" s="131"/>
      <c r="MFS99" s="131"/>
      <c r="MFT99" s="131"/>
      <c r="MFU99" s="131"/>
      <c r="MFV99" s="131"/>
      <c r="MFW99" s="131"/>
      <c r="MFX99" s="131"/>
      <c r="MFY99" s="131"/>
      <c r="MFZ99" s="131"/>
      <c r="MGA99" s="131"/>
      <c r="MGB99" s="131"/>
      <c r="MGC99" s="131"/>
      <c r="MGD99" s="131"/>
      <c r="MGE99" s="131"/>
      <c r="MGF99" s="131"/>
      <c r="MGG99" s="131"/>
      <c r="MGH99" s="131"/>
      <c r="MGI99" s="131"/>
      <c r="MGJ99" s="131"/>
      <c r="MGK99" s="131"/>
      <c r="MGL99" s="131"/>
      <c r="MGM99" s="131"/>
      <c r="MGN99" s="131"/>
      <c r="MGO99" s="131"/>
      <c r="MGP99" s="131"/>
      <c r="MGQ99" s="131"/>
      <c r="MGR99" s="131"/>
      <c r="MGS99" s="131"/>
      <c r="MGT99" s="131"/>
      <c r="MGU99" s="131"/>
      <c r="MGV99" s="131"/>
      <c r="MGW99" s="131"/>
      <c r="MGX99" s="131"/>
      <c r="MGY99" s="131"/>
      <c r="MGZ99" s="131"/>
      <c r="MHA99" s="131"/>
      <c r="MHB99" s="131"/>
      <c r="MHC99" s="131"/>
      <c r="MHD99" s="131"/>
      <c r="MHE99" s="131"/>
      <c r="MHF99" s="131"/>
      <c r="MHG99" s="131"/>
      <c r="MHH99" s="131"/>
      <c r="MHI99" s="131"/>
      <c r="MHJ99" s="131"/>
      <c r="MHK99" s="131"/>
      <c r="MHL99" s="131"/>
      <c r="MHM99" s="131"/>
      <c r="MHN99" s="131"/>
      <c r="MHO99" s="131"/>
      <c r="MHP99" s="131"/>
      <c r="MHQ99" s="131"/>
      <c r="MHR99" s="131"/>
      <c r="MHS99" s="131"/>
      <c r="MHT99" s="131"/>
      <c r="MHU99" s="131"/>
      <c r="MHV99" s="131"/>
      <c r="MHW99" s="131"/>
      <c r="MHX99" s="131"/>
      <c r="MHY99" s="131"/>
      <c r="MHZ99" s="131"/>
      <c r="MIA99" s="131"/>
      <c r="MIB99" s="131"/>
      <c r="MIC99" s="131"/>
      <c r="MID99" s="131"/>
      <c r="MIE99" s="131"/>
      <c r="MIF99" s="131"/>
      <c r="MIG99" s="131"/>
      <c r="MIH99" s="131"/>
      <c r="MII99" s="131"/>
      <c r="MIJ99" s="131"/>
      <c r="MIK99" s="131"/>
      <c r="MIL99" s="131"/>
      <c r="MIM99" s="131"/>
      <c r="MIN99" s="131"/>
      <c r="MIO99" s="131"/>
      <c r="MIP99" s="131"/>
      <c r="MIQ99" s="131"/>
      <c r="MIR99" s="131"/>
      <c r="MIS99" s="131"/>
      <c r="MIT99" s="131"/>
      <c r="MIU99" s="131"/>
      <c r="MIV99" s="131"/>
      <c r="MIW99" s="131"/>
      <c r="MIX99" s="131"/>
      <c r="MIY99" s="131"/>
      <c r="MIZ99" s="131"/>
      <c r="MJA99" s="131"/>
      <c r="MJB99" s="131"/>
      <c r="MJC99" s="131"/>
      <c r="MJD99" s="131"/>
      <c r="MJE99" s="131"/>
      <c r="MJF99" s="131"/>
      <c r="MJG99" s="131"/>
      <c r="MJH99" s="131"/>
      <c r="MJI99" s="131"/>
      <c r="MJJ99" s="131"/>
      <c r="MJK99" s="131"/>
      <c r="MJL99" s="131"/>
      <c r="MJM99" s="131"/>
      <c r="MJN99" s="131"/>
      <c r="MJO99" s="131"/>
      <c r="MJP99" s="131"/>
      <c r="MJQ99" s="131"/>
      <c r="MJR99" s="131"/>
      <c r="MJS99" s="131"/>
      <c r="MJT99" s="131"/>
      <c r="MJU99" s="131"/>
      <c r="MJV99" s="131"/>
      <c r="MJW99" s="131"/>
      <c r="MJX99" s="131"/>
      <c r="MJY99" s="131"/>
      <c r="MJZ99" s="131"/>
      <c r="MKA99" s="131"/>
      <c r="MKB99" s="131"/>
      <c r="MKC99" s="131"/>
      <c r="MKD99" s="131"/>
      <c r="MKE99" s="131"/>
      <c r="MKF99" s="131"/>
      <c r="MKG99" s="131"/>
      <c r="MKH99" s="131"/>
      <c r="MKI99" s="131"/>
      <c r="MKJ99" s="131"/>
      <c r="MKK99" s="131"/>
      <c r="MKL99" s="131"/>
      <c r="MKM99" s="131"/>
      <c r="MKN99" s="131"/>
      <c r="MKO99" s="131"/>
      <c r="MKP99" s="131"/>
      <c r="MKQ99" s="131"/>
      <c r="MKR99" s="131"/>
      <c r="MKS99" s="131"/>
      <c r="MKT99" s="131"/>
      <c r="MKU99" s="131"/>
      <c r="MKV99" s="131"/>
      <c r="MKW99" s="131"/>
      <c r="MKX99" s="131"/>
      <c r="MKY99" s="131"/>
      <c r="MKZ99" s="131"/>
      <c r="MLA99" s="131"/>
      <c r="MLB99" s="131"/>
      <c r="MLC99" s="131"/>
      <c r="MLD99" s="131"/>
      <c r="MLE99" s="131"/>
      <c r="MLF99" s="131"/>
      <c r="MLG99" s="131"/>
      <c r="MLH99" s="131"/>
      <c r="MLI99" s="131"/>
      <c r="MLJ99" s="131"/>
      <c r="MLK99" s="131"/>
      <c r="MLL99" s="131"/>
      <c r="MLM99" s="131"/>
      <c r="MLN99" s="131"/>
      <c r="MLO99" s="131"/>
      <c r="MLP99" s="131"/>
      <c r="MLQ99" s="131"/>
      <c r="MLR99" s="131"/>
      <c r="MLS99" s="131"/>
      <c r="MLT99" s="131"/>
      <c r="MLU99" s="131"/>
      <c r="MLV99" s="131"/>
      <c r="MLW99" s="131"/>
      <c r="MLX99" s="131"/>
      <c r="MLY99" s="131"/>
      <c r="MLZ99" s="131"/>
      <c r="MMA99" s="131"/>
      <c r="MMB99" s="131"/>
      <c r="MMC99" s="131"/>
      <c r="MMD99" s="131"/>
      <c r="MME99" s="131"/>
      <c r="MMF99" s="131"/>
      <c r="MMG99" s="131"/>
      <c r="MMH99" s="131"/>
      <c r="MMI99" s="131"/>
      <c r="MMJ99" s="131"/>
      <c r="MMK99" s="131"/>
      <c r="MML99" s="131"/>
      <c r="MMM99" s="131"/>
      <c r="MMN99" s="131"/>
      <c r="MMO99" s="131"/>
      <c r="MMP99" s="131"/>
      <c r="MMQ99" s="131"/>
      <c r="MMR99" s="131"/>
      <c r="MMS99" s="131"/>
      <c r="MMT99" s="131"/>
      <c r="MMU99" s="131"/>
      <c r="MMV99" s="131"/>
      <c r="MMW99" s="131"/>
      <c r="MMX99" s="131"/>
      <c r="MMY99" s="131"/>
      <c r="MMZ99" s="131"/>
      <c r="MNA99" s="131"/>
      <c r="MNB99" s="131"/>
      <c r="MNC99" s="131"/>
      <c r="MND99" s="131"/>
      <c r="MNE99" s="131"/>
      <c r="MNF99" s="131"/>
      <c r="MNG99" s="131"/>
      <c r="MNH99" s="131"/>
      <c r="MNI99" s="131"/>
      <c r="MNJ99" s="131"/>
      <c r="MNK99" s="131"/>
      <c r="MNL99" s="131"/>
      <c r="MNM99" s="131"/>
      <c r="MNN99" s="131"/>
      <c r="MNO99" s="131"/>
      <c r="MNP99" s="131"/>
      <c r="MNQ99" s="131"/>
      <c r="MNR99" s="131"/>
      <c r="MNS99" s="131"/>
      <c r="MNT99" s="131"/>
      <c r="MNU99" s="131"/>
      <c r="MNV99" s="131"/>
      <c r="MNW99" s="131"/>
      <c r="MNX99" s="131"/>
      <c r="MNY99" s="131"/>
      <c r="MNZ99" s="131"/>
      <c r="MOA99" s="131"/>
      <c r="MOB99" s="131"/>
      <c r="MOC99" s="131"/>
      <c r="MOD99" s="131"/>
      <c r="MOE99" s="131"/>
      <c r="MOF99" s="131"/>
      <c r="MOG99" s="131"/>
      <c r="MOH99" s="131"/>
      <c r="MOI99" s="131"/>
      <c r="MOJ99" s="131"/>
      <c r="MOK99" s="131"/>
      <c r="MOL99" s="131"/>
      <c r="MOM99" s="131"/>
      <c r="MON99" s="131"/>
      <c r="MOO99" s="131"/>
      <c r="MOP99" s="131"/>
      <c r="MOQ99" s="131"/>
      <c r="MOR99" s="131"/>
      <c r="MOS99" s="131"/>
      <c r="MOT99" s="131"/>
      <c r="MOU99" s="131"/>
      <c r="MOV99" s="131"/>
      <c r="MOW99" s="131"/>
      <c r="MOX99" s="131"/>
      <c r="MOY99" s="131"/>
      <c r="MOZ99" s="131"/>
      <c r="MPA99" s="131"/>
      <c r="MPB99" s="131"/>
      <c r="MPC99" s="131"/>
      <c r="MPD99" s="131"/>
      <c r="MPE99" s="131"/>
      <c r="MPF99" s="131"/>
      <c r="MPG99" s="131"/>
      <c r="MPH99" s="131"/>
      <c r="MPI99" s="131"/>
      <c r="MPJ99" s="131"/>
      <c r="MPK99" s="131"/>
      <c r="MPL99" s="131"/>
      <c r="MPM99" s="131"/>
      <c r="MPN99" s="131"/>
      <c r="MPO99" s="131"/>
      <c r="MPP99" s="131"/>
      <c r="MPQ99" s="131"/>
      <c r="MPR99" s="131"/>
      <c r="MPS99" s="131"/>
      <c r="MPT99" s="131"/>
      <c r="MPU99" s="131"/>
      <c r="MPV99" s="131"/>
      <c r="MPW99" s="131"/>
      <c r="MPX99" s="131"/>
      <c r="MPY99" s="131"/>
      <c r="MPZ99" s="131"/>
      <c r="MQA99" s="131"/>
      <c r="MQB99" s="131"/>
      <c r="MQC99" s="131"/>
      <c r="MQD99" s="131"/>
      <c r="MQE99" s="131"/>
      <c r="MQF99" s="131"/>
      <c r="MQG99" s="131"/>
      <c r="MQH99" s="131"/>
      <c r="MQI99" s="131"/>
      <c r="MQJ99" s="131"/>
      <c r="MQK99" s="131"/>
      <c r="MQL99" s="131"/>
      <c r="MQM99" s="131"/>
      <c r="MQN99" s="131"/>
      <c r="MQO99" s="131"/>
      <c r="MQP99" s="131"/>
      <c r="MQQ99" s="131"/>
      <c r="MQR99" s="131"/>
      <c r="MQS99" s="131"/>
      <c r="MQT99" s="131"/>
      <c r="MQU99" s="131"/>
      <c r="MQV99" s="131"/>
      <c r="MQW99" s="131"/>
      <c r="MQX99" s="131"/>
      <c r="MQY99" s="131"/>
      <c r="MQZ99" s="131"/>
      <c r="MRA99" s="131"/>
      <c r="MRB99" s="131"/>
      <c r="MRC99" s="131"/>
      <c r="MRD99" s="131"/>
      <c r="MRE99" s="131"/>
      <c r="MRF99" s="131"/>
      <c r="MRG99" s="131"/>
      <c r="MRH99" s="131"/>
      <c r="MRI99" s="131"/>
      <c r="MRJ99" s="131"/>
      <c r="MRK99" s="131"/>
      <c r="MRL99" s="131"/>
      <c r="MRM99" s="131"/>
      <c r="MRN99" s="131"/>
      <c r="MRO99" s="131"/>
      <c r="MRP99" s="131"/>
      <c r="MRQ99" s="131"/>
      <c r="MRR99" s="131"/>
      <c r="MRS99" s="131"/>
      <c r="MRT99" s="131"/>
      <c r="MRU99" s="131"/>
      <c r="MRV99" s="131"/>
      <c r="MRW99" s="131"/>
      <c r="MRX99" s="131"/>
      <c r="MRY99" s="131"/>
      <c r="MRZ99" s="131"/>
      <c r="MSA99" s="131"/>
      <c r="MSB99" s="131"/>
      <c r="MSC99" s="131"/>
      <c r="MSD99" s="131"/>
      <c r="MSE99" s="131"/>
      <c r="MSF99" s="131"/>
      <c r="MSG99" s="131"/>
      <c r="MSH99" s="131"/>
      <c r="MSI99" s="131"/>
      <c r="MSJ99" s="131"/>
      <c r="MSK99" s="131"/>
      <c r="MSL99" s="131"/>
      <c r="MSM99" s="131"/>
      <c r="MSN99" s="131"/>
      <c r="MSO99" s="131"/>
      <c r="MSP99" s="131"/>
      <c r="MSQ99" s="131"/>
      <c r="MSR99" s="131"/>
      <c r="MSS99" s="131"/>
      <c r="MST99" s="131"/>
      <c r="MSU99" s="131"/>
      <c r="MSV99" s="131"/>
      <c r="MSW99" s="131"/>
      <c r="MSX99" s="131"/>
      <c r="MSY99" s="131"/>
      <c r="MSZ99" s="131"/>
      <c r="MTA99" s="131"/>
      <c r="MTB99" s="131"/>
      <c r="MTC99" s="131"/>
      <c r="MTD99" s="131"/>
      <c r="MTE99" s="131"/>
      <c r="MTF99" s="131"/>
      <c r="MTG99" s="131"/>
      <c r="MTH99" s="131"/>
      <c r="MTI99" s="131"/>
      <c r="MTJ99" s="131"/>
      <c r="MTK99" s="131"/>
      <c r="MTL99" s="131"/>
      <c r="MTM99" s="131"/>
      <c r="MTN99" s="131"/>
      <c r="MTO99" s="131"/>
      <c r="MTP99" s="131"/>
      <c r="MTQ99" s="131"/>
      <c r="MTR99" s="131"/>
      <c r="MTS99" s="131"/>
      <c r="MTT99" s="131"/>
      <c r="MTU99" s="131"/>
      <c r="MTV99" s="131"/>
      <c r="MTW99" s="131"/>
      <c r="MTX99" s="131"/>
      <c r="MTY99" s="131"/>
      <c r="MTZ99" s="131"/>
      <c r="MUA99" s="131"/>
      <c r="MUB99" s="131"/>
      <c r="MUC99" s="131"/>
      <c r="MUD99" s="131"/>
      <c r="MUE99" s="131"/>
      <c r="MUF99" s="131"/>
      <c r="MUG99" s="131"/>
      <c r="MUH99" s="131"/>
      <c r="MUI99" s="131"/>
      <c r="MUJ99" s="131"/>
      <c r="MUK99" s="131"/>
      <c r="MUL99" s="131"/>
      <c r="MUM99" s="131"/>
      <c r="MUN99" s="131"/>
      <c r="MUO99" s="131"/>
      <c r="MUP99" s="131"/>
      <c r="MUQ99" s="131"/>
      <c r="MUR99" s="131"/>
      <c r="MUS99" s="131"/>
      <c r="MUT99" s="131"/>
      <c r="MUU99" s="131"/>
      <c r="MUV99" s="131"/>
      <c r="MUW99" s="131"/>
      <c r="MUX99" s="131"/>
      <c r="MUY99" s="131"/>
      <c r="MUZ99" s="131"/>
      <c r="MVA99" s="131"/>
      <c r="MVB99" s="131"/>
      <c r="MVC99" s="131"/>
      <c r="MVD99" s="131"/>
      <c r="MVE99" s="131"/>
      <c r="MVF99" s="131"/>
      <c r="MVG99" s="131"/>
      <c r="MVH99" s="131"/>
      <c r="MVI99" s="131"/>
      <c r="MVJ99" s="131"/>
      <c r="MVK99" s="131"/>
      <c r="MVL99" s="131"/>
      <c r="MVM99" s="131"/>
      <c r="MVN99" s="131"/>
      <c r="MVO99" s="131"/>
      <c r="MVP99" s="131"/>
      <c r="MVQ99" s="131"/>
      <c r="MVR99" s="131"/>
      <c r="MVS99" s="131"/>
      <c r="MVT99" s="131"/>
      <c r="MVU99" s="131"/>
      <c r="MVV99" s="131"/>
      <c r="MVW99" s="131"/>
      <c r="MVX99" s="131"/>
      <c r="MVY99" s="131"/>
      <c r="MVZ99" s="131"/>
      <c r="MWA99" s="131"/>
      <c r="MWB99" s="131"/>
      <c r="MWC99" s="131"/>
      <c r="MWD99" s="131"/>
      <c r="MWE99" s="131"/>
      <c r="MWF99" s="131"/>
      <c r="MWG99" s="131"/>
      <c r="MWH99" s="131"/>
      <c r="MWI99" s="131"/>
      <c r="MWJ99" s="131"/>
      <c r="MWK99" s="131"/>
      <c r="MWL99" s="131"/>
      <c r="MWM99" s="131"/>
      <c r="MWN99" s="131"/>
      <c r="MWO99" s="131"/>
      <c r="MWP99" s="131"/>
      <c r="MWQ99" s="131"/>
      <c r="MWR99" s="131"/>
      <c r="MWS99" s="131"/>
      <c r="MWT99" s="131"/>
      <c r="MWU99" s="131"/>
      <c r="MWV99" s="131"/>
      <c r="MWW99" s="131"/>
      <c r="MWX99" s="131"/>
      <c r="MWY99" s="131"/>
      <c r="MWZ99" s="131"/>
      <c r="MXA99" s="131"/>
      <c r="MXB99" s="131"/>
      <c r="MXC99" s="131"/>
      <c r="MXD99" s="131"/>
      <c r="MXE99" s="131"/>
      <c r="MXF99" s="131"/>
      <c r="MXG99" s="131"/>
      <c r="MXH99" s="131"/>
      <c r="MXI99" s="131"/>
      <c r="MXJ99" s="131"/>
      <c r="MXK99" s="131"/>
      <c r="MXL99" s="131"/>
      <c r="MXM99" s="131"/>
      <c r="MXN99" s="131"/>
      <c r="MXO99" s="131"/>
      <c r="MXP99" s="131"/>
      <c r="MXQ99" s="131"/>
      <c r="MXR99" s="131"/>
      <c r="MXS99" s="131"/>
      <c r="MXT99" s="131"/>
      <c r="MXU99" s="131"/>
      <c r="MXV99" s="131"/>
      <c r="MXW99" s="131"/>
      <c r="MXX99" s="131"/>
      <c r="MXY99" s="131"/>
      <c r="MXZ99" s="131"/>
      <c r="MYA99" s="131"/>
      <c r="MYB99" s="131"/>
      <c r="MYC99" s="131"/>
      <c r="MYD99" s="131"/>
      <c r="MYE99" s="131"/>
      <c r="MYF99" s="131"/>
      <c r="MYG99" s="131"/>
      <c r="MYH99" s="131"/>
      <c r="MYI99" s="131"/>
      <c r="MYJ99" s="131"/>
      <c r="MYK99" s="131"/>
      <c r="MYL99" s="131"/>
      <c r="MYM99" s="131"/>
      <c r="MYN99" s="131"/>
      <c r="MYO99" s="131"/>
      <c r="MYP99" s="131"/>
      <c r="MYQ99" s="131"/>
      <c r="MYR99" s="131"/>
      <c r="MYS99" s="131"/>
      <c r="MYT99" s="131"/>
      <c r="MYU99" s="131"/>
      <c r="MYV99" s="131"/>
      <c r="MYW99" s="131"/>
      <c r="MYX99" s="131"/>
      <c r="MYY99" s="131"/>
      <c r="MYZ99" s="131"/>
      <c r="MZA99" s="131"/>
      <c r="MZB99" s="131"/>
      <c r="MZC99" s="131"/>
      <c r="MZD99" s="131"/>
      <c r="MZE99" s="131"/>
      <c r="MZF99" s="131"/>
      <c r="MZG99" s="131"/>
      <c r="MZH99" s="131"/>
      <c r="MZI99" s="131"/>
      <c r="MZJ99" s="131"/>
      <c r="MZK99" s="131"/>
      <c r="MZL99" s="131"/>
      <c r="MZM99" s="131"/>
      <c r="MZN99" s="131"/>
      <c r="MZO99" s="131"/>
      <c r="MZP99" s="131"/>
      <c r="MZQ99" s="131"/>
      <c r="MZR99" s="131"/>
      <c r="MZS99" s="131"/>
      <c r="MZT99" s="131"/>
      <c r="MZU99" s="131"/>
      <c r="MZV99" s="131"/>
      <c r="MZW99" s="131"/>
      <c r="MZX99" s="131"/>
      <c r="MZY99" s="131"/>
      <c r="MZZ99" s="131"/>
      <c r="NAA99" s="131"/>
      <c r="NAB99" s="131"/>
      <c r="NAC99" s="131"/>
      <c r="NAD99" s="131"/>
      <c r="NAE99" s="131"/>
      <c r="NAF99" s="131"/>
      <c r="NAG99" s="131"/>
      <c r="NAH99" s="131"/>
      <c r="NAI99" s="131"/>
      <c r="NAJ99" s="131"/>
      <c r="NAK99" s="131"/>
      <c r="NAL99" s="131"/>
      <c r="NAM99" s="131"/>
      <c r="NAN99" s="131"/>
      <c r="NAO99" s="131"/>
      <c r="NAP99" s="131"/>
      <c r="NAQ99" s="131"/>
      <c r="NAR99" s="131"/>
      <c r="NAS99" s="131"/>
      <c r="NAT99" s="131"/>
      <c r="NAU99" s="131"/>
      <c r="NAV99" s="131"/>
      <c r="NAW99" s="131"/>
      <c r="NAX99" s="131"/>
      <c r="NAY99" s="131"/>
      <c r="NAZ99" s="131"/>
      <c r="NBA99" s="131"/>
      <c r="NBB99" s="131"/>
      <c r="NBC99" s="131"/>
      <c r="NBD99" s="131"/>
      <c r="NBE99" s="131"/>
      <c r="NBF99" s="131"/>
      <c r="NBG99" s="131"/>
      <c r="NBH99" s="131"/>
      <c r="NBI99" s="131"/>
      <c r="NBJ99" s="131"/>
      <c r="NBK99" s="131"/>
      <c r="NBL99" s="131"/>
      <c r="NBM99" s="131"/>
      <c r="NBN99" s="131"/>
      <c r="NBO99" s="131"/>
      <c r="NBP99" s="131"/>
      <c r="NBQ99" s="131"/>
      <c r="NBR99" s="131"/>
      <c r="NBS99" s="131"/>
      <c r="NBT99" s="131"/>
      <c r="NBU99" s="131"/>
      <c r="NBV99" s="131"/>
      <c r="NBW99" s="131"/>
      <c r="NBX99" s="131"/>
      <c r="NBY99" s="131"/>
      <c r="NBZ99" s="131"/>
      <c r="NCA99" s="131"/>
      <c r="NCB99" s="131"/>
      <c r="NCC99" s="131"/>
      <c r="NCD99" s="131"/>
      <c r="NCE99" s="131"/>
      <c r="NCF99" s="131"/>
      <c r="NCG99" s="131"/>
      <c r="NCH99" s="131"/>
      <c r="NCI99" s="131"/>
      <c r="NCJ99" s="131"/>
      <c r="NCK99" s="131"/>
      <c r="NCL99" s="131"/>
      <c r="NCM99" s="131"/>
      <c r="NCN99" s="131"/>
      <c r="NCO99" s="131"/>
      <c r="NCP99" s="131"/>
      <c r="NCQ99" s="131"/>
      <c r="NCR99" s="131"/>
      <c r="NCS99" s="131"/>
      <c r="NCT99" s="131"/>
      <c r="NCU99" s="131"/>
      <c r="NCV99" s="131"/>
      <c r="NCW99" s="131"/>
      <c r="NCX99" s="131"/>
      <c r="NCY99" s="131"/>
      <c r="NCZ99" s="131"/>
      <c r="NDA99" s="131"/>
      <c r="NDB99" s="131"/>
      <c r="NDC99" s="131"/>
      <c r="NDD99" s="131"/>
      <c r="NDE99" s="131"/>
      <c r="NDF99" s="131"/>
      <c r="NDG99" s="131"/>
      <c r="NDH99" s="131"/>
      <c r="NDI99" s="131"/>
      <c r="NDJ99" s="131"/>
      <c r="NDK99" s="131"/>
      <c r="NDL99" s="131"/>
      <c r="NDM99" s="131"/>
      <c r="NDN99" s="131"/>
      <c r="NDO99" s="131"/>
      <c r="NDP99" s="131"/>
      <c r="NDQ99" s="131"/>
      <c r="NDR99" s="131"/>
      <c r="NDS99" s="131"/>
      <c r="NDT99" s="131"/>
      <c r="NDU99" s="131"/>
      <c r="NDV99" s="131"/>
      <c r="NDW99" s="131"/>
      <c r="NDX99" s="131"/>
      <c r="NDY99" s="131"/>
      <c r="NDZ99" s="131"/>
      <c r="NEA99" s="131"/>
      <c r="NEB99" s="131"/>
      <c r="NEC99" s="131"/>
      <c r="NED99" s="131"/>
      <c r="NEE99" s="131"/>
      <c r="NEF99" s="131"/>
      <c r="NEG99" s="131"/>
      <c r="NEH99" s="131"/>
      <c r="NEI99" s="131"/>
      <c r="NEJ99" s="131"/>
      <c r="NEK99" s="131"/>
      <c r="NEL99" s="131"/>
      <c r="NEM99" s="131"/>
      <c r="NEN99" s="131"/>
      <c r="NEO99" s="131"/>
      <c r="NEP99" s="131"/>
      <c r="NEQ99" s="131"/>
      <c r="NER99" s="131"/>
      <c r="NES99" s="131"/>
      <c r="NET99" s="131"/>
      <c r="NEU99" s="131"/>
      <c r="NEV99" s="131"/>
      <c r="NEW99" s="131"/>
      <c r="NEX99" s="131"/>
      <c r="NEY99" s="131"/>
      <c r="NEZ99" s="131"/>
      <c r="NFA99" s="131"/>
      <c r="NFB99" s="131"/>
      <c r="NFC99" s="131"/>
      <c r="NFD99" s="131"/>
      <c r="NFE99" s="131"/>
      <c r="NFF99" s="131"/>
      <c r="NFG99" s="131"/>
      <c r="NFH99" s="131"/>
      <c r="NFI99" s="131"/>
      <c r="NFJ99" s="131"/>
      <c r="NFK99" s="131"/>
      <c r="NFL99" s="131"/>
      <c r="NFM99" s="131"/>
      <c r="NFN99" s="131"/>
      <c r="NFO99" s="131"/>
      <c r="NFP99" s="131"/>
      <c r="NFQ99" s="131"/>
      <c r="NFR99" s="131"/>
      <c r="NFS99" s="131"/>
      <c r="NFT99" s="131"/>
      <c r="NFU99" s="131"/>
      <c r="NFV99" s="131"/>
      <c r="NFW99" s="131"/>
      <c r="NFX99" s="131"/>
      <c r="NFY99" s="131"/>
      <c r="NFZ99" s="131"/>
      <c r="NGA99" s="131"/>
      <c r="NGB99" s="131"/>
      <c r="NGC99" s="131"/>
      <c r="NGD99" s="131"/>
      <c r="NGE99" s="131"/>
      <c r="NGF99" s="131"/>
      <c r="NGG99" s="131"/>
      <c r="NGH99" s="131"/>
      <c r="NGI99" s="131"/>
      <c r="NGJ99" s="131"/>
      <c r="NGK99" s="131"/>
      <c r="NGL99" s="131"/>
      <c r="NGM99" s="131"/>
      <c r="NGN99" s="131"/>
      <c r="NGO99" s="131"/>
      <c r="NGP99" s="131"/>
      <c r="NGQ99" s="131"/>
      <c r="NGR99" s="131"/>
      <c r="NGS99" s="131"/>
      <c r="NGT99" s="131"/>
      <c r="NGU99" s="131"/>
      <c r="NGV99" s="131"/>
      <c r="NGW99" s="131"/>
      <c r="NGX99" s="131"/>
      <c r="NGY99" s="131"/>
      <c r="NGZ99" s="131"/>
      <c r="NHA99" s="131"/>
      <c r="NHB99" s="131"/>
      <c r="NHC99" s="131"/>
      <c r="NHD99" s="131"/>
      <c r="NHE99" s="131"/>
      <c r="NHF99" s="131"/>
      <c r="NHG99" s="131"/>
      <c r="NHH99" s="131"/>
      <c r="NHI99" s="131"/>
      <c r="NHJ99" s="131"/>
      <c r="NHK99" s="131"/>
      <c r="NHL99" s="131"/>
      <c r="NHM99" s="131"/>
      <c r="NHN99" s="131"/>
      <c r="NHO99" s="131"/>
      <c r="NHP99" s="131"/>
      <c r="NHQ99" s="131"/>
      <c r="NHR99" s="131"/>
      <c r="NHS99" s="131"/>
      <c r="NHT99" s="131"/>
      <c r="NHU99" s="131"/>
      <c r="NHV99" s="131"/>
      <c r="NHW99" s="131"/>
      <c r="NHX99" s="131"/>
      <c r="NHY99" s="131"/>
      <c r="NHZ99" s="131"/>
      <c r="NIA99" s="131"/>
      <c r="NIB99" s="131"/>
      <c r="NIC99" s="131"/>
      <c r="NID99" s="131"/>
      <c r="NIE99" s="131"/>
      <c r="NIF99" s="131"/>
      <c r="NIG99" s="131"/>
      <c r="NIH99" s="131"/>
      <c r="NII99" s="131"/>
      <c r="NIJ99" s="131"/>
      <c r="NIK99" s="131"/>
      <c r="NIL99" s="131"/>
      <c r="NIM99" s="131"/>
      <c r="NIN99" s="131"/>
      <c r="NIO99" s="131"/>
      <c r="NIP99" s="131"/>
      <c r="NIQ99" s="131"/>
      <c r="NIR99" s="131"/>
      <c r="NIS99" s="131"/>
      <c r="NIT99" s="131"/>
      <c r="NIU99" s="131"/>
      <c r="NIV99" s="131"/>
      <c r="NIW99" s="131"/>
      <c r="NIX99" s="131"/>
      <c r="NIY99" s="131"/>
      <c r="NIZ99" s="131"/>
      <c r="NJA99" s="131"/>
      <c r="NJB99" s="131"/>
      <c r="NJC99" s="131"/>
      <c r="NJD99" s="131"/>
      <c r="NJE99" s="131"/>
      <c r="NJF99" s="131"/>
      <c r="NJG99" s="131"/>
      <c r="NJH99" s="131"/>
      <c r="NJI99" s="131"/>
      <c r="NJJ99" s="131"/>
      <c r="NJK99" s="131"/>
      <c r="NJL99" s="131"/>
      <c r="NJM99" s="131"/>
      <c r="NJN99" s="131"/>
      <c r="NJO99" s="131"/>
      <c r="NJP99" s="131"/>
      <c r="NJQ99" s="131"/>
      <c r="NJR99" s="131"/>
      <c r="NJS99" s="131"/>
      <c r="NJT99" s="131"/>
      <c r="NJU99" s="131"/>
      <c r="NJV99" s="131"/>
      <c r="NJW99" s="131"/>
      <c r="NJX99" s="131"/>
      <c r="NJY99" s="131"/>
      <c r="NJZ99" s="131"/>
      <c r="NKA99" s="131"/>
      <c r="NKB99" s="131"/>
      <c r="NKC99" s="131"/>
      <c r="NKD99" s="131"/>
      <c r="NKE99" s="131"/>
      <c r="NKF99" s="131"/>
      <c r="NKG99" s="131"/>
      <c r="NKH99" s="131"/>
      <c r="NKI99" s="131"/>
      <c r="NKJ99" s="131"/>
      <c r="NKK99" s="131"/>
      <c r="NKL99" s="131"/>
      <c r="NKM99" s="131"/>
      <c r="NKN99" s="131"/>
      <c r="NKO99" s="131"/>
      <c r="NKP99" s="131"/>
      <c r="NKQ99" s="131"/>
      <c r="NKR99" s="131"/>
      <c r="NKS99" s="131"/>
      <c r="NKT99" s="131"/>
      <c r="NKU99" s="131"/>
      <c r="NKV99" s="131"/>
      <c r="NKW99" s="131"/>
      <c r="NKX99" s="131"/>
      <c r="NKY99" s="131"/>
      <c r="NKZ99" s="131"/>
      <c r="NLA99" s="131"/>
      <c r="NLB99" s="131"/>
      <c r="NLC99" s="131"/>
      <c r="NLD99" s="131"/>
      <c r="NLE99" s="131"/>
      <c r="NLF99" s="131"/>
      <c r="NLG99" s="131"/>
      <c r="NLH99" s="131"/>
      <c r="NLI99" s="131"/>
      <c r="NLJ99" s="131"/>
      <c r="NLK99" s="131"/>
      <c r="NLL99" s="131"/>
      <c r="NLM99" s="131"/>
      <c r="NLN99" s="131"/>
      <c r="NLO99" s="131"/>
      <c r="NLP99" s="131"/>
      <c r="NLQ99" s="131"/>
      <c r="NLR99" s="131"/>
      <c r="NLS99" s="131"/>
      <c r="NLT99" s="131"/>
      <c r="NLU99" s="131"/>
      <c r="NLV99" s="131"/>
      <c r="NLW99" s="131"/>
      <c r="NLX99" s="131"/>
      <c r="NLY99" s="131"/>
      <c r="NLZ99" s="131"/>
      <c r="NMA99" s="131"/>
      <c r="NMB99" s="131"/>
      <c r="NMC99" s="131"/>
      <c r="NMD99" s="131"/>
      <c r="NME99" s="131"/>
      <c r="NMF99" s="131"/>
      <c r="NMG99" s="131"/>
      <c r="NMH99" s="131"/>
      <c r="NMI99" s="131"/>
      <c r="NMJ99" s="131"/>
      <c r="NMK99" s="131"/>
      <c r="NML99" s="131"/>
      <c r="NMM99" s="131"/>
      <c r="NMN99" s="131"/>
      <c r="NMO99" s="131"/>
      <c r="NMP99" s="131"/>
      <c r="NMQ99" s="131"/>
      <c r="NMR99" s="131"/>
      <c r="NMS99" s="131"/>
      <c r="NMT99" s="131"/>
      <c r="NMU99" s="131"/>
      <c r="NMV99" s="131"/>
      <c r="NMW99" s="131"/>
      <c r="NMX99" s="131"/>
      <c r="NMY99" s="131"/>
      <c r="NMZ99" s="131"/>
      <c r="NNA99" s="131"/>
      <c r="NNB99" s="131"/>
      <c r="NNC99" s="131"/>
      <c r="NND99" s="131"/>
      <c r="NNE99" s="131"/>
      <c r="NNF99" s="131"/>
      <c r="NNG99" s="131"/>
      <c r="NNH99" s="131"/>
      <c r="NNI99" s="131"/>
      <c r="NNJ99" s="131"/>
      <c r="NNK99" s="131"/>
      <c r="NNL99" s="131"/>
      <c r="NNM99" s="131"/>
      <c r="NNN99" s="131"/>
      <c r="NNO99" s="131"/>
      <c r="NNP99" s="131"/>
      <c r="NNQ99" s="131"/>
      <c r="NNR99" s="131"/>
      <c r="NNS99" s="131"/>
      <c r="NNT99" s="131"/>
      <c r="NNU99" s="131"/>
      <c r="NNV99" s="131"/>
      <c r="NNW99" s="131"/>
      <c r="NNX99" s="131"/>
      <c r="NNY99" s="131"/>
      <c r="NNZ99" s="131"/>
      <c r="NOA99" s="131"/>
      <c r="NOB99" s="131"/>
      <c r="NOC99" s="131"/>
      <c r="NOD99" s="131"/>
      <c r="NOE99" s="131"/>
      <c r="NOF99" s="131"/>
      <c r="NOG99" s="131"/>
      <c r="NOH99" s="131"/>
      <c r="NOI99" s="131"/>
      <c r="NOJ99" s="131"/>
      <c r="NOK99" s="131"/>
      <c r="NOL99" s="131"/>
      <c r="NOM99" s="131"/>
      <c r="NON99" s="131"/>
      <c r="NOO99" s="131"/>
      <c r="NOP99" s="131"/>
      <c r="NOQ99" s="131"/>
      <c r="NOR99" s="131"/>
      <c r="NOS99" s="131"/>
      <c r="NOT99" s="131"/>
      <c r="NOU99" s="131"/>
      <c r="NOV99" s="131"/>
      <c r="NOW99" s="131"/>
      <c r="NOX99" s="131"/>
      <c r="NOY99" s="131"/>
      <c r="NOZ99" s="131"/>
      <c r="NPA99" s="131"/>
      <c r="NPB99" s="131"/>
      <c r="NPC99" s="131"/>
      <c r="NPD99" s="131"/>
      <c r="NPE99" s="131"/>
      <c r="NPF99" s="131"/>
      <c r="NPG99" s="131"/>
      <c r="NPH99" s="131"/>
      <c r="NPI99" s="131"/>
      <c r="NPJ99" s="131"/>
      <c r="NPK99" s="131"/>
      <c r="NPL99" s="131"/>
      <c r="NPM99" s="131"/>
      <c r="NPN99" s="131"/>
      <c r="NPO99" s="131"/>
      <c r="NPP99" s="131"/>
      <c r="NPQ99" s="131"/>
      <c r="NPR99" s="131"/>
      <c r="NPS99" s="131"/>
      <c r="NPT99" s="131"/>
      <c r="NPU99" s="131"/>
      <c r="NPV99" s="131"/>
      <c r="NPW99" s="131"/>
      <c r="NPX99" s="131"/>
      <c r="NPY99" s="131"/>
      <c r="NPZ99" s="131"/>
      <c r="NQA99" s="131"/>
      <c r="NQB99" s="131"/>
      <c r="NQC99" s="131"/>
      <c r="NQD99" s="131"/>
      <c r="NQE99" s="131"/>
      <c r="NQF99" s="131"/>
      <c r="NQG99" s="131"/>
      <c r="NQH99" s="131"/>
      <c r="NQI99" s="131"/>
      <c r="NQJ99" s="131"/>
      <c r="NQK99" s="131"/>
      <c r="NQL99" s="131"/>
      <c r="NQM99" s="131"/>
      <c r="NQN99" s="131"/>
      <c r="NQO99" s="131"/>
      <c r="NQP99" s="131"/>
      <c r="NQQ99" s="131"/>
      <c r="NQR99" s="131"/>
      <c r="NQS99" s="131"/>
      <c r="NQT99" s="131"/>
      <c r="NQU99" s="131"/>
      <c r="NQV99" s="131"/>
      <c r="NQW99" s="131"/>
      <c r="NQX99" s="131"/>
      <c r="NQY99" s="131"/>
      <c r="NQZ99" s="131"/>
      <c r="NRA99" s="131"/>
      <c r="NRB99" s="131"/>
      <c r="NRC99" s="131"/>
      <c r="NRD99" s="131"/>
      <c r="NRE99" s="131"/>
      <c r="NRF99" s="131"/>
      <c r="NRG99" s="131"/>
      <c r="NRH99" s="131"/>
      <c r="NRI99" s="131"/>
      <c r="NRJ99" s="131"/>
      <c r="NRK99" s="131"/>
      <c r="NRL99" s="131"/>
      <c r="NRM99" s="131"/>
      <c r="NRN99" s="131"/>
      <c r="NRO99" s="131"/>
      <c r="NRP99" s="131"/>
      <c r="NRQ99" s="131"/>
      <c r="NRR99" s="131"/>
      <c r="NRS99" s="131"/>
      <c r="NRT99" s="131"/>
      <c r="NRU99" s="131"/>
      <c r="NRV99" s="131"/>
      <c r="NRW99" s="131"/>
      <c r="NRX99" s="131"/>
      <c r="NRY99" s="131"/>
      <c r="NRZ99" s="131"/>
      <c r="NSA99" s="131"/>
      <c r="NSB99" s="131"/>
      <c r="NSC99" s="131"/>
      <c r="NSD99" s="131"/>
      <c r="NSE99" s="131"/>
      <c r="NSF99" s="131"/>
      <c r="NSG99" s="131"/>
      <c r="NSH99" s="131"/>
      <c r="NSI99" s="131"/>
      <c r="NSJ99" s="131"/>
      <c r="NSK99" s="131"/>
      <c r="NSL99" s="131"/>
      <c r="NSM99" s="131"/>
      <c r="NSN99" s="131"/>
      <c r="NSO99" s="131"/>
      <c r="NSP99" s="131"/>
      <c r="NSQ99" s="131"/>
      <c r="NSR99" s="131"/>
      <c r="NSS99" s="131"/>
      <c r="NST99" s="131"/>
      <c r="NSU99" s="131"/>
      <c r="NSV99" s="131"/>
      <c r="NSW99" s="131"/>
      <c r="NSX99" s="131"/>
      <c r="NSY99" s="131"/>
      <c r="NSZ99" s="131"/>
      <c r="NTA99" s="131"/>
      <c r="NTB99" s="131"/>
      <c r="NTC99" s="131"/>
      <c r="NTD99" s="131"/>
      <c r="NTE99" s="131"/>
      <c r="NTF99" s="131"/>
      <c r="NTG99" s="131"/>
      <c r="NTH99" s="131"/>
      <c r="NTI99" s="131"/>
      <c r="NTJ99" s="131"/>
      <c r="NTK99" s="131"/>
      <c r="NTL99" s="131"/>
      <c r="NTM99" s="131"/>
      <c r="NTN99" s="131"/>
      <c r="NTO99" s="131"/>
      <c r="NTP99" s="131"/>
      <c r="NTQ99" s="131"/>
      <c r="NTR99" s="131"/>
      <c r="NTS99" s="131"/>
      <c r="NTT99" s="131"/>
      <c r="NTU99" s="131"/>
      <c r="NTV99" s="131"/>
      <c r="NTW99" s="131"/>
      <c r="NTX99" s="131"/>
      <c r="NTY99" s="131"/>
      <c r="NTZ99" s="131"/>
      <c r="NUA99" s="131"/>
      <c r="NUB99" s="131"/>
      <c r="NUC99" s="131"/>
      <c r="NUD99" s="131"/>
      <c r="NUE99" s="131"/>
      <c r="NUF99" s="131"/>
      <c r="NUG99" s="131"/>
      <c r="NUH99" s="131"/>
      <c r="NUI99" s="131"/>
      <c r="NUJ99" s="131"/>
      <c r="NUK99" s="131"/>
      <c r="NUL99" s="131"/>
      <c r="NUM99" s="131"/>
      <c r="NUN99" s="131"/>
      <c r="NUO99" s="131"/>
      <c r="NUP99" s="131"/>
      <c r="NUQ99" s="131"/>
      <c r="NUR99" s="131"/>
      <c r="NUS99" s="131"/>
      <c r="NUT99" s="131"/>
      <c r="NUU99" s="131"/>
      <c r="NUV99" s="131"/>
      <c r="NUW99" s="131"/>
      <c r="NUX99" s="131"/>
      <c r="NUY99" s="131"/>
      <c r="NUZ99" s="131"/>
      <c r="NVA99" s="131"/>
      <c r="NVB99" s="131"/>
      <c r="NVC99" s="131"/>
      <c r="NVD99" s="131"/>
      <c r="NVE99" s="131"/>
      <c r="NVF99" s="131"/>
      <c r="NVG99" s="131"/>
      <c r="NVH99" s="131"/>
      <c r="NVI99" s="131"/>
      <c r="NVJ99" s="131"/>
      <c r="NVK99" s="131"/>
      <c r="NVL99" s="131"/>
      <c r="NVM99" s="131"/>
      <c r="NVN99" s="131"/>
      <c r="NVO99" s="131"/>
      <c r="NVP99" s="131"/>
      <c r="NVQ99" s="131"/>
      <c r="NVR99" s="131"/>
      <c r="NVS99" s="131"/>
      <c r="NVT99" s="131"/>
      <c r="NVU99" s="131"/>
      <c r="NVV99" s="131"/>
      <c r="NVW99" s="131"/>
      <c r="NVX99" s="131"/>
      <c r="NVY99" s="131"/>
      <c r="NVZ99" s="131"/>
      <c r="NWA99" s="131"/>
      <c r="NWB99" s="131"/>
      <c r="NWC99" s="131"/>
      <c r="NWD99" s="131"/>
      <c r="NWE99" s="131"/>
      <c r="NWF99" s="131"/>
      <c r="NWG99" s="131"/>
      <c r="NWH99" s="131"/>
      <c r="NWI99" s="131"/>
      <c r="NWJ99" s="131"/>
      <c r="NWK99" s="131"/>
      <c r="NWL99" s="131"/>
      <c r="NWM99" s="131"/>
      <c r="NWN99" s="131"/>
      <c r="NWO99" s="131"/>
      <c r="NWP99" s="131"/>
      <c r="NWQ99" s="131"/>
      <c r="NWR99" s="131"/>
      <c r="NWS99" s="131"/>
      <c r="NWT99" s="131"/>
      <c r="NWU99" s="131"/>
      <c r="NWV99" s="131"/>
      <c r="NWW99" s="131"/>
      <c r="NWX99" s="131"/>
      <c r="NWY99" s="131"/>
      <c r="NWZ99" s="131"/>
      <c r="NXA99" s="131"/>
      <c r="NXB99" s="131"/>
      <c r="NXC99" s="131"/>
      <c r="NXD99" s="131"/>
      <c r="NXE99" s="131"/>
      <c r="NXF99" s="131"/>
      <c r="NXG99" s="131"/>
      <c r="NXH99" s="131"/>
      <c r="NXI99" s="131"/>
      <c r="NXJ99" s="131"/>
      <c r="NXK99" s="131"/>
      <c r="NXL99" s="131"/>
      <c r="NXM99" s="131"/>
      <c r="NXN99" s="131"/>
      <c r="NXO99" s="131"/>
      <c r="NXP99" s="131"/>
      <c r="NXQ99" s="131"/>
      <c r="NXR99" s="131"/>
      <c r="NXS99" s="131"/>
      <c r="NXT99" s="131"/>
      <c r="NXU99" s="131"/>
      <c r="NXV99" s="131"/>
      <c r="NXW99" s="131"/>
      <c r="NXX99" s="131"/>
      <c r="NXY99" s="131"/>
      <c r="NXZ99" s="131"/>
      <c r="NYA99" s="131"/>
      <c r="NYB99" s="131"/>
      <c r="NYC99" s="131"/>
      <c r="NYD99" s="131"/>
      <c r="NYE99" s="131"/>
      <c r="NYF99" s="131"/>
      <c r="NYG99" s="131"/>
      <c r="NYH99" s="131"/>
      <c r="NYI99" s="131"/>
      <c r="NYJ99" s="131"/>
      <c r="NYK99" s="131"/>
      <c r="NYL99" s="131"/>
      <c r="NYM99" s="131"/>
      <c r="NYN99" s="131"/>
      <c r="NYO99" s="131"/>
      <c r="NYP99" s="131"/>
      <c r="NYQ99" s="131"/>
      <c r="NYR99" s="131"/>
      <c r="NYS99" s="131"/>
      <c r="NYT99" s="131"/>
      <c r="NYU99" s="131"/>
      <c r="NYV99" s="131"/>
      <c r="NYW99" s="131"/>
      <c r="NYX99" s="131"/>
      <c r="NYY99" s="131"/>
      <c r="NYZ99" s="131"/>
      <c r="NZA99" s="131"/>
      <c r="NZB99" s="131"/>
      <c r="NZC99" s="131"/>
      <c r="NZD99" s="131"/>
      <c r="NZE99" s="131"/>
      <c r="NZF99" s="131"/>
      <c r="NZG99" s="131"/>
      <c r="NZH99" s="131"/>
      <c r="NZI99" s="131"/>
      <c r="NZJ99" s="131"/>
      <c r="NZK99" s="131"/>
      <c r="NZL99" s="131"/>
      <c r="NZM99" s="131"/>
      <c r="NZN99" s="131"/>
      <c r="NZO99" s="131"/>
      <c r="NZP99" s="131"/>
      <c r="NZQ99" s="131"/>
      <c r="NZR99" s="131"/>
      <c r="NZS99" s="131"/>
      <c r="NZT99" s="131"/>
      <c r="NZU99" s="131"/>
      <c r="NZV99" s="131"/>
      <c r="NZW99" s="131"/>
      <c r="NZX99" s="131"/>
      <c r="NZY99" s="131"/>
      <c r="NZZ99" s="131"/>
      <c r="OAA99" s="131"/>
      <c r="OAB99" s="131"/>
      <c r="OAC99" s="131"/>
      <c r="OAD99" s="131"/>
      <c r="OAE99" s="131"/>
      <c r="OAF99" s="131"/>
      <c r="OAG99" s="131"/>
      <c r="OAH99" s="131"/>
      <c r="OAI99" s="131"/>
      <c r="OAJ99" s="131"/>
      <c r="OAK99" s="131"/>
      <c r="OAL99" s="131"/>
      <c r="OAM99" s="131"/>
      <c r="OAN99" s="131"/>
      <c r="OAO99" s="131"/>
      <c r="OAP99" s="131"/>
      <c r="OAQ99" s="131"/>
      <c r="OAR99" s="131"/>
      <c r="OAS99" s="131"/>
      <c r="OAT99" s="131"/>
      <c r="OAU99" s="131"/>
      <c r="OAV99" s="131"/>
      <c r="OAW99" s="131"/>
      <c r="OAX99" s="131"/>
      <c r="OAY99" s="131"/>
      <c r="OAZ99" s="131"/>
      <c r="OBA99" s="131"/>
      <c r="OBB99" s="131"/>
      <c r="OBC99" s="131"/>
      <c r="OBD99" s="131"/>
      <c r="OBE99" s="131"/>
      <c r="OBF99" s="131"/>
      <c r="OBG99" s="131"/>
      <c r="OBH99" s="131"/>
      <c r="OBI99" s="131"/>
      <c r="OBJ99" s="131"/>
      <c r="OBK99" s="131"/>
      <c r="OBL99" s="131"/>
      <c r="OBM99" s="131"/>
      <c r="OBN99" s="131"/>
      <c r="OBO99" s="131"/>
      <c r="OBP99" s="131"/>
      <c r="OBQ99" s="131"/>
      <c r="OBR99" s="131"/>
      <c r="OBS99" s="131"/>
      <c r="OBT99" s="131"/>
      <c r="OBU99" s="131"/>
      <c r="OBV99" s="131"/>
      <c r="OBW99" s="131"/>
      <c r="OBX99" s="131"/>
      <c r="OBY99" s="131"/>
      <c r="OBZ99" s="131"/>
      <c r="OCA99" s="131"/>
      <c r="OCB99" s="131"/>
      <c r="OCC99" s="131"/>
      <c r="OCD99" s="131"/>
      <c r="OCE99" s="131"/>
      <c r="OCF99" s="131"/>
      <c r="OCG99" s="131"/>
      <c r="OCH99" s="131"/>
      <c r="OCI99" s="131"/>
      <c r="OCJ99" s="131"/>
      <c r="OCK99" s="131"/>
      <c r="OCL99" s="131"/>
      <c r="OCM99" s="131"/>
      <c r="OCN99" s="131"/>
      <c r="OCO99" s="131"/>
      <c r="OCP99" s="131"/>
      <c r="OCQ99" s="131"/>
      <c r="OCR99" s="131"/>
      <c r="OCS99" s="131"/>
      <c r="OCT99" s="131"/>
      <c r="OCU99" s="131"/>
      <c r="OCV99" s="131"/>
      <c r="OCW99" s="131"/>
      <c r="OCX99" s="131"/>
      <c r="OCY99" s="131"/>
      <c r="OCZ99" s="131"/>
      <c r="ODA99" s="131"/>
      <c r="ODB99" s="131"/>
      <c r="ODC99" s="131"/>
      <c r="ODD99" s="131"/>
      <c r="ODE99" s="131"/>
      <c r="ODF99" s="131"/>
      <c r="ODG99" s="131"/>
      <c r="ODH99" s="131"/>
      <c r="ODI99" s="131"/>
      <c r="ODJ99" s="131"/>
      <c r="ODK99" s="131"/>
      <c r="ODL99" s="131"/>
      <c r="ODM99" s="131"/>
      <c r="ODN99" s="131"/>
      <c r="ODO99" s="131"/>
      <c r="ODP99" s="131"/>
      <c r="ODQ99" s="131"/>
      <c r="ODR99" s="131"/>
      <c r="ODS99" s="131"/>
      <c r="ODT99" s="131"/>
      <c r="ODU99" s="131"/>
      <c r="ODV99" s="131"/>
      <c r="ODW99" s="131"/>
      <c r="ODX99" s="131"/>
      <c r="ODY99" s="131"/>
      <c r="ODZ99" s="131"/>
      <c r="OEA99" s="131"/>
      <c r="OEB99" s="131"/>
      <c r="OEC99" s="131"/>
      <c r="OED99" s="131"/>
      <c r="OEE99" s="131"/>
      <c r="OEF99" s="131"/>
      <c r="OEG99" s="131"/>
      <c r="OEH99" s="131"/>
      <c r="OEI99" s="131"/>
      <c r="OEJ99" s="131"/>
      <c r="OEK99" s="131"/>
      <c r="OEL99" s="131"/>
      <c r="OEM99" s="131"/>
      <c r="OEN99" s="131"/>
      <c r="OEO99" s="131"/>
      <c r="OEP99" s="131"/>
      <c r="OEQ99" s="131"/>
      <c r="OER99" s="131"/>
      <c r="OES99" s="131"/>
      <c r="OET99" s="131"/>
      <c r="OEU99" s="131"/>
      <c r="OEV99" s="131"/>
      <c r="OEW99" s="131"/>
      <c r="OEX99" s="131"/>
      <c r="OEY99" s="131"/>
      <c r="OEZ99" s="131"/>
      <c r="OFA99" s="131"/>
      <c r="OFB99" s="131"/>
      <c r="OFC99" s="131"/>
      <c r="OFD99" s="131"/>
      <c r="OFE99" s="131"/>
      <c r="OFF99" s="131"/>
      <c r="OFG99" s="131"/>
      <c r="OFH99" s="131"/>
      <c r="OFI99" s="131"/>
      <c r="OFJ99" s="131"/>
      <c r="OFK99" s="131"/>
      <c r="OFL99" s="131"/>
      <c r="OFM99" s="131"/>
      <c r="OFN99" s="131"/>
      <c r="OFO99" s="131"/>
      <c r="OFP99" s="131"/>
      <c r="OFQ99" s="131"/>
      <c r="OFR99" s="131"/>
      <c r="OFS99" s="131"/>
      <c r="OFT99" s="131"/>
      <c r="OFU99" s="131"/>
      <c r="OFV99" s="131"/>
      <c r="OFW99" s="131"/>
      <c r="OFX99" s="131"/>
      <c r="OFY99" s="131"/>
      <c r="OFZ99" s="131"/>
      <c r="OGA99" s="131"/>
      <c r="OGB99" s="131"/>
      <c r="OGC99" s="131"/>
      <c r="OGD99" s="131"/>
      <c r="OGE99" s="131"/>
      <c r="OGF99" s="131"/>
      <c r="OGG99" s="131"/>
      <c r="OGH99" s="131"/>
      <c r="OGI99" s="131"/>
      <c r="OGJ99" s="131"/>
      <c r="OGK99" s="131"/>
      <c r="OGL99" s="131"/>
      <c r="OGM99" s="131"/>
      <c r="OGN99" s="131"/>
      <c r="OGO99" s="131"/>
      <c r="OGP99" s="131"/>
      <c r="OGQ99" s="131"/>
      <c r="OGR99" s="131"/>
      <c r="OGS99" s="131"/>
      <c r="OGT99" s="131"/>
      <c r="OGU99" s="131"/>
      <c r="OGV99" s="131"/>
      <c r="OGW99" s="131"/>
      <c r="OGX99" s="131"/>
      <c r="OGY99" s="131"/>
      <c r="OGZ99" s="131"/>
      <c r="OHA99" s="131"/>
      <c r="OHB99" s="131"/>
      <c r="OHC99" s="131"/>
      <c r="OHD99" s="131"/>
      <c r="OHE99" s="131"/>
      <c r="OHF99" s="131"/>
      <c r="OHG99" s="131"/>
      <c r="OHH99" s="131"/>
      <c r="OHI99" s="131"/>
      <c r="OHJ99" s="131"/>
      <c r="OHK99" s="131"/>
      <c r="OHL99" s="131"/>
      <c r="OHM99" s="131"/>
      <c r="OHN99" s="131"/>
      <c r="OHO99" s="131"/>
      <c r="OHP99" s="131"/>
      <c r="OHQ99" s="131"/>
      <c r="OHR99" s="131"/>
      <c r="OHS99" s="131"/>
      <c r="OHT99" s="131"/>
      <c r="OHU99" s="131"/>
      <c r="OHV99" s="131"/>
      <c r="OHW99" s="131"/>
      <c r="OHX99" s="131"/>
      <c r="OHY99" s="131"/>
      <c r="OHZ99" s="131"/>
      <c r="OIA99" s="131"/>
      <c r="OIB99" s="131"/>
      <c r="OIC99" s="131"/>
      <c r="OID99" s="131"/>
      <c r="OIE99" s="131"/>
      <c r="OIF99" s="131"/>
      <c r="OIG99" s="131"/>
      <c r="OIH99" s="131"/>
      <c r="OII99" s="131"/>
      <c r="OIJ99" s="131"/>
      <c r="OIK99" s="131"/>
      <c r="OIL99" s="131"/>
      <c r="OIM99" s="131"/>
      <c r="OIN99" s="131"/>
      <c r="OIO99" s="131"/>
      <c r="OIP99" s="131"/>
      <c r="OIQ99" s="131"/>
      <c r="OIR99" s="131"/>
      <c r="OIS99" s="131"/>
      <c r="OIT99" s="131"/>
      <c r="OIU99" s="131"/>
      <c r="OIV99" s="131"/>
      <c r="OIW99" s="131"/>
      <c r="OIX99" s="131"/>
      <c r="OIY99" s="131"/>
      <c r="OIZ99" s="131"/>
      <c r="OJA99" s="131"/>
      <c r="OJB99" s="131"/>
      <c r="OJC99" s="131"/>
      <c r="OJD99" s="131"/>
      <c r="OJE99" s="131"/>
      <c r="OJF99" s="131"/>
      <c r="OJG99" s="131"/>
      <c r="OJH99" s="131"/>
      <c r="OJI99" s="131"/>
      <c r="OJJ99" s="131"/>
      <c r="OJK99" s="131"/>
      <c r="OJL99" s="131"/>
      <c r="OJM99" s="131"/>
      <c r="OJN99" s="131"/>
      <c r="OJO99" s="131"/>
      <c r="OJP99" s="131"/>
      <c r="OJQ99" s="131"/>
      <c r="OJR99" s="131"/>
      <c r="OJS99" s="131"/>
      <c r="OJT99" s="131"/>
      <c r="OJU99" s="131"/>
      <c r="OJV99" s="131"/>
      <c r="OJW99" s="131"/>
      <c r="OJX99" s="131"/>
      <c r="OJY99" s="131"/>
      <c r="OJZ99" s="131"/>
      <c r="OKA99" s="131"/>
      <c r="OKB99" s="131"/>
      <c r="OKC99" s="131"/>
      <c r="OKD99" s="131"/>
      <c r="OKE99" s="131"/>
      <c r="OKF99" s="131"/>
      <c r="OKG99" s="131"/>
      <c r="OKH99" s="131"/>
      <c r="OKI99" s="131"/>
      <c r="OKJ99" s="131"/>
      <c r="OKK99" s="131"/>
      <c r="OKL99" s="131"/>
      <c r="OKM99" s="131"/>
      <c r="OKN99" s="131"/>
      <c r="OKO99" s="131"/>
      <c r="OKP99" s="131"/>
      <c r="OKQ99" s="131"/>
      <c r="OKR99" s="131"/>
      <c r="OKS99" s="131"/>
      <c r="OKT99" s="131"/>
      <c r="OKU99" s="131"/>
      <c r="OKV99" s="131"/>
      <c r="OKW99" s="131"/>
      <c r="OKX99" s="131"/>
      <c r="OKY99" s="131"/>
      <c r="OKZ99" s="131"/>
      <c r="OLA99" s="131"/>
      <c r="OLB99" s="131"/>
      <c r="OLC99" s="131"/>
      <c r="OLD99" s="131"/>
      <c r="OLE99" s="131"/>
      <c r="OLF99" s="131"/>
      <c r="OLG99" s="131"/>
      <c r="OLH99" s="131"/>
      <c r="OLI99" s="131"/>
      <c r="OLJ99" s="131"/>
      <c r="OLK99" s="131"/>
      <c r="OLL99" s="131"/>
      <c r="OLM99" s="131"/>
      <c r="OLN99" s="131"/>
      <c r="OLO99" s="131"/>
      <c r="OLP99" s="131"/>
      <c r="OLQ99" s="131"/>
      <c r="OLR99" s="131"/>
      <c r="OLS99" s="131"/>
      <c r="OLT99" s="131"/>
      <c r="OLU99" s="131"/>
      <c r="OLV99" s="131"/>
      <c r="OLW99" s="131"/>
      <c r="OLX99" s="131"/>
      <c r="OLY99" s="131"/>
      <c r="OLZ99" s="131"/>
      <c r="OMA99" s="131"/>
      <c r="OMB99" s="131"/>
      <c r="OMC99" s="131"/>
      <c r="OMD99" s="131"/>
      <c r="OME99" s="131"/>
      <c r="OMF99" s="131"/>
      <c r="OMG99" s="131"/>
      <c r="OMH99" s="131"/>
      <c r="OMI99" s="131"/>
      <c r="OMJ99" s="131"/>
      <c r="OMK99" s="131"/>
      <c r="OML99" s="131"/>
      <c r="OMM99" s="131"/>
      <c r="OMN99" s="131"/>
      <c r="OMO99" s="131"/>
      <c r="OMP99" s="131"/>
      <c r="OMQ99" s="131"/>
      <c r="OMR99" s="131"/>
      <c r="OMS99" s="131"/>
      <c r="OMT99" s="131"/>
      <c r="OMU99" s="131"/>
      <c r="OMV99" s="131"/>
      <c r="OMW99" s="131"/>
      <c r="OMX99" s="131"/>
      <c r="OMY99" s="131"/>
      <c r="OMZ99" s="131"/>
      <c r="ONA99" s="131"/>
      <c r="ONB99" s="131"/>
      <c r="ONC99" s="131"/>
      <c r="OND99" s="131"/>
      <c r="ONE99" s="131"/>
      <c r="ONF99" s="131"/>
      <c r="ONG99" s="131"/>
      <c r="ONH99" s="131"/>
      <c r="ONI99" s="131"/>
      <c r="ONJ99" s="131"/>
      <c r="ONK99" s="131"/>
      <c r="ONL99" s="131"/>
      <c r="ONM99" s="131"/>
      <c r="ONN99" s="131"/>
      <c r="ONO99" s="131"/>
      <c r="ONP99" s="131"/>
      <c r="ONQ99" s="131"/>
      <c r="ONR99" s="131"/>
      <c r="ONS99" s="131"/>
      <c r="ONT99" s="131"/>
      <c r="ONU99" s="131"/>
      <c r="ONV99" s="131"/>
      <c r="ONW99" s="131"/>
      <c r="ONX99" s="131"/>
      <c r="ONY99" s="131"/>
      <c r="ONZ99" s="131"/>
      <c r="OOA99" s="131"/>
      <c r="OOB99" s="131"/>
      <c r="OOC99" s="131"/>
      <c r="OOD99" s="131"/>
      <c r="OOE99" s="131"/>
      <c r="OOF99" s="131"/>
      <c r="OOG99" s="131"/>
      <c r="OOH99" s="131"/>
      <c r="OOI99" s="131"/>
      <c r="OOJ99" s="131"/>
      <c r="OOK99" s="131"/>
      <c r="OOL99" s="131"/>
      <c r="OOM99" s="131"/>
      <c r="OON99" s="131"/>
      <c r="OOO99" s="131"/>
      <c r="OOP99" s="131"/>
      <c r="OOQ99" s="131"/>
      <c r="OOR99" s="131"/>
      <c r="OOS99" s="131"/>
      <c r="OOT99" s="131"/>
      <c r="OOU99" s="131"/>
      <c r="OOV99" s="131"/>
      <c r="OOW99" s="131"/>
      <c r="OOX99" s="131"/>
      <c r="OOY99" s="131"/>
      <c r="OOZ99" s="131"/>
      <c r="OPA99" s="131"/>
      <c r="OPB99" s="131"/>
      <c r="OPC99" s="131"/>
      <c r="OPD99" s="131"/>
      <c r="OPE99" s="131"/>
      <c r="OPF99" s="131"/>
      <c r="OPG99" s="131"/>
      <c r="OPH99" s="131"/>
      <c r="OPI99" s="131"/>
      <c r="OPJ99" s="131"/>
      <c r="OPK99" s="131"/>
      <c r="OPL99" s="131"/>
      <c r="OPM99" s="131"/>
      <c r="OPN99" s="131"/>
      <c r="OPO99" s="131"/>
      <c r="OPP99" s="131"/>
      <c r="OPQ99" s="131"/>
      <c r="OPR99" s="131"/>
      <c r="OPS99" s="131"/>
      <c r="OPT99" s="131"/>
      <c r="OPU99" s="131"/>
      <c r="OPV99" s="131"/>
      <c r="OPW99" s="131"/>
      <c r="OPX99" s="131"/>
      <c r="OPY99" s="131"/>
      <c r="OPZ99" s="131"/>
      <c r="OQA99" s="131"/>
      <c r="OQB99" s="131"/>
      <c r="OQC99" s="131"/>
      <c r="OQD99" s="131"/>
      <c r="OQE99" s="131"/>
      <c r="OQF99" s="131"/>
      <c r="OQG99" s="131"/>
      <c r="OQH99" s="131"/>
      <c r="OQI99" s="131"/>
      <c r="OQJ99" s="131"/>
      <c r="OQK99" s="131"/>
      <c r="OQL99" s="131"/>
      <c r="OQM99" s="131"/>
      <c r="OQN99" s="131"/>
      <c r="OQO99" s="131"/>
      <c r="OQP99" s="131"/>
      <c r="OQQ99" s="131"/>
      <c r="OQR99" s="131"/>
      <c r="OQS99" s="131"/>
      <c r="OQT99" s="131"/>
      <c r="OQU99" s="131"/>
      <c r="OQV99" s="131"/>
      <c r="OQW99" s="131"/>
      <c r="OQX99" s="131"/>
      <c r="OQY99" s="131"/>
      <c r="OQZ99" s="131"/>
      <c r="ORA99" s="131"/>
      <c r="ORB99" s="131"/>
      <c r="ORC99" s="131"/>
      <c r="ORD99" s="131"/>
      <c r="ORE99" s="131"/>
      <c r="ORF99" s="131"/>
      <c r="ORG99" s="131"/>
      <c r="ORH99" s="131"/>
      <c r="ORI99" s="131"/>
      <c r="ORJ99" s="131"/>
      <c r="ORK99" s="131"/>
      <c r="ORL99" s="131"/>
      <c r="ORM99" s="131"/>
      <c r="ORN99" s="131"/>
      <c r="ORO99" s="131"/>
      <c r="ORP99" s="131"/>
      <c r="ORQ99" s="131"/>
      <c r="ORR99" s="131"/>
      <c r="ORS99" s="131"/>
      <c r="ORT99" s="131"/>
      <c r="ORU99" s="131"/>
      <c r="ORV99" s="131"/>
      <c r="ORW99" s="131"/>
      <c r="ORX99" s="131"/>
      <c r="ORY99" s="131"/>
      <c r="ORZ99" s="131"/>
      <c r="OSA99" s="131"/>
      <c r="OSB99" s="131"/>
      <c r="OSC99" s="131"/>
      <c r="OSD99" s="131"/>
      <c r="OSE99" s="131"/>
      <c r="OSF99" s="131"/>
      <c r="OSG99" s="131"/>
      <c r="OSH99" s="131"/>
      <c r="OSI99" s="131"/>
      <c r="OSJ99" s="131"/>
      <c r="OSK99" s="131"/>
      <c r="OSL99" s="131"/>
      <c r="OSM99" s="131"/>
      <c r="OSN99" s="131"/>
      <c r="OSO99" s="131"/>
      <c r="OSP99" s="131"/>
      <c r="OSQ99" s="131"/>
      <c r="OSR99" s="131"/>
      <c r="OSS99" s="131"/>
      <c r="OST99" s="131"/>
      <c r="OSU99" s="131"/>
      <c r="OSV99" s="131"/>
      <c r="OSW99" s="131"/>
      <c r="OSX99" s="131"/>
      <c r="OSY99" s="131"/>
      <c r="OSZ99" s="131"/>
      <c r="OTA99" s="131"/>
      <c r="OTB99" s="131"/>
      <c r="OTC99" s="131"/>
      <c r="OTD99" s="131"/>
      <c r="OTE99" s="131"/>
      <c r="OTF99" s="131"/>
      <c r="OTG99" s="131"/>
      <c r="OTH99" s="131"/>
      <c r="OTI99" s="131"/>
      <c r="OTJ99" s="131"/>
      <c r="OTK99" s="131"/>
      <c r="OTL99" s="131"/>
      <c r="OTM99" s="131"/>
      <c r="OTN99" s="131"/>
      <c r="OTO99" s="131"/>
      <c r="OTP99" s="131"/>
      <c r="OTQ99" s="131"/>
      <c r="OTR99" s="131"/>
      <c r="OTS99" s="131"/>
      <c r="OTT99" s="131"/>
      <c r="OTU99" s="131"/>
      <c r="OTV99" s="131"/>
      <c r="OTW99" s="131"/>
      <c r="OTX99" s="131"/>
      <c r="OTY99" s="131"/>
      <c r="OTZ99" s="131"/>
      <c r="OUA99" s="131"/>
      <c r="OUB99" s="131"/>
      <c r="OUC99" s="131"/>
      <c r="OUD99" s="131"/>
      <c r="OUE99" s="131"/>
      <c r="OUF99" s="131"/>
      <c r="OUG99" s="131"/>
      <c r="OUH99" s="131"/>
      <c r="OUI99" s="131"/>
      <c r="OUJ99" s="131"/>
      <c r="OUK99" s="131"/>
      <c r="OUL99" s="131"/>
      <c r="OUM99" s="131"/>
      <c r="OUN99" s="131"/>
      <c r="OUO99" s="131"/>
      <c r="OUP99" s="131"/>
      <c r="OUQ99" s="131"/>
      <c r="OUR99" s="131"/>
      <c r="OUS99" s="131"/>
      <c r="OUT99" s="131"/>
      <c r="OUU99" s="131"/>
      <c r="OUV99" s="131"/>
      <c r="OUW99" s="131"/>
      <c r="OUX99" s="131"/>
      <c r="OUY99" s="131"/>
      <c r="OUZ99" s="131"/>
      <c r="OVA99" s="131"/>
      <c r="OVB99" s="131"/>
      <c r="OVC99" s="131"/>
      <c r="OVD99" s="131"/>
      <c r="OVE99" s="131"/>
      <c r="OVF99" s="131"/>
      <c r="OVG99" s="131"/>
      <c r="OVH99" s="131"/>
      <c r="OVI99" s="131"/>
      <c r="OVJ99" s="131"/>
      <c r="OVK99" s="131"/>
      <c r="OVL99" s="131"/>
      <c r="OVM99" s="131"/>
      <c r="OVN99" s="131"/>
      <c r="OVO99" s="131"/>
      <c r="OVP99" s="131"/>
      <c r="OVQ99" s="131"/>
      <c r="OVR99" s="131"/>
      <c r="OVS99" s="131"/>
      <c r="OVT99" s="131"/>
      <c r="OVU99" s="131"/>
      <c r="OVV99" s="131"/>
      <c r="OVW99" s="131"/>
      <c r="OVX99" s="131"/>
      <c r="OVY99" s="131"/>
      <c r="OVZ99" s="131"/>
      <c r="OWA99" s="131"/>
      <c r="OWB99" s="131"/>
      <c r="OWC99" s="131"/>
      <c r="OWD99" s="131"/>
      <c r="OWE99" s="131"/>
      <c r="OWF99" s="131"/>
      <c r="OWG99" s="131"/>
      <c r="OWH99" s="131"/>
      <c r="OWI99" s="131"/>
      <c r="OWJ99" s="131"/>
      <c r="OWK99" s="131"/>
      <c r="OWL99" s="131"/>
      <c r="OWM99" s="131"/>
      <c r="OWN99" s="131"/>
      <c r="OWO99" s="131"/>
      <c r="OWP99" s="131"/>
      <c r="OWQ99" s="131"/>
      <c r="OWR99" s="131"/>
      <c r="OWS99" s="131"/>
      <c r="OWT99" s="131"/>
      <c r="OWU99" s="131"/>
      <c r="OWV99" s="131"/>
      <c r="OWW99" s="131"/>
      <c r="OWX99" s="131"/>
      <c r="OWY99" s="131"/>
      <c r="OWZ99" s="131"/>
      <c r="OXA99" s="131"/>
      <c r="OXB99" s="131"/>
      <c r="OXC99" s="131"/>
      <c r="OXD99" s="131"/>
      <c r="OXE99" s="131"/>
      <c r="OXF99" s="131"/>
      <c r="OXG99" s="131"/>
      <c r="OXH99" s="131"/>
      <c r="OXI99" s="131"/>
      <c r="OXJ99" s="131"/>
      <c r="OXK99" s="131"/>
      <c r="OXL99" s="131"/>
      <c r="OXM99" s="131"/>
      <c r="OXN99" s="131"/>
      <c r="OXO99" s="131"/>
      <c r="OXP99" s="131"/>
      <c r="OXQ99" s="131"/>
      <c r="OXR99" s="131"/>
      <c r="OXS99" s="131"/>
      <c r="OXT99" s="131"/>
      <c r="OXU99" s="131"/>
      <c r="OXV99" s="131"/>
      <c r="OXW99" s="131"/>
      <c r="OXX99" s="131"/>
      <c r="OXY99" s="131"/>
      <c r="OXZ99" s="131"/>
      <c r="OYA99" s="131"/>
      <c r="OYB99" s="131"/>
      <c r="OYC99" s="131"/>
      <c r="OYD99" s="131"/>
      <c r="OYE99" s="131"/>
      <c r="OYF99" s="131"/>
      <c r="OYG99" s="131"/>
      <c r="OYH99" s="131"/>
      <c r="OYI99" s="131"/>
      <c r="OYJ99" s="131"/>
      <c r="OYK99" s="131"/>
      <c r="OYL99" s="131"/>
      <c r="OYM99" s="131"/>
      <c r="OYN99" s="131"/>
      <c r="OYO99" s="131"/>
      <c r="OYP99" s="131"/>
      <c r="OYQ99" s="131"/>
      <c r="OYR99" s="131"/>
      <c r="OYS99" s="131"/>
      <c r="OYT99" s="131"/>
      <c r="OYU99" s="131"/>
      <c r="OYV99" s="131"/>
      <c r="OYW99" s="131"/>
      <c r="OYX99" s="131"/>
      <c r="OYY99" s="131"/>
      <c r="OYZ99" s="131"/>
      <c r="OZA99" s="131"/>
      <c r="OZB99" s="131"/>
      <c r="OZC99" s="131"/>
      <c r="OZD99" s="131"/>
      <c r="OZE99" s="131"/>
      <c r="OZF99" s="131"/>
      <c r="OZG99" s="131"/>
      <c r="OZH99" s="131"/>
      <c r="OZI99" s="131"/>
      <c r="OZJ99" s="131"/>
      <c r="OZK99" s="131"/>
      <c r="OZL99" s="131"/>
      <c r="OZM99" s="131"/>
      <c r="OZN99" s="131"/>
      <c r="OZO99" s="131"/>
      <c r="OZP99" s="131"/>
      <c r="OZQ99" s="131"/>
      <c r="OZR99" s="131"/>
      <c r="OZS99" s="131"/>
      <c r="OZT99" s="131"/>
      <c r="OZU99" s="131"/>
      <c r="OZV99" s="131"/>
      <c r="OZW99" s="131"/>
      <c r="OZX99" s="131"/>
      <c r="OZY99" s="131"/>
      <c r="OZZ99" s="131"/>
      <c r="PAA99" s="131"/>
      <c r="PAB99" s="131"/>
      <c r="PAC99" s="131"/>
      <c r="PAD99" s="131"/>
      <c r="PAE99" s="131"/>
      <c r="PAF99" s="131"/>
      <c r="PAG99" s="131"/>
      <c r="PAH99" s="131"/>
      <c r="PAI99" s="131"/>
      <c r="PAJ99" s="131"/>
      <c r="PAK99" s="131"/>
      <c r="PAL99" s="131"/>
      <c r="PAM99" s="131"/>
      <c r="PAN99" s="131"/>
      <c r="PAO99" s="131"/>
      <c r="PAP99" s="131"/>
      <c r="PAQ99" s="131"/>
      <c r="PAR99" s="131"/>
      <c r="PAS99" s="131"/>
      <c r="PAT99" s="131"/>
      <c r="PAU99" s="131"/>
      <c r="PAV99" s="131"/>
      <c r="PAW99" s="131"/>
      <c r="PAX99" s="131"/>
      <c r="PAY99" s="131"/>
      <c r="PAZ99" s="131"/>
      <c r="PBA99" s="131"/>
      <c r="PBB99" s="131"/>
      <c r="PBC99" s="131"/>
      <c r="PBD99" s="131"/>
      <c r="PBE99" s="131"/>
      <c r="PBF99" s="131"/>
      <c r="PBG99" s="131"/>
      <c r="PBH99" s="131"/>
      <c r="PBI99" s="131"/>
      <c r="PBJ99" s="131"/>
      <c r="PBK99" s="131"/>
      <c r="PBL99" s="131"/>
      <c r="PBM99" s="131"/>
      <c r="PBN99" s="131"/>
      <c r="PBO99" s="131"/>
      <c r="PBP99" s="131"/>
      <c r="PBQ99" s="131"/>
      <c r="PBR99" s="131"/>
      <c r="PBS99" s="131"/>
      <c r="PBT99" s="131"/>
      <c r="PBU99" s="131"/>
      <c r="PBV99" s="131"/>
      <c r="PBW99" s="131"/>
      <c r="PBX99" s="131"/>
      <c r="PBY99" s="131"/>
      <c r="PBZ99" s="131"/>
      <c r="PCA99" s="131"/>
      <c r="PCB99" s="131"/>
      <c r="PCC99" s="131"/>
      <c r="PCD99" s="131"/>
      <c r="PCE99" s="131"/>
      <c r="PCF99" s="131"/>
      <c r="PCG99" s="131"/>
      <c r="PCH99" s="131"/>
      <c r="PCI99" s="131"/>
      <c r="PCJ99" s="131"/>
      <c r="PCK99" s="131"/>
      <c r="PCL99" s="131"/>
      <c r="PCM99" s="131"/>
      <c r="PCN99" s="131"/>
      <c r="PCO99" s="131"/>
      <c r="PCP99" s="131"/>
      <c r="PCQ99" s="131"/>
      <c r="PCR99" s="131"/>
      <c r="PCS99" s="131"/>
      <c r="PCT99" s="131"/>
      <c r="PCU99" s="131"/>
      <c r="PCV99" s="131"/>
      <c r="PCW99" s="131"/>
      <c r="PCX99" s="131"/>
      <c r="PCY99" s="131"/>
      <c r="PCZ99" s="131"/>
      <c r="PDA99" s="131"/>
      <c r="PDB99" s="131"/>
      <c r="PDC99" s="131"/>
      <c r="PDD99" s="131"/>
      <c r="PDE99" s="131"/>
      <c r="PDF99" s="131"/>
      <c r="PDG99" s="131"/>
      <c r="PDH99" s="131"/>
      <c r="PDI99" s="131"/>
      <c r="PDJ99" s="131"/>
      <c r="PDK99" s="131"/>
      <c r="PDL99" s="131"/>
      <c r="PDM99" s="131"/>
      <c r="PDN99" s="131"/>
      <c r="PDO99" s="131"/>
      <c r="PDP99" s="131"/>
      <c r="PDQ99" s="131"/>
      <c r="PDR99" s="131"/>
      <c r="PDS99" s="131"/>
      <c r="PDT99" s="131"/>
      <c r="PDU99" s="131"/>
      <c r="PDV99" s="131"/>
      <c r="PDW99" s="131"/>
      <c r="PDX99" s="131"/>
      <c r="PDY99" s="131"/>
      <c r="PDZ99" s="131"/>
      <c r="PEA99" s="131"/>
      <c r="PEB99" s="131"/>
      <c r="PEC99" s="131"/>
      <c r="PED99" s="131"/>
      <c r="PEE99" s="131"/>
      <c r="PEF99" s="131"/>
      <c r="PEG99" s="131"/>
      <c r="PEH99" s="131"/>
      <c r="PEI99" s="131"/>
      <c r="PEJ99" s="131"/>
      <c r="PEK99" s="131"/>
      <c r="PEL99" s="131"/>
      <c r="PEM99" s="131"/>
      <c r="PEN99" s="131"/>
      <c r="PEO99" s="131"/>
      <c r="PEP99" s="131"/>
      <c r="PEQ99" s="131"/>
      <c r="PER99" s="131"/>
      <c r="PES99" s="131"/>
      <c r="PET99" s="131"/>
      <c r="PEU99" s="131"/>
      <c r="PEV99" s="131"/>
      <c r="PEW99" s="131"/>
      <c r="PEX99" s="131"/>
      <c r="PEY99" s="131"/>
      <c r="PEZ99" s="131"/>
      <c r="PFA99" s="131"/>
      <c r="PFB99" s="131"/>
      <c r="PFC99" s="131"/>
      <c r="PFD99" s="131"/>
      <c r="PFE99" s="131"/>
      <c r="PFF99" s="131"/>
      <c r="PFG99" s="131"/>
      <c r="PFH99" s="131"/>
      <c r="PFI99" s="131"/>
      <c r="PFJ99" s="131"/>
      <c r="PFK99" s="131"/>
      <c r="PFL99" s="131"/>
      <c r="PFM99" s="131"/>
      <c r="PFN99" s="131"/>
      <c r="PFO99" s="131"/>
      <c r="PFP99" s="131"/>
      <c r="PFQ99" s="131"/>
      <c r="PFR99" s="131"/>
      <c r="PFS99" s="131"/>
      <c r="PFT99" s="131"/>
      <c r="PFU99" s="131"/>
      <c r="PFV99" s="131"/>
      <c r="PFW99" s="131"/>
      <c r="PFX99" s="131"/>
      <c r="PFY99" s="131"/>
      <c r="PFZ99" s="131"/>
      <c r="PGA99" s="131"/>
      <c r="PGB99" s="131"/>
      <c r="PGC99" s="131"/>
      <c r="PGD99" s="131"/>
      <c r="PGE99" s="131"/>
      <c r="PGF99" s="131"/>
      <c r="PGG99" s="131"/>
      <c r="PGH99" s="131"/>
      <c r="PGI99" s="131"/>
      <c r="PGJ99" s="131"/>
      <c r="PGK99" s="131"/>
      <c r="PGL99" s="131"/>
      <c r="PGM99" s="131"/>
      <c r="PGN99" s="131"/>
      <c r="PGO99" s="131"/>
      <c r="PGP99" s="131"/>
      <c r="PGQ99" s="131"/>
      <c r="PGR99" s="131"/>
      <c r="PGS99" s="131"/>
      <c r="PGT99" s="131"/>
      <c r="PGU99" s="131"/>
      <c r="PGV99" s="131"/>
      <c r="PGW99" s="131"/>
      <c r="PGX99" s="131"/>
      <c r="PGY99" s="131"/>
      <c r="PGZ99" s="131"/>
      <c r="PHA99" s="131"/>
      <c r="PHB99" s="131"/>
      <c r="PHC99" s="131"/>
      <c r="PHD99" s="131"/>
      <c r="PHE99" s="131"/>
      <c r="PHF99" s="131"/>
      <c r="PHG99" s="131"/>
      <c r="PHH99" s="131"/>
      <c r="PHI99" s="131"/>
      <c r="PHJ99" s="131"/>
      <c r="PHK99" s="131"/>
      <c r="PHL99" s="131"/>
      <c r="PHM99" s="131"/>
      <c r="PHN99" s="131"/>
      <c r="PHO99" s="131"/>
      <c r="PHP99" s="131"/>
      <c r="PHQ99" s="131"/>
      <c r="PHR99" s="131"/>
      <c r="PHS99" s="131"/>
      <c r="PHT99" s="131"/>
      <c r="PHU99" s="131"/>
      <c r="PHV99" s="131"/>
      <c r="PHW99" s="131"/>
      <c r="PHX99" s="131"/>
      <c r="PHY99" s="131"/>
      <c r="PHZ99" s="131"/>
      <c r="PIA99" s="131"/>
      <c r="PIB99" s="131"/>
      <c r="PIC99" s="131"/>
      <c r="PID99" s="131"/>
      <c r="PIE99" s="131"/>
      <c r="PIF99" s="131"/>
      <c r="PIG99" s="131"/>
      <c r="PIH99" s="131"/>
      <c r="PII99" s="131"/>
      <c r="PIJ99" s="131"/>
      <c r="PIK99" s="131"/>
      <c r="PIL99" s="131"/>
      <c r="PIM99" s="131"/>
      <c r="PIN99" s="131"/>
      <c r="PIO99" s="131"/>
      <c r="PIP99" s="131"/>
      <c r="PIQ99" s="131"/>
      <c r="PIR99" s="131"/>
      <c r="PIS99" s="131"/>
      <c r="PIT99" s="131"/>
      <c r="PIU99" s="131"/>
      <c r="PIV99" s="131"/>
      <c r="PIW99" s="131"/>
      <c r="PIX99" s="131"/>
      <c r="PIY99" s="131"/>
      <c r="PIZ99" s="131"/>
      <c r="PJA99" s="131"/>
      <c r="PJB99" s="131"/>
      <c r="PJC99" s="131"/>
      <c r="PJD99" s="131"/>
      <c r="PJE99" s="131"/>
      <c r="PJF99" s="131"/>
      <c r="PJG99" s="131"/>
      <c r="PJH99" s="131"/>
      <c r="PJI99" s="131"/>
      <c r="PJJ99" s="131"/>
      <c r="PJK99" s="131"/>
      <c r="PJL99" s="131"/>
      <c r="PJM99" s="131"/>
      <c r="PJN99" s="131"/>
      <c r="PJO99" s="131"/>
      <c r="PJP99" s="131"/>
      <c r="PJQ99" s="131"/>
      <c r="PJR99" s="131"/>
      <c r="PJS99" s="131"/>
      <c r="PJT99" s="131"/>
      <c r="PJU99" s="131"/>
      <c r="PJV99" s="131"/>
      <c r="PJW99" s="131"/>
      <c r="PJX99" s="131"/>
      <c r="PJY99" s="131"/>
      <c r="PJZ99" s="131"/>
      <c r="PKA99" s="131"/>
      <c r="PKB99" s="131"/>
      <c r="PKC99" s="131"/>
      <c r="PKD99" s="131"/>
      <c r="PKE99" s="131"/>
      <c r="PKF99" s="131"/>
      <c r="PKG99" s="131"/>
      <c r="PKH99" s="131"/>
      <c r="PKI99" s="131"/>
      <c r="PKJ99" s="131"/>
      <c r="PKK99" s="131"/>
      <c r="PKL99" s="131"/>
      <c r="PKM99" s="131"/>
      <c r="PKN99" s="131"/>
      <c r="PKO99" s="131"/>
      <c r="PKP99" s="131"/>
      <c r="PKQ99" s="131"/>
      <c r="PKR99" s="131"/>
      <c r="PKS99" s="131"/>
      <c r="PKT99" s="131"/>
      <c r="PKU99" s="131"/>
      <c r="PKV99" s="131"/>
      <c r="PKW99" s="131"/>
      <c r="PKX99" s="131"/>
      <c r="PKY99" s="131"/>
      <c r="PKZ99" s="131"/>
      <c r="PLA99" s="131"/>
      <c r="PLB99" s="131"/>
      <c r="PLC99" s="131"/>
      <c r="PLD99" s="131"/>
      <c r="PLE99" s="131"/>
      <c r="PLF99" s="131"/>
      <c r="PLG99" s="131"/>
      <c r="PLH99" s="131"/>
      <c r="PLI99" s="131"/>
      <c r="PLJ99" s="131"/>
      <c r="PLK99" s="131"/>
      <c r="PLL99" s="131"/>
      <c r="PLM99" s="131"/>
      <c r="PLN99" s="131"/>
      <c r="PLO99" s="131"/>
      <c r="PLP99" s="131"/>
      <c r="PLQ99" s="131"/>
      <c r="PLR99" s="131"/>
      <c r="PLS99" s="131"/>
      <c r="PLT99" s="131"/>
      <c r="PLU99" s="131"/>
      <c r="PLV99" s="131"/>
      <c r="PLW99" s="131"/>
      <c r="PLX99" s="131"/>
      <c r="PLY99" s="131"/>
      <c r="PLZ99" s="131"/>
      <c r="PMA99" s="131"/>
      <c r="PMB99" s="131"/>
      <c r="PMC99" s="131"/>
      <c r="PMD99" s="131"/>
      <c r="PME99" s="131"/>
      <c r="PMF99" s="131"/>
      <c r="PMG99" s="131"/>
      <c r="PMH99" s="131"/>
      <c r="PMI99" s="131"/>
      <c r="PMJ99" s="131"/>
      <c r="PMK99" s="131"/>
      <c r="PML99" s="131"/>
      <c r="PMM99" s="131"/>
      <c r="PMN99" s="131"/>
      <c r="PMO99" s="131"/>
      <c r="PMP99" s="131"/>
      <c r="PMQ99" s="131"/>
      <c r="PMR99" s="131"/>
      <c r="PMS99" s="131"/>
      <c r="PMT99" s="131"/>
      <c r="PMU99" s="131"/>
      <c r="PMV99" s="131"/>
      <c r="PMW99" s="131"/>
      <c r="PMX99" s="131"/>
      <c r="PMY99" s="131"/>
      <c r="PMZ99" s="131"/>
      <c r="PNA99" s="131"/>
      <c r="PNB99" s="131"/>
      <c r="PNC99" s="131"/>
      <c r="PND99" s="131"/>
      <c r="PNE99" s="131"/>
      <c r="PNF99" s="131"/>
      <c r="PNG99" s="131"/>
      <c r="PNH99" s="131"/>
      <c r="PNI99" s="131"/>
      <c r="PNJ99" s="131"/>
      <c r="PNK99" s="131"/>
      <c r="PNL99" s="131"/>
      <c r="PNM99" s="131"/>
      <c r="PNN99" s="131"/>
      <c r="PNO99" s="131"/>
      <c r="PNP99" s="131"/>
      <c r="PNQ99" s="131"/>
      <c r="PNR99" s="131"/>
      <c r="PNS99" s="131"/>
      <c r="PNT99" s="131"/>
      <c r="PNU99" s="131"/>
      <c r="PNV99" s="131"/>
      <c r="PNW99" s="131"/>
      <c r="PNX99" s="131"/>
      <c r="PNY99" s="131"/>
      <c r="PNZ99" s="131"/>
      <c r="POA99" s="131"/>
      <c r="POB99" s="131"/>
      <c r="POC99" s="131"/>
      <c r="POD99" s="131"/>
      <c r="POE99" s="131"/>
      <c r="POF99" s="131"/>
      <c r="POG99" s="131"/>
      <c r="POH99" s="131"/>
      <c r="POI99" s="131"/>
      <c r="POJ99" s="131"/>
      <c r="POK99" s="131"/>
      <c r="POL99" s="131"/>
      <c r="POM99" s="131"/>
      <c r="PON99" s="131"/>
      <c r="POO99" s="131"/>
      <c r="POP99" s="131"/>
      <c r="POQ99" s="131"/>
      <c r="POR99" s="131"/>
      <c r="POS99" s="131"/>
      <c r="POT99" s="131"/>
      <c r="POU99" s="131"/>
      <c r="POV99" s="131"/>
      <c r="POW99" s="131"/>
      <c r="POX99" s="131"/>
      <c r="POY99" s="131"/>
      <c r="POZ99" s="131"/>
      <c r="PPA99" s="131"/>
      <c r="PPB99" s="131"/>
      <c r="PPC99" s="131"/>
      <c r="PPD99" s="131"/>
      <c r="PPE99" s="131"/>
      <c r="PPF99" s="131"/>
      <c r="PPG99" s="131"/>
      <c r="PPH99" s="131"/>
      <c r="PPI99" s="131"/>
      <c r="PPJ99" s="131"/>
      <c r="PPK99" s="131"/>
      <c r="PPL99" s="131"/>
      <c r="PPM99" s="131"/>
      <c r="PPN99" s="131"/>
      <c r="PPO99" s="131"/>
      <c r="PPP99" s="131"/>
      <c r="PPQ99" s="131"/>
      <c r="PPR99" s="131"/>
      <c r="PPS99" s="131"/>
      <c r="PPT99" s="131"/>
      <c r="PPU99" s="131"/>
      <c r="PPV99" s="131"/>
      <c r="PPW99" s="131"/>
      <c r="PPX99" s="131"/>
      <c r="PPY99" s="131"/>
      <c r="PPZ99" s="131"/>
      <c r="PQA99" s="131"/>
      <c r="PQB99" s="131"/>
      <c r="PQC99" s="131"/>
      <c r="PQD99" s="131"/>
      <c r="PQE99" s="131"/>
      <c r="PQF99" s="131"/>
      <c r="PQG99" s="131"/>
      <c r="PQH99" s="131"/>
      <c r="PQI99" s="131"/>
      <c r="PQJ99" s="131"/>
      <c r="PQK99" s="131"/>
      <c r="PQL99" s="131"/>
      <c r="PQM99" s="131"/>
      <c r="PQN99" s="131"/>
      <c r="PQO99" s="131"/>
      <c r="PQP99" s="131"/>
      <c r="PQQ99" s="131"/>
      <c r="PQR99" s="131"/>
      <c r="PQS99" s="131"/>
      <c r="PQT99" s="131"/>
      <c r="PQU99" s="131"/>
      <c r="PQV99" s="131"/>
      <c r="PQW99" s="131"/>
      <c r="PQX99" s="131"/>
      <c r="PQY99" s="131"/>
      <c r="PQZ99" s="131"/>
      <c r="PRA99" s="131"/>
      <c r="PRB99" s="131"/>
      <c r="PRC99" s="131"/>
      <c r="PRD99" s="131"/>
      <c r="PRE99" s="131"/>
      <c r="PRF99" s="131"/>
      <c r="PRG99" s="131"/>
      <c r="PRH99" s="131"/>
      <c r="PRI99" s="131"/>
      <c r="PRJ99" s="131"/>
      <c r="PRK99" s="131"/>
      <c r="PRL99" s="131"/>
      <c r="PRM99" s="131"/>
      <c r="PRN99" s="131"/>
      <c r="PRO99" s="131"/>
      <c r="PRP99" s="131"/>
      <c r="PRQ99" s="131"/>
      <c r="PRR99" s="131"/>
      <c r="PRS99" s="131"/>
      <c r="PRT99" s="131"/>
      <c r="PRU99" s="131"/>
      <c r="PRV99" s="131"/>
      <c r="PRW99" s="131"/>
      <c r="PRX99" s="131"/>
      <c r="PRY99" s="131"/>
      <c r="PRZ99" s="131"/>
      <c r="PSA99" s="131"/>
      <c r="PSB99" s="131"/>
      <c r="PSC99" s="131"/>
      <c r="PSD99" s="131"/>
      <c r="PSE99" s="131"/>
      <c r="PSF99" s="131"/>
      <c r="PSG99" s="131"/>
      <c r="PSH99" s="131"/>
      <c r="PSI99" s="131"/>
      <c r="PSJ99" s="131"/>
      <c r="PSK99" s="131"/>
      <c r="PSL99" s="131"/>
      <c r="PSM99" s="131"/>
      <c r="PSN99" s="131"/>
      <c r="PSO99" s="131"/>
      <c r="PSP99" s="131"/>
      <c r="PSQ99" s="131"/>
      <c r="PSR99" s="131"/>
      <c r="PSS99" s="131"/>
      <c r="PST99" s="131"/>
      <c r="PSU99" s="131"/>
      <c r="PSV99" s="131"/>
      <c r="PSW99" s="131"/>
      <c r="PSX99" s="131"/>
      <c r="PSY99" s="131"/>
      <c r="PSZ99" s="131"/>
      <c r="PTA99" s="131"/>
      <c r="PTB99" s="131"/>
      <c r="PTC99" s="131"/>
      <c r="PTD99" s="131"/>
      <c r="PTE99" s="131"/>
      <c r="PTF99" s="131"/>
      <c r="PTG99" s="131"/>
      <c r="PTH99" s="131"/>
      <c r="PTI99" s="131"/>
      <c r="PTJ99" s="131"/>
      <c r="PTK99" s="131"/>
      <c r="PTL99" s="131"/>
      <c r="PTM99" s="131"/>
      <c r="PTN99" s="131"/>
      <c r="PTO99" s="131"/>
      <c r="PTP99" s="131"/>
      <c r="PTQ99" s="131"/>
      <c r="PTR99" s="131"/>
      <c r="PTS99" s="131"/>
      <c r="PTT99" s="131"/>
      <c r="PTU99" s="131"/>
      <c r="PTV99" s="131"/>
      <c r="PTW99" s="131"/>
      <c r="PTX99" s="131"/>
      <c r="PTY99" s="131"/>
      <c r="PTZ99" s="131"/>
      <c r="PUA99" s="131"/>
      <c r="PUB99" s="131"/>
      <c r="PUC99" s="131"/>
      <c r="PUD99" s="131"/>
      <c r="PUE99" s="131"/>
      <c r="PUF99" s="131"/>
      <c r="PUG99" s="131"/>
      <c r="PUH99" s="131"/>
      <c r="PUI99" s="131"/>
      <c r="PUJ99" s="131"/>
      <c r="PUK99" s="131"/>
      <c r="PUL99" s="131"/>
      <c r="PUM99" s="131"/>
      <c r="PUN99" s="131"/>
      <c r="PUO99" s="131"/>
      <c r="PUP99" s="131"/>
      <c r="PUQ99" s="131"/>
      <c r="PUR99" s="131"/>
      <c r="PUS99" s="131"/>
      <c r="PUT99" s="131"/>
      <c r="PUU99" s="131"/>
      <c r="PUV99" s="131"/>
      <c r="PUW99" s="131"/>
      <c r="PUX99" s="131"/>
      <c r="PUY99" s="131"/>
      <c r="PUZ99" s="131"/>
      <c r="PVA99" s="131"/>
      <c r="PVB99" s="131"/>
      <c r="PVC99" s="131"/>
      <c r="PVD99" s="131"/>
      <c r="PVE99" s="131"/>
      <c r="PVF99" s="131"/>
      <c r="PVG99" s="131"/>
      <c r="PVH99" s="131"/>
      <c r="PVI99" s="131"/>
      <c r="PVJ99" s="131"/>
      <c r="PVK99" s="131"/>
      <c r="PVL99" s="131"/>
      <c r="PVM99" s="131"/>
      <c r="PVN99" s="131"/>
      <c r="PVO99" s="131"/>
      <c r="PVP99" s="131"/>
      <c r="PVQ99" s="131"/>
      <c r="PVR99" s="131"/>
      <c r="PVS99" s="131"/>
      <c r="PVT99" s="131"/>
      <c r="PVU99" s="131"/>
      <c r="PVV99" s="131"/>
      <c r="PVW99" s="131"/>
      <c r="PVX99" s="131"/>
      <c r="PVY99" s="131"/>
      <c r="PVZ99" s="131"/>
      <c r="PWA99" s="131"/>
      <c r="PWB99" s="131"/>
      <c r="PWC99" s="131"/>
      <c r="PWD99" s="131"/>
      <c r="PWE99" s="131"/>
      <c r="PWF99" s="131"/>
      <c r="PWG99" s="131"/>
      <c r="PWH99" s="131"/>
      <c r="PWI99" s="131"/>
      <c r="PWJ99" s="131"/>
      <c r="PWK99" s="131"/>
      <c r="PWL99" s="131"/>
      <c r="PWM99" s="131"/>
      <c r="PWN99" s="131"/>
      <c r="PWO99" s="131"/>
      <c r="PWP99" s="131"/>
      <c r="PWQ99" s="131"/>
      <c r="PWR99" s="131"/>
      <c r="PWS99" s="131"/>
      <c r="PWT99" s="131"/>
      <c r="PWU99" s="131"/>
      <c r="PWV99" s="131"/>
      <c r="PWW99" s="131"/>
      <c r="PWX99" s="131"/>
      <c r="PWY99" s="131"/>
      <c r="PWZ99" s="131"/>
      <c r="PXA99" s="131"/>
      <c r="PXB99" s="131"/>
      <c r="PXC99" s="131"/>
      <c r="PXD99" s="131"/>
      <c r="PXE99" s="131"/>
      <c r="PXF99" s="131"/>
      <c r="PXG99" s="131"/>
      <c r="PXH99" s="131"/>
      <c r="PXI99" s="131"/>
      <c r="PXJ99" s="131"/>
      <c r="PXK99" s="131"/>
      <c r="PXL99" s="131"/>
      <c r="PXM99" s="131"/>
      <c r="PXN99" s="131"/>
      <c r="PXO99" s="131"/>
      <c r="PXP99" s="131"/>
      <c r="PXQ99" s="131"/>
      <c r="PXR99" s="131"/>
      <c r="PXS99" s="131"/>
      <c r="PXT99" s="131"/>
      <c r="PXU99" s="131"/>
      <c r="PXV99" s="131"/>
      <c r="PXW99" s="131"/>
      <c r="PXX99" s="131"/>
      <c r="PXY99" s="131"/>
      <c r="PXZ99" s="131"/>
      <c r="PYA99" s="131"/>
      <c r="PYB99" s="131"/>
      <c r="PYC99" s="131"/>
      <c r="PYD99" s="131"/>
      <c r="PYE99" s="131"/>
      <c r="PYF99" s="131"/>
      <c r="PYG99" s="131"/>
      <c r="PYH99" s="131"/>
      <c r="PYI99" s="131"/>
      <c r="PYJ99" s="131"/>
      <c r="PYK99" s="131"/>
      <c r="PYL99" s="131"/>
      <c r="PYM99" s="131"/>
      <c r="PYN99" s="131"/>
      <c r="PYO99" s="131"/>
      <c r="PYP99" s="131"/>
      <c r="PYQ99" s="131"/>
      <c r="PYR99" s="131"/>
      <c r="PYS99" s="131"/>
      <c r="PYT99" s="131"/>
      <c r="PYU99" s="131"/>
      <c r="PYV99" s="131"/>
      <c r="PYW99" s="131"/>
      <c r="PYX99" s="131"/>
      <c r="PYY99" s="131"/>
      <c r="PYZ99" s="131"/>
      <c r="PZA99" s="131"/>
      <c r="PZB99" s="131"/>
      <c r="PZC99" s="131"/>
      <c r="PZD99" s="131"/>
      <c r="PZE99" s="131"/>
      <c r="PZF99" s="131"/>
      <c r="PZG99" s="131"/>
      <c r="PZH99" s="131"/>
      <c r="PZI99" s="131"/>
      <c r="PZJ99" s="131"/>
      <c r="PZK99" s="131"/>
      <c r="PZL99" s="131"/>
      <c r="PZM99" s="131"/>
      <c r="PZN99" s="131"/>
      <c r="PZO99" s="131"/>
      <c r="PZP99" s="131"/>
      <c r="PZQ99" s="131"/>
      <c r="PZR99" s="131"/>
      <c r="PZS99" s="131"/>
      <c r="PZT99" s="131"/>
      <c r="PZU99" s="131"/>
      <c r="PZV99" s="131"/>
      <c r="PZW99" s="131"/>
      <c r="PZX99" s="131"/>
      <c r="PZY99" s="131"/>
      <c r="PZZ99" s="131"/>
      <c r="QAA99" s="131"/>
      <c r="QAB99" s="131"/>
      <c r="QAC99" s="131"/>
      <c r="QAD99" s="131"/>
      <c r="QAE99" s="131"/>
      <c r="QAF99" s="131"/>
      <c r="QAG99" s="131"/>
      <c r="QAH99" s="131"/>
      <c r="QAI99" s="131"/>
      <c r="QAJ99" s="131"/>
      <c r="QAK99" s="131"/>
      <c r="QAL99" s="131"/>
      <c r="QAM99" s="131"/>
      <c r="QAN99" s="131"/>
      <c r="QAO99" s="131"/>
      <c r="QAP99" s="131"/>
      <c r="QAQ99" s="131"/>
      <c r="QAR99" s="131"/>
      <c r="QAS99" s="131"/>
      <c r="QAT99" s="131"/>
      <c r="QAU99" s="131"/>
      <c r="QAV99" s="131"/>
      <c r="QAW99" s="131"/>
      <c r="QAX99" s="131"/>
      <c r="QAY99" s="131"/>
      <c r="QAZ99" s="131"/>
      <c r="QBA99" s="131"/>
      <c r="QBB99" s="131"/>
      <c r="QBC99" s="131"/>
      <c r="QBD99" s="131"/>
      <c r="QBE99" s="131"/>
      <c r="QBF99" s="131"/>
      <c r="QBG99" s="131"/>
      <c r="QBH99" s="131"/>
      <c r="QBI99" s="131"/>
      <c r="QBJ99" s="131"/>
      <c r="QBK99" s="131"/>
      <c r="QBL99" s="131"/>
      <c r="QBM99" s="131"/>
      <c r="QBN99" s="131"/>
      <c r="QBO99" s="131"/>
      <c r="QBP99" s="131"/>
      <c r="QBQ99" s="131"/>
      <c r="QBR99" s="131"/>
      <c r="QBS99" s="131"/>
      <c r="QBT99" s="131"/>
      <c r="QBU99" s="131"/>
      <c r="QBV99" s="131"/>
      <c r="QBW99" s="131"/>
      <c r="QBX99" s="131"/>
      <c r="QBY99" s="131"/>
      <c r="QBZ99" s="131"/>
      <c r="QCA99" s="131"/>
      <c r="QCB99" s="131"/>
      <c r="QCC99" s="131"/>
      <c r="QCD99" s="131"/>
      <c r="QCE99" s="131"/>
      <c r="QCF99" s="131"/>
      <c r="QCG99" s="131"/>
      <c r="QCH99" s="131"/>
      <c r="QCI99" s="131"/>
      <c r="QCJ99" s="131"/>
      <c r="QCK99" s="131"/>
      <c r="QCL99" s="131"/>
      <c r="QCM99" s="131"/>
      <c r="QCN99" s="131"/>
      <c r="QCO99" s="131"/>
      <c r="QCP99" s="131"/>
      <c r="QCQ99" s="131"/>
      <c r="QCR99" s="131"/>
      <c r="QCS99" s="131"/>
      <c r="QCT99" s="131"/>
      <c r="QCU99" s="131"/>
      <c r="QCV99" s="131"/>
      <c r="QCW99" s="131"/>
      <c r="QCX99" s="131"/>
      <c r="QCY99" s="131"/>
      <c r="QCZ99" s="131"/>
      <c r="QDA99" s="131"/>
      <c r="QDB99" s="131"/>
      <c r="QDC99" s="131"/>
      <c r="QDD99" s="131"/>
      <c r="QDE99" s="131"/>
      <c r="QDF99" s="131"/>
      <c r="QDG99" s="131"/>
      <c r="QDH99" s="131"/>
      <c r="QDI99" s="131"/>
      <c r="QDJ99" s="131"/>
      <c r="QDK99" s="131"/>
      <c r="QDL99" s="131"/>
      <c r="QDM99" s="131"/>
      <c r="QDN99" s="131"/>
      <c r="QDO99" s="131"/>
      <c r="QDP99" s="131"/>
      <c r="QDQ99" s="131"/>
      <c r="QDR99" s="131"/>
      <c r="QDS99" s="131"/>
      <c r="QDT99" s="131"/>
      <c r="QDU99" s="131"/>
      <c r="QDV99" s="131"/>
      <c r="QDW99" s="131"/>
      <c r="QDX99" s="131"/>
      <c r="QDY99" s="131"/>
      <c r="QDZ99" s="131"/>
      <c r="QEA99" s="131"/>
      <c r="QEB99" s="131"/>
      <c r="QEC99" s="131"/>
      <c r="QED99" s="131"/>
      <c r="QEE99" s="131"/>
      <c r="QEF99" s="131"/>
      <c r="QEG99" s="131"/>
      <c r="QEH99" s="131"/>
      <c r="QEI99" s="131"/>
      <c r="QEJ99" s="131"/>
      <c r="QEK99" s="131"/>
      <c r="QEL99" s="131"/>
      <c r="QEM99" s="131"/>
      <c r="QEN99" s="131"/>
      <c r="QEO99" s="131"/>
      <c r="QEP99" s="131"/>
      <c r="QEQ99" s="131"/>
      <c r="QER99" s="131"/>
      <c r="QES99" s="131"/>
      <c r="QET99" s="131"/>
      <c r="QEU99" s="131"/>
      <c r="QEV99" s="131"/>
      <c r="QEW99" s="131"/>
      <c r="QEX99" s="131"/>
      <c r="QEY99" s="131"/>
      <c r="QEZ99" s="131"/>
      <c r="QFA99" s="131"/>
      <c r="QFB99" s="131"/>
      <c r="QFC99" s="131"/>
      <c r="QFD99" s="131"/>
      <c r="QFE99" s="131"/>
      <c r="QFF99" s="131"/>
      <c r="QFG99" s="131"/>
      <c r="QFH99" s="131"/>
      <c r="QFI99" s="131"/>
      <c r="QFJ99" s="131"/>
      <c r="QFK99" s="131"/>
      <c r="QFL99" s="131"/>
      <c r="QFM99" s="131"/>
      <c r="QFN99" s="131"/>
      <c r="QFO99" s="131"/>
      <c r="QFP99" s="131"/>
      <c r="QFQ99" s="131"/>
      <c r="QFR99" s="131"/>
      <c r="QFS99" s="131"/>
      <c r="QFT99" s="131"/>
      <c r="QFU99" s="131"/>
      <c r="QFV99" s="131"/>
      <c r="QFW99" s="131"/>
      <c r="QFX99" s="131"/>
      <c r="QFY99" s="131"/>
      <c r="QFZ99" s="131"/>
      <c r="QGA99" s="131"/>
      <c r="QGB99" s="131"/>
      <c r="QGC99" s="131"/>
      <c r="QGD99" s="131"/>
      <c r="QGE99" s="131"/>
      <c r="QGF99" s="131"/>
      <c r="QGG99" s="131"/>
      <c r="QGH99" s="131"/>
      <c r="QGI99" s="131"/>
      <c r="QGJ99" s="131"/>
      <c r="QGK99" s="131"/>
      <c r="QGL99" s="131"/>
      <c r="QGM99" s="131"/>
      <c r="QGN99" s="131"/>
      <c r="QGO99" s="131"/>
      <c r="QGP99" s="131"/>
      <c r="QGQ99" s="131"/>
      <c r="QGR99" s="131"/>
      <c r="QGS99" s="131"/>
      <c r="QGT99" s="131"/>
      <c r="QGU99" s="131"/>
      <c r="QGV99" s="131"/>
      <c r="QGW99" s="131"/>
      <c r="QGX99" s="131"/>
      <c r="QGY99" s="131"/>
      <c r="QGZ99" s="131"/>
      <c r="QHA99" s="131"/>
      <c r="QHB99" s="131"/>
      <c r="QHC99" s="131"/>
      <c r="QHD99" s="131"/>
      <c r="QHE99" s="131"/>
      <c r="QHF99" s="131"/>
      <c r="QHG99" s="131"/>
      <c r="QHH99" s="131"/>
      <c r="QHI99" s="131"/>
      <c r="QHJ99" s="131"/>
      <c r="QHK99" s="131"/>
      <c r="QHL99" s="131"/>
      <c r="QHM99" s="131"/>
      <c r="QHN99" s="131"/>
      <c r="QHO99" s="131"/>
      <c r="QHP99" s="131"/>
      <c r="QHQ99" s="131"/>
      <c r="QHR99" s="131"/>
      <c r="QHS99" s="131"/>
      <c r="QHT99" s="131"/>
      <c r="QHU99" s="131"/>
      <c r="QHV99" s="131"/>
      <c r="QHW99" s="131"/>
      <c r="QHX99" s="131"/>
      <c r="QHY99" s="131"/>
      <c r="QHZ99" s="131"/>
      <c r="QIA99" s="131"/>
      <c r="QIB99" s="131"/>
      <c r="QIC99" s="131"/>
      <c r="QID99" s="131"/>
      <c r="QIE99" s="131"/>
      <c r="QIF99" s="131"/>
      <c r="QIG99" s="131"/>
      <c r="QIH99" s="131"/>
      <c r="QII99" s="131"/>
      <c r="QIJ99" s="131"/>
      <c r="QIK99" s="131"/>
      <c r="QIL99" s="131"/>
      <c r="QIM99" s="131"/>
      <c r="QIN99" s="131"/>
      <c r="QIO99" s="131"/>
      <c r="QIP99" s="131"/>
      <c r="QIQ99" s="131"/>
      <c r="QIR99" s="131"/>
      <c r="QIS99" s="131"/>
      <c r="QIT99" s="131"/>
      <c r="QIU99" s="131"/>
      <c r="QIV99" s="131"/>
      <c r="QIW99" s="131"/>
      <c r="QIX99" s="131"/>
      <c r="QIY99" s="131"/>
      <c r="QIZ99" s="131"/>
      <c r="QJA99" s="131"/>
      <c r="QJB99" s="131"/>
      <c r="QJC99" s="131"/>
      <c r="QJD99" s="131"/>
      <c r="QJE99" s="131"/>
      <c r="QJF99" s="131"/>
      <c r="QJG99" s="131"/>
      <c r="QJH99" s="131"/>
      <c r="QJI99" s="131"/>
      <c r="QJJ99" s="131"/>
      <c r="QJK99" s="131"/>
      <c r="QJL99" s="131"/>
      <c r="QJM99" s="131"/>
      <c r="QJN99" s="131"/>
      <c r="QJO99" s="131"/>
      <c r="QJP99" s="131"/>
      <c r="QJQ99" s="131"/>
      <c r="QJR99" s="131"/>
      <c r="QJS99" s="131"/>
      <c r="QJT99" s="131"/>
      <c r="QJU99" s="131"/>
      <c r="QJV99" s="131"/>
      <c r="QJW99" s="131"/>
      <c r="QJX99" s="131"/>
      <c r="QJY99" s="131"/>
      <c r="QJZ99" s="131"/>
      <c r="QKA99" s="131"/>
      <c r="QKB99" s="131"/>
      <c r="QKC99" s="131"/>
      <c r="QKD99" s="131"/>
      <c r="QKE99" s="131"/>
      <c r="QKF99" s="131"/>
      <c r="QKG99" s="131"/>
      <c r="QKH99" s="131"/>
      <c r="QKI99" s="131"/>
      <c r="QKJ99" s="131"/>
      <c r="QKK99" s="131"/>
      <c r="QKL99" s="131"/>
      <c r="QKM99" s="131"/>
      <c r="QKN99" s="131"/>
      <c r="QKO99" s="131"/>
      <c r="QKP99" s="131"/>
      <c r="QKQ99" s="131"/>
      <c r="QKR99" s="131"/>
      <c r="QKS99" s="131"/>
      <c r="QKT99" s="131"/>
      <c r="QKU99" s="131"/>
      <c r="QKV99" s="131"/>
      <c r="QKW99" s="131"/>
      <c r="QKX99" s="131"/>
      <c r="QKY99" s="131"/>
      <c r="QKZ99" s="131"/>
      <c r="QLA99" s="131"/>
      <c r="QLB99" s="131"/>
      <c r="QLC99" s="131"/>
      <c r="QLD99" s="131"/>
      <c r="QLE99" s="131"/>
      <c r="QLF99" s="131"/>
      <c r="QLG99" s="131"/>
      <c r="QLH99" s="131"/>
      <c r="QLI99" s="131"/>
      <c r="QLJ99" s="131"/>
      <c r="QLK99" s="131"/>
      <c r="QLL99" s="131"/>
      <c r="QLM99" s="131"/>
      <c r="QLN99" s="131"/>
      <c r="QLO99" s="131"/>
      <c r="QLP99" s="131"/>
      <c r="QLQ99" s="131"/>
      <c r="QLR99" s="131"/>
      <c r="QLS99" s="131"/>
      <c r="QLT99" s="131"/>
      <c r="QLU99" s="131"/>
      <c r="QLV99" s="131"/>
      <c r="QLW99" s="131"/>
      <c r="QLX99" s="131"/>
      <c r="QLY99" s="131"/>
      <c r="QLZ99" s="131"/>
      <c r="QMA99" s="131"/>
      <c r="QMB99" s="131"/>
      <c r="QMC99" s="131"/>
      <c r="QMD99" s="131"/>
      <c r="QME99" s="131"/>
      <c r="QMF99" s="131"/>
      <c r="QMG99" s="131"/>
      <c r="QMH99" s="131"/>
      <c r="QMI99" s="131"/>
      <c r="QMJ99" s="131"/>
      <c r="QMK99" s="131"/>
      <c r="QML99" s="131"/>
      <c r="QMM99" s="131"/>
      <c r="QMN99" s="131"/>
      <c r="QMO99" s="131"/>
      <c r="QMP99" s="131"/>
      <c r="QMQ99" s="131"/>
      <c r="QMR99" s="131"/>
      <c r="QMS99" s="131"/>
      <c r="QMT99" s="131"/>
      <c r="QMU99" s="131"/>
      <c r="QMV99" s="131"/>
      <c r="QMW99" s="131"/>
      <c r="QMX99" s="131"/>
      <c r="QMY99" s="131"/>
      <c r="QMZ99" s="131"/>
      <c r="QNA99" s="131"/>
      <c r="QNB99" s="131"/>
      <c r="QNC99" s="131"/>
      <c r="QND99" s="131"/>
      <c r="QNE99" s="131"/>
      <c r="QNF99" s="131"/>
      <c r="QNG99" s="131"/>
      <c r="QNH99" s="131"/>
      <c r="QNI99" s="131"/>
      <c r="QNJ99" s="131"/>
      <c r="QNK99" s="131"/>
      <c r="QNL99" s="131"/>
      <c r="QNM99" s="131"/>
      <c r="QNN99" s="131"/>
      <c r="QNO99" s="131"/>
      <c r="QNP99" s="131"/>
      <c r="QNQ99" s="131"/>
      <c r="QNR99" s="131"/>
      <c r="QNS99" s="131"/>
      <c r="QNT99" s="131"/>
      <c r="QNU99" s="131"/>
      <c r="QNV99" s="131"/>
      <c r="QNW99" s="131"/>
      <c r="QNX99" s="131"/>
      <c r="QNY99" s="131"/>
      <c r="QNZ99" s="131"/>
      <c r="QOA99" s="131"/>
      <c r="QOB99" s="131"/>
      <c r="QOC99" s="131"/>
      <c r="QOD99" s="131"/>
      <c r="QOE99" s="131"/>
      <c r="QOF99" s="131"/>
      <c r="QOG99" s="131"/>
      <c r="QOH99" s="131"/>
      <c r="QOI99" s="131"/>
      <c r="QOJ99" s="131"/>
      <c r="QOK99" s="131"/>
      <c r="QOL99" s="131"/>
      <c r="QOM99" s="131"/>
      <c r="QON99" s="131"/>
      <c r="QOO99" s="131"/>
      <c r="QOP99" s="131"/>
      <c r="QOQ99" s="131"/>
      <c r="QOR99" s="131"/>
      <c r="QOS99" s="131"/>
      <c r="QOT99" s="131"/>
      <c r="QOU99" s="131"/>
      <c r="QOV99" s="131"/>
      <c r="QOW99" s="131"/>
      <c r="QOX99" s="131"/>
      <c r="QOY99" s="131"/>
      <c r="QOZ99" s="131"/>
      <c r="QPA99" s="131"/>
      <c r="QPB99" s="131"/>
      <c r="QPC99" s="131"/>
      <c r="QPD99" s="131"/>
      <c r="QPE99" s="131"/>
      <c r="QPF99" s="131"/>
      <c r="QPG99" s="131"/>
      <c r="QPH99" s="131"/>
      <c r="QPI99" s="131"/>
      <c r="QPJ99" s="131"/>
      <c r="QPK99" s="131"/>
      <c r="QPL99" s="131"/>
      <c r="QPM99" s="131"/>
      <c r="QPN99" s="131"/>
      <c r="QPO99" s="131"/>
      <c r="QPP99" s="131"/>
      <c r="QPQ99" s="131"/>
      <c r="QPR99" s="131"/>
      <c r="QPS99" s="131"/>
      <c r="QPT99" s="131"/>
      <c r="QPU99" s="131"/>
      <c r="QPV99" s="131"/>
      <c r="QPW99" s="131"/>
      <c r="QPX99" s="131"/>
      <c r="QPY99" s="131"/>
      <c r="QPZ99" s="131"/>
      <c r="QQA99" s="131"/>
      <c r="QQB99" s="131"/>
      <c r="QQC99" s="131"/>
      <c r="QQD99" s="131"/>
      <c r="QQE99" s="131"/>
      <c r="QQF99" s="131"/>
      <c r="QQG99" s="131"/>
      <c r="QQH99" s="131"/>
      <c r="QQI99" s="131"/>
      <c r="QQJ99" s="131"/>
      <c r="QQK99" s="131"/>
      <c r="QQL99" s="131"/>
      <c r="QQM99" s="131"/>
      <c r="QQN99" s="131"/>
      <c r="QQO99" s="131"/>
      <c r="QQP99" s="131"/>
      <c r="QQQ99" s="131"/>
      <c r="QQR99" s="131"/>
      <c r="QQS99" s="131"/>
      <c r="QQT99" s="131"/>
      <c r="QQU99" s="131"/>
      <c r="QQV99" s="131"/>
      <c r="QQW99" s="131"/>
      <c r="QQX99" s="131"/>
      <c r="QQY99" s="131"/>
      <c r="QQZ99" s="131"/>
      <c r="QRA99" s="131"/>
      <c r="QRB99" s="131"/>
      <c r="QRC99" s="131"/>
      <c r="QRD99" s="131"/>
      <c r="QRE99" s="131"/>
      <c r="QRF99" s="131"/>
      <c r="QRG99" s="131"/>
      <c r="QRH99" s="131"/>
      <c r="QRI99" s="131"/>
      <c r="QRJ99" s="131"/>
      <c r="QRK99" s="131"/>
      <c r="QRL99" s="131"/>
      <c r="QRM99" s="131"/>
      <c r="QRN99" s="131"/>
      <c r="QRO99" s="131"/>
      <c r="QRP99" s="131"/>
      <c r="QRQ99" s="131"/>
      <c r="QRR99" s="131"/>
      <c r="QRS99" s="131"/>
      <c r="QRT99" s="131"/>
      <c r="QRU99" s="131"/>
      <c r="QRV99" s="131"/>
      <c r="QRW99" s="131"/>
      <c r="QRX99" s="131"/>
      <c r="QRY99" s="131"/>
      <c r="QRZ99" s="131"/>
      <c r="QSA99" s="131"/>
      <c r="QSB99" s="131"/>
      <c r="QSC99" s="131"/>
      <c r="QSD99" s="131"/>
      <c r="QSE99" s="131"/>
      <c r="QSF99" s="131"/>
      <c r="QSG99" s="131"/>
      <c r="QSH99" s="131"/>
      <c r="QSI99" s="131"/>
      <c r="QSJ99" s="131"/>
      <c r="QSK99" s="131"/>
      <c r="QSL99" s="131"/>
      <c r="QSM99" s="131"/>
      <c r="QSN99" s="131"/>
      <c r="QSO99" s="131"/>
      <c r="QSP99" s="131"/>
      <c r="QSQ99" s="131"/>
      <c r="QSR99" s="131"/>
      <c r="QSS99" s="131"/>
      <c r="QST99" s="131"/>
      <c r="QSU99" s="131"/>
      <c r="QSV99" s="131"/>
      <c r="QSW99" s="131"/>
      <c r="QSX99" s="131"/>
      <c r="QSY99" s="131"/>
      <c r="QSZ99" s="131"/>
      <c r="QTA99" s="131"/>
      <c r="QTB99" s="131"/>
      <c r="QTC99" s="131"/>
      <c r="QTD99" s="131"/>
      <c r="QTE99" s="131"/>
      <c r="QTF99" s="131"/>
      <c r="QTG99" s="131"/>
      <c r="QTH99" s="131"/>
      <c r="QTI99" s="131"/>
      <c r="QTJ99" s="131"/>
      <c r="QTK99" s="131"/>
      <c r="QTL99" s="131"/>
      <c r="QTM99" s="131"/>
      <c r="QTN99" s="131"/>
      <c r="QTO99" s="131"/>
      <c r="QTP99" s="131"/>
      <c r="QTQ99" s="131"/>
      <c r="QTR99" s="131"/>
      <c r="QTS99" s="131"/>
      <c r="QTT99" s="131"/>
      <c r="QTU99" s="131"/>
      <c r="QTV99" s="131"/>
      <c r="QTW99" s="131"/>
      <c r="QTX99" s="131"/>
      <c r="QTY99" s="131"/>
      <c r="QTZ99" s="131"/>
      <c r="QUA99" s="131"/>
      <c r="QUB99" s="131"/>
      <c r="QUC99" s="131"/>
      <c r="QUD99" s="131"/>
      <c r="QUE99" s="131"/>
      <c r="QUF99" s="131"/>
      <c r="QUG99" s="131"/>
      <c r="QUH99" s="131"/>
      <c r="QUI99" s="131"/>
      <c r="QUJ99" s="131"/>
      <c r="QUK99" s="131"/>
      <c r="QUL99" s="131"/>
      <c r="QUM99" s="131"/>
      <c r="QUN99" s="131"/>
      <c r="QUO99" s="131"/>
      <c r="QUP99" s="131"/>
      <c r="QUQ99" s="131"/>
      <c r="QUR99" s="131"/>
      <c r="QUS99" s="131"/>
      <c r="QUT99" s="131"/>
      <c r="QUU99" s="131"/>
      <c r="QUV99" s="131"/>
      <c r="QUW99" s="131"/>
      <c r="QUX99" s="131"/>
      <c r="QUY99" s="131"/>
      <c r="QUZ99" s="131"/>
      <c r="QVA99" s="131"/>
      <c r="QVB99" s="131"/>
      <c r="QVC99" s="131"/>
      <c r="QVD99" s="131"/>
      <c r="QVE99" s="131"/>
      <c r="QVF99" s="131"/>
      <c r="QVG99" s="131"/>
      <c r="QVH99" s="131"/>
      <c r="QVI99" s="131"/>
      <c r="QVJ99" s="131"/>
      <c r="QVK99" s="131"/>
      <c r="QVL99" s="131"/>
      <c r="QVM99" s="131"/>
      <c r="QVN99" s="131"/>
      <c r="QVO99" s="131"/>
      <c r="QVP99" s="131"/>
      <c r="QVQ99" s="131"/>
      <c r="QVR99" s="131"/>
      <c r="QVS99" s="131"/>
      <c r="QVT99" s="131"/>
      <c r="QVU99" s="131"/>
      <c r="QVV99" s="131"/>
      <c r="QVW99" s="131"/>
      <c r="QVX99" s="131"/>
      <c r="QVY99" s="131"/>
      <c r="QVZ99" s="131"/>
      <c r="QWA99" s="131"/>
      <c r="QWB99" s="131"/>
      <c r="QWC99" s="131"/>
      <c r="QWD99" s="131"/>
      <c r="QWE99" s="131"/>
      <c r="QWF99" s="131"/>
      <c r="QWG99" s="131"/>
      <c r="QWH99" s="131"/>
      <c r="QWI99" s="131"/>
      <c r="QWJ99" s="131"/>
      <c r="QWK99" s="131"/>
      <c r="QWL99" s="131"/>
      <c r="QWM99" s="131"/>
      <c r="QWN99" s="131"/>
      <c r="QWO99" s="131"/>
      <c r="QWP99" s="131"/>
      <c r="QWQ99" s="131"/>
      <c r="QWR99" s="131"/>
      <c r="QWS99" s="131"/>
      <c r="QWT99" s="131"/>
      <c r="QWU99" s="131"/>
      <c r="QWV99" s="131"/>
      <c r="QWW99" s="131"/>
      <c r="QWX99" s="131"/>
      <c r="QWY99" s="131"/>
      <c r="QWZ99" s="131"/>
      <c r="QXA99" s="131"/>
      <c r="QXB99" s="131"/>
      <c r="QXC99" s="131"/>
      <c r="QXD99" s="131"/>
      <c r="QXE99" s="131"/>
      <c r="QXF99" s="131"/>
      <c r="QXG99" s="131"/>
      <c r="QXH99" s="131"/>
      <c r="QXI99" s="131"/>
      <c r="QXJ99" s="131"/>
      <c r="QXK99" s="131"/>
      <c r="QXL99" s="131"/>
      <c r="QXM99" s="131"/>
      <c r="QXN99" s="131"/>
      <c r="QXO99" s="131"/>
      <c r="QXP99" s="131"/>
      <c r="QXQ99" s="131"/>
      <c r="QXR99" s="131"/>
      <c r="QXS99" s="131"/>
      <c r="QXT99" s="131"/>
      <c r="QXU99" s="131"/>
      <c r="QXV99" s="131"/>
      <c r="QXW99" s="131"/>
      <c r="QXX99" s="131"/>
      <c r="QXY99" s="131"/>
      <c r="QXZ99" s="131"/>
      <c r="QYA99" s="131"/>
      <c r="QYB99" s="131"/>
      <c r="QYC99" s="131"/>
      <c r="QYD99" s="131"/>
      <c r="QYE99" s="131"/>
      <c r="QYF99" s="131"/>
      <c r="QYG99" s="131"/>
      <c r="QYH99" s="131"/>
      <c r="QYI99" s="131"/>
      <c r="QYJ99" s="131"/>
      <c r="QYK99" s="131"/>
      <c r="QYL99" s="131"/>
      <c r="QYM99" s="131"/>
      <c r="QYN99" s="131"/>
      <c r="QYO99" s="131"/>
      <c r="QYP99" s="131"/>
      <c r="QYQ99" s="131"/>
      <c r="QYR99" s="131"/>
      <c r="QYS99" s="131"/>
      <c r="QYT99" s="131"/>
      <c r="QYU99" s="131"/>
      <c r="QYV99" s="131"/>
      <c r="QYW99" s="131"/>
      <c r="QYX99" s="131"/>
      <c r="QYY99" s="131"/>
      <c r="QYZ99" s="131"/>
      <c r="QZA99" s="131"/>
      <c r="QZB99" s="131"/>
      <c r="QZC99" s="131"/>
      <c r="QZD99" s="131"/>
      <c r="QZE99" s="131"/>
      <c r="QZF99" s="131"/>
      <c r="QZG99" s="131"/>
      <c r="QZH99" s="131"/>
      <c r="QZI99" s="131"/>
      <c r="QZJ99" s="131"/>
      <c r="QZK99" s="131"/>
      <c r="QZL99" s="131"/>
      <c r="QZM99" s="131"/>
      <c r="QZN99" s="131"/>
      <c r="QZO99" s="131"/>
      <c r="QZP99" s="131"/>
      <c r="QZQ99" s="131"/>
      <c r="QZR99" s="131"/>
      <c r="QZS99" s="131"/>
      <c r="QZT99" s="131"/>
      <c r="QZU99" s="131"/>
      <c r="QZV99" s="131"/>
      <c r="QZW99" s="131"/>
      <c r="QZX99" s="131"/>
      <c r="QZY99" s="131"/>
      <c r="QZZ99" s="131"/>
      <c r="RAA99" s="131"/>
      <c r="RAB99" s="131"/>
      <c r="RAC99" s="131"/>
      <c r="RAD99" s="131"/>
      <c r="RAE99" s="131"/>
      <c r="RAF99" s="131"/>
      <c r="RAG99" s="131"/>
      <c r="RAH99" s="131"/>
      <c r="RAI99" s="131"/>
      <c r="RAJ99" s="131"/>
      <c r="RAK99" s="131"/>
      <c r="RAL99" s="131"/>
      <c r="RAM99" s="131"/>
      <c r="RAN99" s="131"/>
      <c r="RAO99" s="131"/>
      <c r="RAP99" s="131"/>
      <c r="RAQ99" s="131"/>
      <c r="RAR99" s="131"/>
      <c r="RAS99" s="131"/>
      <c r="RAT99" s="131"/>
      <c r="RAU99" s="131"/>
      <c r="RAV99" s="131"/>
      <c r="RAW99" s="131"/>
      <c r="RAX99" s="131"/>
      <c r="RAY99" s="131"/>
      <c r="RAZ99" s="131"/>
      <c r="RBA99" s="131"/>
      <c r="RBB99" s="131"/>
      <c r="RBC99" s="131"/>
      <c r="RBD99" s="131"/>
      <c r="RBE99" s="131"/>
      <c r="RBF99" s="131"/>
      <c r="RBG99" s="131"/>
      <c r="RBH99" s="131"/>
      <c r="RBI99" s="131"/>
      <c r="RBJ99" s="131"/>
      <c r="RBK99" s="131"/>
      <c r="RBL99" s="131"/>
      <c r="RBM99" s="131"/>
      <c r="RBN99" s="131"/>
      <c r="RBO99" s="131"/>
      <c r="RBP99" s="131"/>
      <c r="RBQ99" s="131"/>
      <c r="RBR99" s="131"/>
      <c r="RBS99" s="131"/>
      <c r="RBT99" s="131"/>
      <c r="RBU99" s="131"/>
      <c r="RBV99" s="131"/>
      <c r="RBW99" s="131"/>
      <c r="RBX99" s="131"/>
      <c r="RBY99" s="131"/>
      <c r="RBZ99" s="131"/>
      <c r="RCA99" s="131"/>
      <c r="RCB99" s="131"/>
      <c r="RCC99" s="131"/>
      <c r="RCD99" s="131"/>
      <c r="RCE99" s="131"/>
      <c r="RCF99" s="131"/>
      <c r="RCG99" s="131"/>
      <c r="RCH99" s="131"/>
      <c r="RCI99" s="131"/>
      <c r="RCJ99" s="131"/>
      <c r="RCK99" s="131"/>
      <c r="RCL99" s="131"/>
      <c r="RCM99" s="131"/>
      <c r="RCN99" s="131"/>
      <c r="RCO99" s="131"/>
      <c r="RCP99" s="131"/>
      <c r="RCQ99" s="131"/>
      <c r="RCR99" s="131"/>
      <c r="RCS99" s="131"/>
      <c r="RCT99" s="131"/>
      <c r="RCU99" s="131"/>
      <c r="RCV99" s="131"/>
      <c r="RCW99" s="131"/>
      <c r="RCX99" s="131"/>
      <c r="RCY99" s="131"/>
      <c r="RCZ99" s="131"/>
      <c r="RDA99" s="131"/>
      <c r="RDB99" s="131"/>
      <c r="RDC99" s="131"/>
      <c r="RDD99" s="131"/>
      <c r="RDE99" s="131"/>
      <c r="RDF99" s="131"/>
      <c r="RDG99" s="131"/>
      <c r="RDH99" s="131"/>
      <c r="RDI99" s="131"/>
      <c r="RDJ99" s="131"/>
      <c r="RDK99" s="131"/>
      <c r="RDL99" s="131"/>
      <c r="RDM99" s="131"/>
      <c r="RDN99" s="131"/>
      <c r="RDO99" s="131"/>
      <c r="RDP99" s="131"/>
      <c r="RDQ99" s="131"/>
      <c r="RDR99" s="131"/>
      <c r="RDS99" s="131"/>
      <c r="RDT99" s="131"/>
      <c r="RDU99" s="131"/>
      <c r="RDV99" s="131"/>
      <c r="RDW99" s="131"/>
      <c r="RDX99" s="131"/>
      <c r="RDY99" s="131"/>
      <c r="RDZ99" s="131"/>
      <c r="REA99" s="131"/>
      <c r="REB99" s="131"/>
      <c r="REC99" s="131"/>
      <c r="RED99" s="131"/>
      <c r="REE99" s="131"/>
      <c r="REF99" s="131"/>
      <c r="REG99" s="131"/>
      <c r="REH99" s="131"/>
      <c r="REI99" s="131"/>
      <c r="REJ99" s="131"/>
      <c r="REK99" s="131"/>
      <c r="REL99" s="131"/>
      <c r="REM99" s="131"/>
      <c r="REN99" s="131"/>
      <c r="REO99" s="131"/>
      <c r="REP99" s="131"/>
      <c r="REQ99" s="131"/>
      <c r="RER99" s="131"/>
      <c r="RES99" s="131"/>
      <c r="RET99" s="131"/>
      <c r="REU99" s="131"/>
      <c r="REV99" s="131"/>
      <c r="REW99" s="131"/>
      <c r="REX99" s="131"/>
      <c r="REY99" s="131"/>
      <c r="REZ99" s="131"/>
      <c r="RFA99" s="131"/>
      <c r="RFB99" s="131"/>
      <c r="RFC99" s="131"/>
      <c r="RFD99" s="131"/>
      <c r="RFE99" s="131"/>
      <c r="RFF99" s="131"/>
      <c r="RFG99" s="131"/>
      <c r="RFH99" s="131"/>
      <c r="RFI99" s="131"/>
      <c r="RFJ99" s="131"/>
      <c r="RFK99" s="131"/>
      <c r="RFL99" s="131"/>
      <c r="RFM99" s="131"/>
      <c r="RFN99" s="131"/>
      <c r="RFO99" s="131"/>
      <c r="RFP99" s="131"/>
      <c r="RFQ99" s="131"/>
      <c r="RFR99" s="131"/>
      <c r="RFS99" s="131"/>
      <c r="RFT99" s="131"/>
      <c r="RFU99" s="131"/>
      <c r="RFV99" s="131"/>
      <c r="RFW99" s="131"/>
      <c r="RFX99" s="131"/>
      <c r="RFY99" s="131"/>
      <c r="RFZ99" s="131"/>
      <c r="RGA99" s="131"/>
      <c r="RGB99" s="131"/>
      <c r="RGC99" s="131"/>
      <c r="RGD99" s="131"/>
      <c r="RGE99" s="131"/>
      <c r="RGF99" s="131"/>
      <c r="RGG99" s="131"/>
      <c r="RGH99" s="131"/>
      <c r="RGI99" s="131"/>
      <c r="RGJ99" s="131"/>
      <c r="RGK99" s="131"/>
      <c r="RGL99" s="131"/>
      <c r="RGM99" s="131"/>
      <c r="RGN99" s="131"/>
      <c r="RGO99" s="131"/>
      <c r="RGP99" s="131"/>
      <c r="RGQ99" s="131"/>
      <c r="RGR99" s="131"/>
      <c r="RGS99" s="131"/>
      <c r="RGT99" s="131"/>
      <c r="RGU99" s="131"/>
      <c r="RGV99" s="131"/>
      <c r="RGW99" s="131"/>
      <c r="RGX99" s="131"/>
      <c r="RGY99" s="131"/>
      <c r="RGZ99" s="131"/>
      <c r="RHA99" s="131"/>
      <c r="RHB99" s="131"/>
      <c r="RHC99" s="131"/>
      <c r="RHD99" s="131"/>
      <c r="RHE99" s="131"/>
      <c r="RHF99" s="131"/>
      <c r="RHG99" s="131"/>
      <c r="RHH99" s="131"/>
      <c r="RHI99" s="131"/>
      <c r="RHJ99" s="131"/>
      <c r="RHK99" s="131"/>
      <c r="RHL99" s="131"/>
      <c r="RHM99" s="131"/>
      <c r="RHN99" s="131"/>
      <c r="RHO99" s="131"/>
      <c r="RHP99" s="131"/>
      <c r="RHQ99" s="131"/>
      <c r="RHR99" s="131"/>
      <c r="RHS99" s="131"/>
      <c r="RHT99" s="131"/>
      <c r="RHU99" s="131"/>
      <c r="RHV99" s="131"/>
      <c r="RHW99" s="131"/>
      <c r="RHX99" s="131"/>
      <c r="RHY99" s="131"/>
      <c r="RHZ99" s="131"/>
      <c r="RIA99" s="131"/>
      <c r="RIB99" s="131"/>
      <c r="RIC99" s="131"/>
      <c r="RID99" s="131"/>
      <c r="RIE99" s="131"/>
      <c r="RIF99" s="131"/>
      <c r="RIG99" s="131"/>
      <c r="RIH99" s="131"/>
      <c r="RII99" s="131"/>
      <c r="RIJ99" s="131"/>
      <c r="RIK99" s="131"/>
      <c r="RIL99" s="131"/>
      <c r="RIM99" s="131"/>
      <c r="RIN99" s="131"/>
      <c r="RIO99" s="131"/>
      <c r="RIP99" s="131"/>
      <c r="RIQ99" s="131"/>
      <c r="RIR99" s="131"/>
      <c r="RIS99" s="131"/>
      <c r="RIT99" s="131"/>
      <c r="RIU99" s="131"/>
      <c r="RIV99" s="131"/>
      <c r="RIW99" s="131"/>
      <c r="RIX99" s="131"/>
      <c r="RIY99" s="131"/>
      <c r="RIZ99" s="131"/>
      <c r="RJA99" s="131"/>
      <c r="RJB99" s="131"/>
      <c r="RJC99" s="131"/>
      <c r="RJD99" s="131"/>
      <c r="RJE99" s="131"/>
      <c r="RJF99" s="131"/>
      <c r="RJG99" s="131"/>
      <c r="RJH99" s="131"/>
      <c r="RJI99" s="131"/>
      <c r="RJJ99" s="131"/>
      <c r="RJK99" s="131"/>
      <c r="RJL99" s="131"/>
      <c r="RJM99" s="131"/>
      <c r="RJN99" s="131"/>
      <c r="RJO99" s="131"/>
      <c r="RJP99" s="131"/>
      <c r="RJQ99" s="131"/>
      <c r="RJR99" s="131"/>
      <c r="RJS99" s="131"/>
      <c r="RJT99" s="131"/>
      <c r="RJU99" s="131"/>
      <c r="RJV99" s="131"/>
      <c r="RJW99" s="131"/>
      <c r="RJX99" s="131"/>
      <c r="RJY99" s="131"/>
      <c r="RJZ99" s="131"/>
      <c r="RKA99" s="131"/>
      <c r="RKB99" s="131"/>
      <c r="RKC99" s="131"/>
      <c r="RKD99" s="131"/>
      <c r="RKE99" s="131"/>
      <c r="RKF99" s="131"/>
      <c r="RKG99" s="131"/>
      <c r="RKH99" s="131"/>
      <c r="RKI99" s="131"/>
      <c r="RKJ99" s="131"/>
      <c r="RKK99" s="131"/>
      <c r="RKL99" s="131"/>
      <c r="RKM99" s="131"/>
      <c r="RKN99" s="131"/>
      <c r="RKO99" s="131"/>
      <c r="RKP99" s="131"/>
      <c r="RKQ99" s="131"/>
      <c r="RKR99" s="131"/>
      <c r="RKS99" s="131"/>
      <c r="RKT99" s="131"/>
      <c r="RKU99" s="131"/>
      <c r="RKV99" s="131"/>
      <c r="RKW99" s="131"/>
      <c r="RKX99" s="131"/>
      <c r="RKY99" s="131"/>
      <c r="RKZ99" s="131"/>
      <c r="RLA99" s="131"/>
      <c r="RLB99" s="131"/>
      <c r="RLC99" s="131"/>
      <c r="RLD99" s="131"/>
      <c r="RLE99" s="131"/>
      <c r="RLF99" s="131"/>
      <c r="RLG99" s="131"/>
      <c r="RLH99" s="131"/>
      <c r="RLI99" s="131"/>
      <c r="RLJ99" s="131"/>
      <c r="RLK99" s="131"/>
      <c r="RLL99" s="131"/>
      <c r="RLM99" s="131"/>
      <c r="RLN99" s="131"/>
      <c r="RLO99" s="131"/>
      <c r="RLP99" s="131"/>
      <c r="RLQ99" s="131"/>
      <c r="RLR99" s="131"/>
      <c r="RLS99" s="131"/>
      <c r="RLT99" s="131"/>
      <c r="RLU99" s="131"/>
      <c r="RLV99" s="131"/>
      <c r="RLW99" s="131"/>
      <c r="RLX99" s="131"/>
      <c r="RLY99" s="131"/>
      <c r="RLZ99" s="131"/>
      <c r="RMA99" s="131"/>
      <c r="RMB99" s="131"/>
      <c r="RMC99" s="131"/>
      <c r="RMD99" s="131"/>
      <c r="RME99" s="131"/>
      <c r="RMF99" s="131"/>
      <c r="RMG99" s="131"/>
      <c r="RMH99" s="131"/>
      <c r="RMI99" s="131"/>
      <c r="RMJ99" s="131"/>
      <c r="RMK99" s="131"/>
      <c r="RML99" s="131"/>
      <c r="RMM99" s="131"/>
      <c r="RMN99" s="131"/>
      <c r="RMO99" s="131"/>
      <c r="RMP99" s="131"/>
      <c r="RMQ99" s="131"/>
      <c r="RMR99" s="131"/>
      <c r="RMS99" s="131"/>
      <c r="RMT99" s="131"/>
      <c r="RMU99" s="131"/>
      <c r="RMV99" s="131"/>
      <c r="RMW99" s="131"/>
      <c r="RMX99" s="131"/>
      <c r="RMY99" s="131"/>
      <c r="RMZ99" s="131"/>
      <c r="RNA99" s="131"/>
      <c r="RNB99" s="131"/>
      <c r="RNC99" s="131"/>
      <c r="RND99" s="131"/>
      <c r="RNE99" s="131"/>
      <c r="RNF99" s="131"/>
      <c r="RNG99" s="131"/>
      <c r="RNH99" s="131"/>
      <c r="RNI99" s="131"/>
      <c r="RNJ99" s="131"/>
      <c r="RNK99" s="131"/>
      <c r="RNL99" s="131"/>
      <c r="RNM99" s="131"/>
      <c r="RNN99" s="131"/>
      <c r="RNO99" s="131"/>
      <c r="RNP99" s="131"/>
      <c r="RNQ99" s="131"/>
      <c r="RNR99" s="131"/>
      <c r="RNS99" s="131"/>
      <c r="RNT99" s="131"/>
      <c r="RNU99" s="131"/>
      <c r="RNV99" s="131"/>
      <c r="RNW99" s="131"/>
      <c r="RNX99" s="131"/>
      <c r="RNY99" s="131"/>
      <c r="RNZ99" s="131"/>
      <c r="ROA99" s="131"/>
      <c r="ROB99" s="131"/>
      <c r="ROC99" s="131"/>
      <c r="ROD99" s="131"/>
      <c r="ROE99" s="131"/>
      <c r="ROF99" s="131"/>
      <c r="ROG99" s="131"/>
      <c r="ROH99" s="131"/>
      <c r="ROI99" s="131"/>
      <c r="ROJ99" s="131"/>
      <c r="ROK99" s="131"/>
      <c r="ROL99" s="131"/>
      <c r="ROM99" s="131"/>
      <c r="RON99" s="131"/>
      <c r="ROO99" s="131"/>
      <c r="ROP99" s="131"/>
      <c r="ROQ99" s="131"/>
      <c r="ROR99" s="131"/>
      <c r="ROS99" s="131"/>
      <c r="ROT99" s="131"/>
      <c r="ROU99" s="131"/>
      <c r="ROV99" s="131"/>
      <c r="ROW99" s="131"/>
      <c r="ROX99" s="131"/>
      <c r="ROY99" s="131"/>
      <c r="ROZ99" s="131"/>
      <c r="RPA99" s="131"/>
      <c r="RPB99" s="131"/>
      <c r="RPC99" s="131"/>
      <c r="RPD99" s="131"/>
      <c r="RPE99" s="131"/>
      <c r="RPF99" s="131"/>
      <c r="RPG99" s="131"/>
      <c r="RPH99" s="131"/>
      <c r="RPI99" s="131"/>
      <c r="RPJ99" s="131"/>
      <c r="RPK99" s="131"/>
      <c r="RPL99" s="131"/>
      <c r="RPM99" s="131"/>
      <c r="RPN99" s="131"/>
      <c r="RPO99" s="131"/>
      <c r="RPP99" s="131"/>
      <c r="RPQ99" s="131"/>
      <c r="RPR99" s="131"/>
      <c r="RPS99" s="131"/>
      <c r="RPT99" s="131"/>
      <c r="RPU99" s="131"/>
      <c r="RPV99" s="131"/>
      <c r="RPW99" s="131"/>
      <c r="RPX99" s="131"/>
      <c r="RPY99" s="131"/>
      <c r="RPZ99" s="131"/>
      <c r="RQA99" s="131"/>
      <c r="RQB99" s="131"/>
      <c r="RQC99" s="131"/>
      <c r="RQD99" s="131"/>
      <c r="RQE99" s="131"/>
      <c r="RQF99" s="131"/>
      <c r="RQG99" s="131"/>
      <c r="RQH99" s="131"/>
      <c r="RQI99" s="131"/>
      <c r="RQJ99" s="131"/>
      <c r="RQK99" s="131"/>
      <c r="RQL99" s="131"/>
      <c r="RQM99" s="131"/>
      <c r="RQN99" s="131"/>
      <c r="RQO99" s="131"/>
      <c r="RQP99" s="131"/>
      <c r="RQQ99" s="131"/>
      <c r="RQR99" s="131"/>
      <c r="RQS99" s="131"/>
      <c r="RQT99" s="131"/>
      <c r="RQU99" s="131"/>
      <c r="RQV99" s="131"/>
      <c r="RQW99" s="131"/>
      <c r="RQX99" s="131"/>
      <c r="RQY99" s="131"/>
      <c r="RQZ99" s="131"/>
      <c r="RRA99" s="131"/>
      <c r="RRB99" s="131"/>
      <c r="RRC99" s="131"/>
      <c r="RRD99" s="131"/>
      <c r="RRE99" s="131"/>
      <c r="RRF99" s="131"/>
      <c r="RRG99" s="131"/>
      <c r="RRH99" s="131"/>
      <c r="RRI99" s="131"/>
      <c r="RRJ99" s="131"/>
      <c r="RRK99" s="131"/>
      <c r="RRL99" s="131"/>
      <c r="RRM99" s="131"/>
      <c r="RRN99" s="131"/>
      <c r="RRO99" s="131"/>
      <c r="RRP99" s="131"/>
      <c r="RRQ99" s="131"/>
      <c r="RRR99" s="131"/>
      <c r="RRS99" s="131"/>
      <c r="RRT99" s="131"/>
      <c r="RRU99" s="131"/>
      <c r="RRV99" s="131"/>
      <c r="RRW99" s="131"/>
      <c r="RRX99" s="131"/>
      <c r="RRY99" s="131"/>
      <c r="RRZ99" s="131"/>
      <c r="RSA99" s="131"/>
      <c r="RSB99" s="131"/>
      <c r="RSC99" s="131"/>
      <c r="RSD99" s="131"/>
      <c r="RSE99" s="131"/>
      <c r="RSF99" s="131"/>
      <c r="RSG99" s="131"/>
      <c r="RSH99" s="131"/>
      <c r="RSI99" s="131"/>
      <c r="RSJ99" s="131"/>
      <c r="RSK99" s="131"/>
      <c r="RSL99" s="131"/>
      <c r="RSM99" s="131"/>
      <c r="RSN99" s="131"/>
      <c r="RSO99" s="131"/>
      <c r="RSP99" s="131"/>
      <c r="RSQ99" s="131"/>
      <c r="RSR99" s="131"/>
      <c r="RSS99" s="131"/>
      <c r="RST99" s="131"/>
      <c r="RSU99" s="131"/>
      <c r="RSV99" s="131"/>
      <c r="RSW99" s="131"/>
      <c r="RSX99" s="131"/>
      <c r="RSY99" s="131"/>
      <c r="RSZ99" s="131"/>
      <c r="RTA99" s="131"/>
      <c r="RTB99" s="131"/>
      <c r="RTC99" s="131"/>
      <c r="RTD99" s="131"/>
      <c r="RTE99" s="131"/>
      <c r="RTF99" s="131"/>
      <c r="RTG99" s="131"/>
      <c r="RTH99" s="131"/>
      <c r="RTI99" s="131"/>
      <c r="RTJ99" s="131"/>
      <c r="RTK99" s="131"/>
      <c r="RTL99" s="131"/>
      <c r="RTM99" s="131"/>
      <c r="RTN99" s="131"/>
      <c r="RTO99" s="131"/>
      <c r="RTP99" s="131"/>
      <c r="RTQ99" s="131"/>
      <c r="RTR99" s="131"/>
      <c r="RTS99" s="131"/>
      <c r="RTT99" s="131"/>
      <c r="RTU99" s="131"/>
      <c r="RTV99" s="131"/>
      <c r="RTW99" s="131"/>
      <c r="RTX99" s="131"/>
      <c r="RTY99" s="131"/>
      <c r="RTZ99" s="131"/>
      <c r="RUA99" s="131"/>
      <c r="RUB99" s="131"/>
      <c r="RUC99" s="131"/>
      <c r="RUD99" s="131"/>
      <c r="RUE99" s="131"/>
      <c r="RUF99" s="131"/>
      <c r="RUG99" s="131"/>
      <c r="RUH99" s="131"/>
      <c r="RUI99" s="131"/>
      <c r="RUJ99" s="131"/>
      <c r="RUK99" s="131"/>
      <c r="RUL99" s="131"/>
      <c r="RUM99" s="131"/>
      <c r="RUN99" s="131"/>
      <c r="RUO99" s="131"/>
      <c r="RUP99" s="131"/>
      <c r="RUQ99" s="131"/>
      <c r="RUR99" s="131"/>
      <c r="RUS99" s="131"/>
      <c r="RUT99" s="131"/>
      <c r="RUU99" s="131"/>
      <c r="RUV99" s="131"/>
      <c r="RUW99" s="131"/>
      <c r="RUX99" s="131"/>
      <c r="RUY99" s="131"/>
      <c r="RUZ99" s="131"/>
      <c r="RVA99" s="131"/>
      <c r="RVB99" s="131"/>
      <c r="RVC99" s="131"/>
      <c r="RVD99" s="131"/>
      <c r="RVE99" s="131"/>
      <c r="RVF99" s="131"/>
      <c r="RVG99" s="131"/>
      <c r="RVH99" s="131"/>
      <c r="RVI99" s="131"/>
      <c r="RVJ99" s="131"/>
      <c r="RVK99" s="131"/>
      <c r="RVL99" s="131"/>
      <c r="RVM99" s="131"/>
      <c r="RVN99" s="131"/>
      <c r="RVO99" s="131"/>
      <c r="RVP99" s="131"/>
      <c r="RVQ99" s="131"/>
      <c r="RVR99" s="131"/>
      <c r="RVS99" s="131"/>
      <c r="RVT99" s="131"/>
      <c r="RVU99" s="131"/>
      <c r="RVV99" s="131"/>
      <c r="RVW99" s="131"/>
      <c r="RVX99" s="131"/>
      <c r="RVY99" s="131"/>
      <c r="RVZ99" s="131"/>
      <c r="RWA99" s="131"/>
      <c r="RWB99" s="131"/>
      <c r="RWC99" s="131"/>
      <c r="RWD99" s="131"/>
      <c r="RWE99" s="131"/>
      <c r="RWF99" s="131"/>
      <c r="RWG99" s="131"/>
      <c r="RWH99" s="131"/>
      <c r="RWI99" s="131"/>
      <c r="RWJ99" s="131"/>
      <c r="RWK99" s="131"/>
      <c r="RWL99" s="131"/>
      <c r="RWM99" s="131"/>
      <c r="RWN99" s="131"/>
      <c r="RWO99" s="131"/>
      <c r="RWP99" s="131"/>
      <c r="RWQ99" s="131"/>
      <c r="RWR99" s="131"/>
      <c r="RWS99" s="131"/>
      <c r="RWT99" s="131"/>
      <c r="RWU99" s="131"/>
      <c r="RWV99" s="131"/>
      <c r="RWW99" s="131"/>
      <c r="RWX99" s="131"/>
      <c r="RWY99" s="131"/>
      <c r="RWZ99" s="131"/>
      <c r="RXA99" s="131"/>
      <c r="RXB99" s="131"/>
      <c r="RXC99" s="131"/>
      <c r="RXD99" s="131"/>
      <c r="RXE99" s="131"/>
      <c r="RXF99" s="131"/>
      <c r="RXG99" s="131"/>
      <c r="RXH99" s="131"/>
      <c r="RXI99" s="131"/>
      <c r="RXJ99" s="131"/>
      <c r="RXK99" s="131"/>
      <c r="RXL99" s="131"/>
      <c r="RXM99" s="131"/>
      <c r="RXN99" s="131"/>
      <c r="RXO99" s="131"/>
      <c r="RXP99" s="131"/>
      <c r="RXQ99" s="131"/>
      <c r="RXR99" s="131"/>
      <c r="RXS99" s="131"/>
      <c r="RXT99" s="131"/>
      <c r="RXU99" s="131"/>
      <c r="RXV99" s="131"/>
      <c r="RXW99" s="131"/>
      <c r="RXX99" s="131"/>
      <c r="RXY99" s="131"/>
      <c r="RXZ99" s="131"/>
      <c r="RYA99" s="131"/>
      <c r="RYB99" s="131"/>
      <c r="RYC99" s="131"/>
      <c r="RYD99" s="131"/>
      <c r="RYE99" s="131"/>
      <c r="RYF99" s="131"/>
      <c r="RYG99" s="131"/>
      <c r="RYH99" s="131"/>
      <c r="RYI99" s="131"/>
      <c r="RYJ99" s="131"/>
      <c r="RYK99" s="131"/>
      <c r="RYL99" s="131"/>
      <c r="RYM99" s="131"/>
      <c r="RYN99" s="131"/>
      <c r="RYO99" s="131"/>
      <c r="RYP99" s="131"/>
      <c r="RYQ99" s="131"/>
      <c r="RYR99" s="131"/>
      <c r="RYS99" s="131"/>
      <c r="RYT99" s="131"/>
      <c r="RYU99" s="131"/>
      <c r="RYV99" s="131"/>
      <c r="RYW99" s="131"/>
      <c r="RYX99" s="131"/>
      <c r="RYY99" s="131"/>
      <c r="RYZ99" s="131"/>
      <c r="RZA99" s="131"/>
      <c r="RZB99" s="131"/>
      <c r="RZC99" s="131"/>
      <c r="RZD99" s="131"/>
      <c r="RZE99" s="131"/>
      <c r="RZF99" s="131"/>
      <c r="RZG99" s="131"/>
      <c r="RZH99" s="131"/>
      <c r="RZI99" s="131"/>
      <c r="RZJ99" s="131"/>
      <c r="RZK99" s="131"/>
      <c r="RZL99" s="131"/>
      <c r="RZM99" s="131"/>
      <c r="RZN99" s="131"/>
      <c r="RZO99" s="131"/>
      <c r="RZP99" s="131"/>
      <c r="RZQ99" s="131"/>
      <c r="RZR99" s="131"/>
      <c r="RZS99" s="131"/>
      <c r="RZT99" s="131"/>
      <c r="RZU99" s="131"/>
      <c r="RZV99" s="131"/>
      <c r="RZW99" s="131"/>
      <c r="RZX99" s="131"/>
      <c r="RZY99" s="131"/>
      <c r="RZZ99" s="131"/>
      <c r="SAA99" s="131"/>
      <c r="SAB99" s="131"/>
      <c r="SAC99" s="131"/>
      <c r="SAD99" s="131"/>
      <c r="SAE99" s="131"/>
      <c r="SAF99" s="131"/>
      <c r="SAG99" s="131"/>
      <c r="SAH99" s="131"/>
      <c r="SAI99" s="131"/>
      <c r="SAJ99" s="131"/>
      <c r="SAK99" s="131"/>
      <c r="SAL99" s="131"/>
      <c r="SAM99" s="131"/>
      <c r="SAN99" s="131"/>
      <c r="SAO99" s="131"/>
      <c r="SAP99" s="131"/>
      <c r="SAQ99" s="131"/>
      <c r="SAR99" s="131"/>
      <c r="SAS99" s="131"/>
      <c r="SAT99" s="131"/>
      <c r="SAU99" s="131"/>
      <c r="SAV99" s="131"/>
      <c r="SAW99" s="131"/>
      <c r="SAX99" s="131"/>
      <c r="SAY99" s="131"/>
      <c r="SAZ99" s="131"/>
      <c r="SBA99" s="131"/>
      <c r="SBB99" s="131"/>
      <c r="SBC99" s="131"/>
      <c r="SBD99" s="131"/>
      <c r="SBE99" s="131"/>
      <c r="SBF99" s="131"/>
      <c r="SBG99" s="131"/>
      <c r="SBH99" s="131"/>
      <c r="SBI99" s="131"/>
      <c r="SBJ99" s="131"/>
      <c r="SBK99" s="131"/>
      <c r="SBL99" s="131"/>
      <c r="SBM99" s="131"/>
      <c r="SBN99" s="131"/>
      <c r="SBO99" s="131"/>
      <c r="SBP99" s="131"/>
      <c r="SBQ99" s="131"/>
      <c r="SBR99" s="131"/>
      <c r="SBS99" s="131"/>
      <c r="SBT99" s="131"/>
      <c r="SBU99" s="131"/>
      <c r="SBV99" s="131"/>
      <c r="SBW99" s="131"/>
      <c r="SBX99" s="131"/>
      <c r="SBY99" s="131"/>
      <c r="SBZ99" s="131"/>
      <c r="SCA99" s="131"/>
      <c r="SCB99" s="131"/>
      <c r="SCC99" s="131"/>
      <c r="SCD99" s="131"/>
      <c r="SCE99" s="131"/>
      <c r="SCF99" s="131"/>
      <c r="SCG99" s="131"/>
      <c r="SCH99" s="131"/>
      <c r="SCI99" s="131"/>
      <c r="SCJ99" s="131"/>
      <c r="SCK99" s="131"/>
      <c r="SCL99" s="131"/>
      <c r="SCM99" s="131"/>
      <c r="SCN99" s="131"/>
      <c r="SCO99" s="131"/>
      <c r="SCP99" s="131"/>
      <c r="SCQ99" s="131"/>
      <c r="SCR99" s="131"/>
      <c r="SCS99" s="131"/>
      <c r="SCT99" s="131"/>
      <c r="SCU99" s="131"/>
      <c r="SCV99" s="131"/>
      <c r="SCW99" s="131"/>
      <c r="SCX99" s="131"/>
      <c r="SCY99" s="131"/>
      <c r="SCZ99" s="131"/>
      <c r="SDA99" s="131"/>
      <c r="SDB99" s="131"/>
      <c r="SDC99" s="131"/>
      <c r="SDD99" s="131"/>
      <c r="SDE99" s="131"/>
      <c r="SDF99" s="131"/>
      <c r="SDG99" s="131"/>
      <c r="SDH99" s="131"/>
      <c r="SDI99" s="131"/>
      <c r="SDJ99" s="131"/>
      <c r="SDK99" s="131"/>
      <c r="SDL99" s="131"/>
      <c r="SDM99" s="131"/>
      <c r="SDN99" s="131"/>
      <c r="SDO99" s="131"/>
      <c r="SDP99" s="131"/>
      <c r="SDQ99" s="131"/>
      <c r="SDR99" s="131"/>
      <c r="SDS99" s="131"/>
      <c r="SDT99" s="131"/>
      <c r="SDU99" s="131"/>
      <c r="SDV99" s="131"/>
      <c r="SDW99" s="131"/>
      <c r="SDX99" s="131"/>
      <c r="SDY99" s="131"/>
      <c r="SDZ99" s="131"/>
      <c r="SEA99" s="131"/>
      <c r="SEB99" s="131"/>
      <c r="SEC99" s="131"/>
      <c r="SED99" s="131"/>
      <c r="SEE99" s="131"/>
      <c r="SEF99" s="131"/>
      <c r="SEG99" s="131"/>
      <c r="SEH99" s="131"/>
      <c r="SEI99" s="131"/>
      <c r="SEJ99" s="131"/>
      <c r="SEK99" s="131"/>
      <c r="SEL99" s="131"/>
      <c r="SEM99" s="131"/>
      <c r="SEN99" s="131"/>
      <c r="SEO99" s="131"/>
      <c r="SEP99" s="131"/>
      <c r="SEQ99" s="131"/>
      <c r="SER99" s="131"/>
      <c r="SES99" s="131"/>
      <c r="SET99" s="131"/>
      <c r="SEU99" s="131"/>
      <c r="SEV99" s="131"/>
      <c r="SEW99" s="131"/>
      <c r="SEX99" s="131"/>
      <c r="SEY99" s="131"/>
      <c r="SEZ99" s="131"/>
      <c r="SFA99" s="131"/>
      <c r="SFB99" s="131"/>
      <c r="SFC99" s="131"/>
      <c r="SFD99" s="131"/>
      <c r="SFE99" s="131"/>
      <c r="SFF99" s="131"/>
      <c r="SFG99" s="131"/>
      <c r="SFH99" s="131"/>
      <c r="SFI99" s="131"/>
      <c r="SFJ99" s="131"/>
      <c r="SFK99" s="131"/>
      <c r="SFL99" s="131"/>
      <c r="SFM99" s="131"/>
      <c r="SFN99" s="131"/>
      <c r="SFO99" s="131"/>
      <c r="SFP99" s="131"/>
      <c r="SFQ99" s="131"/>
      <c r="SFR99" s="131"/>
      <c r="SFS99" s="131"/>
      <c r="SFT99" s="131"/>
      <c r="SFU99" s="131"/>
      <c r="SFV99" s="131"/>
      <c r="SFW99" s="131"/>
      <c r="SFX99" s="131"/>
      <c r="SFY99" s="131"/>
      <c r="SFZ99" s="131"/>
      <c r="SGA99" s="131"/>
      <c r="SGB99" s="131"/>
      <c r="SGC99" s="131"/>
      <c r="SGD99" s="131"/>
      <c r="SGE99" s="131"/>
      <c r="SGF99" s="131"/>
      <c r="SGG99" s="131"/>
      <c r="SGH99" s="131"/>
      <c r="SGI99" s="131"/>
      <c r="SGJ99" s="131"/>
      <c r="SGK99" s="131"/>
      <c r="SGL99" s="131"/>
      <c r="SGM99" s="131"/>
      <c r="SGN99" s="131"/>
      <c r="SGO99" s="131"/>
      <c r="SGP99" s="131"/>
      <c r="SGQ99" s="131"/>
      <c r="SGR99" s="131"/>
      <c r="SGS99" s="131"/>
      <c r="SGT99" s="131"/>
      <c r="SGU99" s="131"/>
      <c r="SGV99" s="131"/>
      <c r="SGW99" s="131"/>
      <c r="SGX99" s="131"/>
      <c r="SGY99" s="131"/>
      <c r="SGZ99" s="131"/>
      <c r="SHA99" s="131"/>
      <c r="SHB99" s="131"/>
      <c r="SHC99" s="131"/>
      <c r="SHD99" s="131"/>
      <c r="SHE99" s="131"/>
      <c r="SHF99" s="131"/>
      <c r="SHG99" s="131"/>
      <c r="SHH99" s="131"/>
      <c r="SHI99" s="131"/>
      <c r="SHJ99" s="131"/>
      <c r="SHK99" s="131"/>
      <c r="SHL99" s="131"/>
      <c r="SHM99" s="131"/>
      <c r="SHN99" s="131"/>
      <c r="SHO99" s="131"/>
      <c r="SHP99" s="131"/>
      <c r="SHQ99" s="131"/>
      <c r="SHR99" s="131"/>
      <c r="SHS99" s="131"/>
      <c r="SHT99" s="131"/>
      <c r="SHU99" s="131"/>
      <c r="SHV99" s="131"/>
      <c r="SHW99" s="131"/>
      <c r="SHX99" s="131"/>
      <c r="SHY99" s="131"/>
      <c r="SHZ99" s="131"/>
      <c r="SIA99" s="131"/>
      <c r="SIB99" s="131"/>
      <c r="SIC99" s="131"/>
      <c r="SID99" s="131"/>
      <c r="SIE99" s="131"/>
      <c r="SIF99" s="131"/>
      <c r="SIG99" s="131"/>
      <c r="SIH99" s="131"/>
      <c r="SII99" s="131"/>
      <c r="SIJ99" s="131"/>
      <c r="SIK99" s="131"/>
      <c r="SIL99" s="131"/>
      <c r="SIM99" s="131"/>
      <c r="SIN99" s="131"/>
      <c r="SIO99" s="131"/>
      <c r="SIP99" s="131"/>
      <c r="SIQ99" s="131"/>
      <c r="SIR99" s="131"/>
      <c r="SIS99" s="131"/>
      <c r="SIT99" s="131"/>
      <c r="SIU99" s="131"/>
      <c r="SIV99" s="131"/>
      <c r="SIW99" s="131"/>
      <c r="SIX99" s="131"/>
      <c r="SIY99" s="131"/>
      <c r="SIZ99" s="131"/>
      <c r="SJA99" s="131"/>
      <c r="SJB99" s="131"/>
      <c r="SJC99" s="131"/>
      <c r="SJD99" s="131"/>
      <c r="SJE99" s="131"/>
      <c r="SJF99" s="131"/>
      <c r="SJG99" s="131"/>
      <c r="SJH99" s="131"/>
      <c r="SJI99" s="131"/>
      <c r="SJJ99" s="131"/>
      <c r="SJK99" s="131"/>
      <c r="SJL99" s="131"/>
      <c r="SJM99" s="131"/>
      <c r="SJN99" s="131"/>
      <c r="SJO99" s="131"/>
      <c r="SJP99" s="131"/>
      <c r="SJQ99" s="131"/>
      <c r="SJR99" s="131"/>
      <c r="SJS99" s="131"/>
      <c r="SJT99" s="131"/>
      <c r="SJU99" s="131"/>
      <c r="SJV99" s="131"/>
      <c r="SJW99" s="131"/>
      <c r="SJX99" s="131"/>
      <c r="SJY99" s="131"/>
      <c r="SJZ99" s="131"/>
      <c r="SKA99" s="131"/>
      <c r="SKB99" s="131"/>
      <c r="SKC99" s="131"/>
      <c r="SKD99" s="131"/>
      <c r="SKE99" s="131"/>
      <c r="SKF99" s="131"/>
      <c r="SKG99" s="131"/>
      <c r="SKH99" s="131"/>
      <c r="SKI99" s="131"/>
      <c r="SKJ99" s="131"/>
      <c r="SKK99" s="131"/>
      <c r="SKL99" s="131"/>
      <c r="SKM99" s="131"/>
      <c r="SKN99" s="131"/>
      <c r="SKO99" s="131"/>
      <c r="SKP99" s="131"/>
      <c r="SKQ99" s="131"/>
      <c r="SKR99" s="131"/>
      <c r="SKS99" s="131"/>
      <c r="SKT99" s="131"/>
      <c r="SKU99" s="131"/>
      <c r="SKV99" s="131"/>
      <c r="SKW99" s="131"/>
      <c r="SKX99" s="131"/>
      <c r="SKY99" s="131"/>
      <c r="SKZ99" s="131"/>
      <c r="SLA99" s="131"/>
      <c r="SLB99" s="131"/>
      <c r="SLC99" s="131"/>
      <c r="SLD99" s="131"/>
      <c r="SLE99" s="131"/>
      <c r="SLF99" s="131"/>
      <c r="SLG99" s="131"/>
      <c r="SLH99" s="131"/>
      <c r="SLI99" s="131"/>
      <c r="SLJ99" s="131"/>
      <c r="SLK99" s="131"/>
      <c r="SLL99" s="131"/>
      <c r="SLM99" s="131"/>
      <c r="SLN99" s="131"/>
      <c r="SLO99" s="131"/>
      <c r="SLP99" s="131"/>
      <c r="SLQ99" s="131"/>
      <c r="SLR99" s="131"/>
      <c r="SLS99" s="131"/>
      <c r="SLT99" s="131"/>
      <c r="SLU99" s="131"/>
      <c r="SLV99" s="131"/>
      <c r="SLW99" s="131"/>
      <c r="SLX99" s="131"/>
      <c r="SLY99" s="131"/>
      <c r="SLZ99" s="131"/>
      <c r="SMA99" s="131"/>
      <c r="SMB99" s="131"/>
      <c r="SMC99" s="131"/>
      <c r="SMD99" s="131"/>
      <c r="SME99" s="131"/>
      <c r="SMF99" s="131"/>
      <c r="SMG99" s="131"/>
      <c r="SMH99" s="131"/>
      <c r="SMI99" s="131"/>
      <c r="SMJ99" s="131"/>
      <c r="SMK99" s="131"/>
      <c r="SML99" s="131"/>
      <c r="SMM99" s="131"/>
      <c r="SMN99" s="131"/>
      <c r="SMO99" s="131"/>
      <c r="SMP99" s="131"/>
      <c r="SMQ99" s="131"/>
      <c r="SMR99" s="131"/>
      <c r="SMS99" s="131"/>
      <c r="SMT99" s="131"/>
      <c r="SMU99" s="131"/>
      <c r="SMV99" s="131"/>
      <c r="SMW99" s="131"/>
      <c r="SMX99" s="131"/>
      <c r="SMY99" s="131"/>
      <c r="SMZ99" s="131"/>
      <c r="SNA99" s="131"/>
      <c r="SNB99" s="131"/>
      <c r="SNC99" s="131"/>
      <c r="SND99" s="131"/>
      <c r="SNE99" s="131"/>
      <c r="SNF99" s="131"/>
      <c r="SNG99" s="131"/>
      <c r="SNH99" s="131"/>
      <c r="SNI99" s="131"/>
      <c r="SNJ99" s="131"/>
      <c r="SNK99" s="131"/>
      <c r="SNL99" s="131"/>
      <c r="SNM99" s="131"/>
      <c r="SNN99" s="131"/>
      <c r="SNO99" s="131"/>
      <c r="SNP99" s="131"/>
      <c r="SNQ99" s="131"/>
      <c r="SNR99" s="131"/>
      <c r="SNS99" s="131"/>
      <c r="SNT99" s="131"/>
      <c r="SNU99" s="131"/>
      <c r="SNV99" s="131"/>
      <c r="SNW99" s="131"/>
      <c r="SNX99" s="131"/>
      <c r="SNY99" s="131"/>
      <c r="SNZ99" s="131"/>
      <c r="SOA99" s="131"/>
      <c r="SOB99" s="131"/>
      <c r="SOC99" s="131"/>
      <c r="SOD99" s="131"/>
      <c r="SOE99" s="131"/>
      <c r="SOF99" s="131"/>
      <c r="SOG99" s="131"/>
      <c r="SOH99" s="131"/>
      <c r="SOI99" s="131"/>
      <c r="SOJ99" s="131"/>
      <c r="SOK99" s="131"/>
      <c r="SOL99" s="131"/>
      <c r="SOM99" s="131"/>
      <c r="SON99" s="131"/>
      <c r="SOO99" s="131"/>
      <c r="SOP99" s="131"/>
      <c r="SOQ99" s="131"/>
      <c r="SOR99" s="131"/>
      <c r="SOS99" s="131"/>
      <c r="SOT99" s="131"/>
      <c r="SOU99" s="131"/>
      <c r="SOV99" s="131"/>
      <c r="SOW99" s="131"/>
      <c r="SOX99" s="131"/>
      <c r="SOY99" s="131"/>
      <c r="SOZ99" s="131"/>
      <c r="SPA99" s="131"/>
      <c r="SPB99" s="131"/>
      <c r="SPC99" s="131"/>
      <c r="SPD99" s="131"/>
      <c r="SPE99" s="131"/>
      <c r="SPF99" s="131"/>
      <c r="SPG99" s="131"/>
      <c r="SPH99" s="131"/>
      <c r="SPI99" s="131"/>
      <c r="SPJ99" s="131"/>
      <c r="SPK99" s="131"/>
      <c r="SPL99" s="131"/>
      <c r="SPM99" s="131"/>
      <c r="SPN99" s="131"/>
      <c r="SPO99" s="131"/>
      <c r="SPP99" s="131"/>
      <c r="SPQ99" s="131"/>
      <c r="SPR99" s="131"/>
      <c r="SPS99" s="131"/>
      <c r="SPT99" s="131"/>
      <c r="SPU99" s="131"/>
      <c r="SPV99" s="131"/>
      <c r="SPW99" s="131"/>
      <c r="SPX99" s="131"/>
      <c r="SPY99" s="131"/>
      <c r="SPZ99" s="131"/>
      <c r="SQA99" s="131"/>
      <c r="SQB99" s="131"/>
      <c r="SQC99" s="131"/>
      <c r="SQD99" s="131"/>
      <c r="SQE99" s="131"/>
      <c r="SQF99" s="131"/>
      <c r="SQG99" s="131"/>
      <c r="SQH99" s="131"/>
      <c r="SQI99" s="131"/>
      <c r="SQJ99" s="131"/>
      <c r="SQK99" s="131"/>
      <c r="SQL99" s="131"/>
      <c r="SQM99" s="131"/>
      <c r="SQN99" s="131"/>
      <c r="SQO99" s="131"/>
      <c r="SQP99" s="131"/>
      <c r="SQQ99" s="131"/>
      <c r="SQR99" s="131"/>
      <c r="SQS99" s="131"/>
      <c r="SQT99" s="131"/>
      <c r="SQU99" s="131"/>
      <c r="SQV99" s="131"/>
      <c r="SQW99" s="131"/>
      <c r="SQX99" s="131"/>
      <c r="SQY99" s="131"/>
      <c r="SQZ99" s="131"/>
      <c r="SRA99" s="131"/>
      <c r="SRB99" s="131"/>
      <c r="SRC99" s="131"/>
      <c r="SRD99" s="131"/>
      <c r="SRE99" s="131"/>
      <c r="SRF99" s="131"/>
      <c r="SRG99" s="131"/>
      <c r="SRH99" s="131"/>
      <c r="SRI99" s="131"/>
      <c r="SRJ99" s="131"/>
      <c r="SRK99" s="131"/>
      <c r="SRL99" s="131"/>
      <c r="SRM99" s="131"/>
      <c r="SRN99" s="131"/>
      <c r="SRO99" s="131"/>
      <c r="SRP99" s="131"/>
      <c r="SRQ99" s="131"/>
      <c r="SRR99" s="131"/>
      <c r="SRS99" s="131"/>
      <c r="SRT99" s="131"/>
      <c r="SRU99" s="131"/>
      <c r="SRV99" s="131"/>
      <c r="SRW99" s="131"/>
      <c r="SRX99" s="131"/>
      <c r="SRY99" s="131"/>
      <c r="SRZ99" s="131"/>
      <c r="SSA99" s="131"/>
      <c r="SSB99" s="131"/>
      <c r="SSC99" s="131"/>
      <c r="SSD99" s="131"/>
      <c r="SSE99" s="131"/>
      <c r="SSF99" s="131"/>
      <c r="SSG99" s="131"/>
      <c r="SSH99" s="131"/>
      <c r="SSI99" s="131"/>
      <c r="SSJ99" s="131"/>
      <c r="SSK99" s="131"/>
      <c r="SSL99" s="131"/>
      <c r="SSM99" s="131"/>
      <c r="SSN99" s="131"/>
      <c r="SSO99" s="131"/>
      <c r="SSP99" s="131"/>
      <c r="SSQ99" s="131"/>
      <c r="SSR99" s="131"/>
      <c r="SSS99" s="131"/>
      <c r="SST99" s="131"/>
      <c r="SSU99" s="131"/>
      <c r="SSV99" s="131"/>
      <c r="SSW99" s="131"/>
      <c r="SSX99" s="131"/>
      <c r="SSY99" s="131"/>
      <c r="SSZ99" s="131"/>
      <c r="STA99" s="131"/>
      <c r="STB99" s="131"/>
      <c r="STC99" s="131"/>
      <c r="STD99" s="131"/>
      <c r="STE99" s="131"/>
      <c r="STF99" s="131"/>
      <c r="STG99" s="131"/>
      <c r="STH99" s="131"/>
      <c r="STI99" s="131"/>
      <c r="STJ99" s="131"/>
      <c r="STK99" s="131"/>
      <c r="STL99" s="131"/>
      <c r="STM99" s="131"/>
      <c r="STN99" s="131"/>
      <c r="STO99" s="131"/>
      <c r="STP99" s="131"/>
      <c r="STQ99" s="131"/>
      <c r="STR99" s="131"/>
      <c r="STS99" s="131"/>
      <c r="STT99" s="131"/>
      <c r="STU99" s="131"/>
      <c r="STV99" s="131"/>
      <c r="STW99" s="131"/>
      <c r="STX99" s="131"/>
      <c r="STY99" s="131"/>
      <c r="STZ99" s="131"/>
      <c r="SUA99" s="131"/>
      <c r="SUB99" s="131"/>
      <c r="SUC99" s="131"/>
      <c r="SUD99" s="131"/>
      <c r="SUE99" s="131"/>
      <c r="SUF99" s="131"/>
      <c r="SUG99" s="131"/>
      <c r="SUH99" s="131"/>
      <c r="SUI99" s="131"/>
      <c r="SUJ99" s="131"/>
      <c r="SUK99" s="131"/>
      <c r="SUL99" s="131"/>
      <c r="SUM99" s="131"/>
      <c r="SUN99" s="131"/>
      <c r="SUO99" s="131"/>
      <c r="SUP99" s="131"/>
      <c r="SUQ99" s="131"/>
      <c r="SUR99" s="131"/>
      <c r="SUS99" s="131"/>
      <c r="SUT99" s="131"/>
      <c r="SUU99" s="131"/>
      <c r="SUV99" s="131"/>
      <c r="SUW99" s="131"/>
      <c r="SUX99" s="131"/>
      <c r="SUY99" s="131"/>
      <c r="SUZ99" s="131"/>
      <c r="SVA99" s="131"/>
      <c r="SVB99" s="131"/>
      <c r="SVC99" s="131"/>
      <c r="SVD99" s="131"/>
      <c r="SVE99" s="131"/>
      <c r="SVF99" s="131"/>
      <c r="SVG99" s="131"/>
      <c r="SVH99" s="131"/>
      <c r="SVI99" s="131"/>
      <c r="SVJ99" s="131"/>
      <c r="SVK99" s="131"/>
      <c r="SVL99" s="131"/>
      <c r="SVM99" s="131"/>
      <c r="SVN99" s="131"/>
      <c r="SVO99" s="131"/>
      <c r="SVP99" s="131"/>
      <c r="SVQ99" s="131"/>
      <c r="SVR99" s="131"/>
      <c r="SVS99" s="131"/>
      <c r="SVT99" s="131"/>
      <c r="SVU99" s="131"/>
      <c r="SVV99" s="131"/>
      <c r="SVW99" s="131"/>
      <c r="SVX99" s="131"/>
      <c r="SVY99" s="131"/>
      <c r="SVZ99" s="131"/>
      <c r="SWA99" s="131"/>
      <c r="SWB99" s="131"/>
      <c r="SWC99" s="131"/>
      <c r="SWD99" s="131"/>
      <c r="SWE99" s="131"/>
      <c r="SWF99" s="131"/>
      <c r="SWG99" s="131"/>
      <c r="SWH99" s="131"/>
      <c r="SWI99" s="131"/>
      <c r="SWJ99" s="131"/>
      <c r="SWK99" s="131"/>
      <c r="SWL99" s="131"/>
      <c r="SWM99" s="131"/>
      <c r="SWN99" s="131"/>
      <c r="SWO99" s="131"/>
      <c r="SWP99" s="131"/>
      <c r="SWQ99" s="131"/>
      <c r="SWR99" s="131"/>
      <c r="SWS99" s="131"/>
      <c r="SWT99" s="131"/>
      <c r="SWU99" s="131"/>
      <c r="SWV99" s="131"/>
      <c r="SWW99" s="131"/>
      <c r="SWX99" s="131"/>
      <c r="SWY99" s="131"/>
      <c r="SWZ99" s="131"/>
      <c r="SXA99" s="131"/>
      <c r="SXB99" s="131"/>
      <c r="SXC99" s="131"/>
      <c r="SXD99" s="131"/>
      <c r="SXE99" s="131"/>
      <c r="SXF99" s="131"/>
      <c r="SXG99" s="131"/>
      <c r="SXH99" s="131"/>
      <c r="SXI99" s="131"/>
      <c r="SXJ99" s="131"/>
      <c r="SXK99" s="131"/>
      <c r="SXL99" s="131"/>
      <c r="SXM99" s="131"/>
      <c r="SXN99" s="131"/>
      <c r="SXO99" s="131"/>
      <c r="SXP99" s="131"/>
      <c r="SXQ99" s="131"/>
      <c r="SXR99" s="131"/>
      <c r="SXS99" s="131"/>
      <c r="SXT99" s="131"/>
      <c r="SXU99" s="131"/>
      <c r="SXV99" s="131"/>
      <c r="SXW99" s="131"/>
      <c r="SXX99" s="131"/>
      <c r="SXY99" s="131"/>
      <c r="SXZ99" s="131"/>
      <c r="SYA99" s="131"/>
      <c r="SYB99" s="131"/>
      <c r="SYC99" s="131"/>
      <c r="SYD99" s="131"/>
      <c r="SYE99" s="131"/>
      <c r="SYF99" s="131"/>
      <c r="SYG99" s="131"/>
      <c r="SYH99" s="131"/>
      <c r="SYI99" s="131"/>
      <c r="SYJ99" s="131"/>
      <c r="SYK99" s="131"/>
      <c r="SYL99" s="131"/>
      <c r="SYM99" s="131"/>
      <c r="SYN99" s="131"/>
      <c r="SYO99" s="131"/>
      <c r="SYP99" s="131"/>
      <c r="SYQ99" s="131"/>
      <c r="SYR99" s="131"/>
      <c r="SYS99" s="131"/>
      <c r="SYT99" s="131"/>
      <c r="SYU99" s="131"/>
      <c r="SYV99" s="131"/>
      <c r="SYW99" s="131"/>
      <c r="SYX99" s="131"/>
      <c r="SYY99" s="131"/>
      <c r="SYZ99" s="131"/>
      <c r="SZA99" s="131"/>
      <c r="SZB99" s="131"/>
      <c r="SZC99" s="131"/>
      <c r="SZD99" s="131"/>
      <c r="SZE99" s="131"/>
      <c r="SZF99" s="131"/>
      <c r="SZG99" s="131"/>
      <c r="SZH99" s="131"/>
      <c r="SZI99" s="131"/>
      <c r="SZJ99" s="131"/>
      <c r="SZK99" s="131"/>
      <c r="SZL99" s="131"/>
      <c r="SZM99" s="131"/>
      <c r="SZN99" s="131"/>
      <c r="SZO99" s="131"/>
      <c r="SZP99" s="131"/>
      <c r="SZQ99" s="131"/>
      <c r="SZR99" s="131"/>
      <c r="SZS99" s="131"/>
      <c r="SZT99" s="131"/>
      <c r="SZU99" s="131"/>
      <c r="SZV99" s="131"/>
      <c r="SZW99" s="131"/>
      <c r="SZX99" s="131"/>
      <c r="SZY99" s="131"/>
      <c r="SZZ99" s="131"/>
      <c r="TAA99" s="131"/>
      <c r="TAB99" s="131"/>
      <c r="TAC99" s="131"/>
      <c r="TAD99" s="131"/>
      <c r="TAE99" s="131"/>
      <c r="TAF99" s="131"/>
      <c r="TAG99" s="131"/>
      <c r="TAH99" s="131"/>
      <c r="TAI99" s="131"/>
      <c r="TAJ99" s="131"/>
      <c r="TAK99" s="131"/>
      <c r="TAL99" s="131"/>
      <c r="TAM99" s="131"/>
      <c r="TAN99" s="131"/>
      <c r="TAO99" s="131"/>
      <c r="TAP99" s="131"/>
      <c r="TAQ99" s="131"/>
      <c r="TAR99" s="131"/>
      <c r="TAS99" s="131"/>
      <c r="TAT99" s="131"/>
      <c r="TAU99" s="131"/>
      <c r="TAV99" s="131"/>
      <c r="TAW99" s="131"/>
      <c r="TAX99" s="131"/>
      <c r="TAY99" s="131"/>
      <c r="TAZ99" s="131"/>
      <c r="TBA99" s="131"/>
      <c r="TBB99" s="131"/>
      <c r="TBC99" s="131"/>
      <c r="TBD99" s="131"/>
      <c r="TBE99" s="131"/>
      <c r="TBF99" s="131"/>
      <c r="TBG99" s="131"/>
      <c r="TBH99" s="131"/>
      <c r="TBI99" s="131"/>
      <c r="TBJ99" s="131"/>
      <c r="TBK99" s="131"/>
      <c r="TBL99" s="131"/>
      <c r="TBM99" s="131"/>
      <c r="TBN99" s="131"/>
      <c r="TBO99" s="131"/>
      <c r="TBP99" s="131"/>
      <c r="TBQ99" s="131"/>
      <c r="TBR99" s="131"/>
      <c r="TBS99" s="131"/>
      <c r="TBT99" s="131"/>
      <c r="TBU99" s="131"/>
      <c r="TBV99" s="131"/>
      <c r="TBW99" s="131"/>
      <c r="TBX99" s="131"/>
      <c r="TBY99" s="131"/>
      <c r="TBZ99" s="131"/>
      <c r="TCA99" s="131"/>
      <c r="TCB99" s="131"/>
      <c r="TCC99" s="131"/>
      <c r="TCD99" s="131"/>
      <c r="TCE99" s="131"/>
      <c r="TCF99" s="131"/>
      <c r="TCG99" s="131"/>
      <c r="TCH99" s="131"/>
      <c r="TCI99" s="131"/>
      <c r="TCJ99" s="131"/>
      <c r="TCK99" s="131"/>
      <c r="TCL99" s="131"/>
      <c r="TCM99" s="131"/>
      <c r="TCN99" s="131"/>
      <c r="TCO99" s="131"/>
      <c r="TCP99" s="131"/>
      <c r="TCQ99" s="131"/>
      <c r="TCR99" s="131"/>
      <c r="TCS99" s="131"/>
      <c r="TCT99" s="131"/>
      <c r="TCU99" s="131"/>
      <c r="TCV99" s="131"/>
      <c r="TCW99" s="131"/>
      <c r="TCX99" s="131"/>
      <c r="TCY99" s="131"/>
      <c r="TCZ99" s="131"/>
      <c r="TDA99" s="131"/>
      <c r="TDB99" s="131"/>
      <c r="TDC99" s="131"/>
      <c r="TDD99" s="131"/>
      <c r="TDE99" s="131"/>
      <c r="TDF99" s="131"/>
      <c r="TDG99" s="131"/>
      <c r="TDH99" s="131"/>
      <c r="TDI99" s="131"/>
      <c r="TDJ99" s="131"/>
      <c r="TDK99" s="131"/>
      <c r="TDL99" s="131"/>
      <c r="TDM99" s="131"/>
      <c r="TDN99" s="131"/>
      <c r="TDO99" s="131"/>
      <c r="TDP99" s="131"/>
      <c r="TDQ99" s="131"/>
      <c r="TDR99" s="131"/>
      <c r="TDS99" s="131"/>
      <c r="TDT99" s="131"/>
      <c r="TDU99" s="131"/>
      <c r="TDV99" s="131"/>
      <c r="TDW99" s="131"/>
      <c r="TDX99" s="131"/>
      <c r="TDY99" s="131"/>
      <c r="TDZ99" s="131"/>
      <c r="TEA99" s="131"/>
      <c r="TEB99" s="131"/>
      <c r="TEC99" s="131"/>
      <c r="TED99" s="131"/>
      <c r="TEE99" s="131"/>
      <c r="TEF99" s="131"/>
      <c r="TEG99" s="131"/>
      <c r="TEH99" s="131"/>
      <c r="TEI99" s="131"/>
      <c r="TEJ99" s="131"/>
      <c r="TEK99" s="131"/>
      <c r="TEL99" s="131"/>
      <c r="TEM99" s="131"/>
      <c r="TEN99" s="131"/>
      <c r="TEO99" s="131"/>
      <c r="TEP99" s="131"/>
      <c r="TEQ99" s="131"/>
      <c r="TER99" s="131"/>
      <c r="TES99" s="131"/>
      <c r="TET99" s="131"/>
      <c r="TEU99" s="131"/>
      <c r="TEV99" s="131"/>
      <c r="TEW99" s="131"/>
      <c r="TEX99" s="131"/>
      <c r="TEY99" s="131"/>
      <c r="TEZ99" s="131"/>
      <c r="TFA99" s="131"/>
      <c r="TFB99" s="131"/>
      <c r="TFC99" s="131"/>
      <c r="TFD99" s="131"/>
      <c r="TFE99" s="131"/>
      <c r="TFF99" s="131"/>
      <c r="TFG99" s="131"/>
      <c r="TFH99" s="131"/>
      <c r="TFI99" s="131"/>
      <c r="TFJ99" s="131"/>
      <c r="TFK99" s="131"/>
      <c r="TFL99" s="131"/>
      <c r="TFM99" s="131"/>
      <c r="TFN99" s="131"/>
      <c r="TFO99" s="131"/>
      <c r="TFP99" s="131"/>
      <c r="TFQ99" s="131"/>
      <c r="TFR99" s="131"/>
      <c r="TFS99" s="131"/>
      <c r="TFT99" s="131"/>
      <c r="TFU99" s="131"/>
      <c r="TFV99" s="131"/>
      <c r="TFW99" s="131"/>
      <c r="TFX99" s="131"/>
      <c r="TFY99" s="131"/>
      <c r="TFZ99" s="131"/>
      <c r="TGA99" s="131"/>
      <c r="TGB99" s="131"/>
      <c r="TGC99" s="131"/>
      <c r="TGD99" s="131"/>
      <c r="TGE99" s="131"/>
      <c r="TGF99" s="131"/>
      <c r="TGG99" s="131"/>
      <c r="TGH99" s="131"/>
      <c r="TGI99" s="131"/>
      <c r="TGJ99" s="131"/>
      <c r="TGK99" s="131"/>
      <c r="TGL99" s="131"/>
      <c r="TGM99" s="131"/>
      <c r="TGN99" s="131"/>
      <c r="TGO99" s="131"/>
      <c r="TGP99" s="131"/>
      <c r="TGQ99" s="131"/>
      <c r="TGR99" s="131"/>
      <c r="TGS99" s="131"/>
      <c r="TGT99" s="131"/>
      <c r="TGU99" s="131"/>
      <c r="TGV99" s="131"/>
      <c r="TGW99" s="131"/>
      <c r="TGX99" s="131"/>
      <c r="TGY99" s="131"/>
      <c r="TGZ99" s="131"/>
      <c r="THA99" s="131"/>
      <c r="THB99" s="131"/>
      <c r="THC99" s="131"/>
      <c r="THD99" s="131"/>
      <c r="THE99" s="131"/>
      <c r="THF99" s="131"/>
      <c r="THG99" s="131"/>
      <c r="THH99" s="131"/>
      <c r="THI99" s="131"/>
      <c r="THJ99" s="131"/>
      <c r="THK99" s="131"/>
      <c r="THL99" s="131"/>
      <c r="THM99" s="131"/>
      <c r="THN99" s="131"/>
      <c r="THO99" s="131"/>
      <c r="THP99" s="131"/>
      <c r="THQ99" s="131"/>
      <c r="THR99" s="131"/>
      <c r="THS99" s="131"/>
      <c r="THT99" s="131"/>
      <c r="THU99" s="131"/>
      <c r="THV99" s="131"/>
      <c r="THW99" s="131"/>
      <c r="THX99" s="131"/>
      <c r="THY99" s="131"/>
      <c r="THZ99" s="131"/>
      <c r="TIA99" s="131"/>
      <c r="TIB99" s="131"/>
      <c r="TIC99" s="131"/>
      <c r="TID99" s="131"/>
      <c r="TIE99" s="131"/>
      <c r="TIF99" s="131"/>
      <c r="TIG99" s="131"/>
      <c r="TIH99" s="131"/>
      <c r="TII99" s="131"/>
      <c r="TIJ99" s="131"/>
      <c r="TIK99" s="131"/>
      <c r="TIL99" s="131"/>
      <c r="TIM99" s="131"/>
      <c r="TIN99" s="131"/>
      <c r="TIO99" s="131"/>
      <c r="TIP99" s="131"/>
      <c r="TIQ99" s="131"/>
      <c r="TIR99" s="131"/>
      <c r="TIS99" s="131"/>
      <c r="TIT99" s="131"/>
      <c r="TIU99" s="131"/>
      <c r="TIV99" s="131"/>
      <c r="TIW99" s="131"/>
      <c r="TIX99" s="131"/>
      <c r="TIY99" s="131"/>
      <c r="TIZ99" s="131"/>
      <c r="TJA99" s="131"/>
      <c r="TJB99" s="131"/>
      <c r="TJC99" s="131"/>
      <c r="TJD99" s="131"/>
      <c r="TJE99" s="131"/>
      <c r="TJF99" s="131"/>
      <c r="TJG99" s="131"/>
      <c r="TJH99" s="131"/>
      <c r="TJI99" s="131"/>
      <c r="TJJ99" s="131"/>
      <c r="TJK99" s="131"/>
      <c r="TJL99" s="131"/>
      <c r="TJM99" s="131"/>
      <c r="TJN99" s="131"/>
      <c r="TJO99" s="131"/>
      <c r="TJP99" s="131"/>
      <c r="TJQ99" s="131"/>
      <c r="TJR99" s="131"/>
      <c r="TJS99" s="131"/>
      <c r="TJT99" s="131"/>
      <c r="TJU99" s="131"/>
      <c r="TJV99" s="131"/>
      <c r="TJW99" s="131"/>
      <c r="TJX99" s="131"/>
      <c r="TJY99" s="131"/>
      <c r="TJZ99" s="131"/>
      <c r="TKA99" s="131"/>
      <c r="TKB99" s="131"/>
      <c r="TKC99" s="131"/>
      <c r="TKD99" s="131"/>
      <c r="TKE99" s="131"/>
      <c r="TKF99" s="131"/>
      <c r="TKG99" s="131"/>
      <c r="TKH99" s="131"/>
      <c r="TKI99" s="131"/>
      <c r="TKJ99" s="131"/>
      <c r="TKK99" s="131"/>
      <c r="TKL99" s="131"/>
      <c r="TKM99" s="131"/>
      <c r="TKN99" s="131"/>
      <c r="TKO99" s="131"/>
      <c r="TKP99" s="131"/>
      <c r="TKQ99" s="131"/>
      <c r="TKR99" s="131"/>
      <c r="TKS99" s="131"/>
      <c r="TKT99" s="131"/>
      <c r="TKU99" s="131"/>
      <c r="TKV99" s="131"/>
      <c r="TKW99" s="131"/>
      <c r="TKX99" s="131"/>
      <c r="TKY99" s="131"/>
      <c r="TKZ99" s="131"/>
      <c r="TLA99" s="131"/>
      <c r="TLB99" s="131"/>
      <c r="TLC99" s="131"/>
      <c r="TLD99" s="131"/>
      <c r="TLE99" s="131"/>
      <c r="TLF99" s="131"/>
      <c r="TLG99" s="131"/>
      <c r="TLH99" s="131"/>
      <c r="TLI99" s="131"/>
      <c r="TLJ99" s="131"/>
      <c r="TLK99" s="131"/>
      <c r="TLL99" s="131"/>
      <c r="TLM99" s="131"/>
      <c r="TLN99" s="131"/>
      <c r="TLO99" s="131"/>
      <c r="TLP99" s="131"/>
      <c r="TLQ99" s="131"/>
      <c r="TLR99" s="131"/>
      <c r="TLS99" s="131"/>
      <c r="TLT99" s="131"/>
      <c r="TLU99" s="131"/>
      <c r="TLV99" s="131"/>
      <c r="TLW99" s="131"/>
      <c r="TLX99" s="131"/>
      <c r="TLY99" s="131"/>
      <c r="TLZ99" s="131"/>
      <c r="TMA99" s="131"/>
      <c r="TMB99" s="131"/>
      <c r="TMC99" s="131"/>
      <c r="TMD99" s="131"/>
      <c r="TME99" s="131"/>
      <c r="TMF99" s="131"/>
      <c r="TMG99" s="131"/>
      <c r="TMH99" s="131"/>
      <c r="TMI99" s="131"/>
      <c r="TMJ99" s="131"/>
      <c r="TMK99" s="131"/>
      <c r="TML99" s="131"/>
      <c r="TMM99" s="131"/>
      <c r="TMN99" s="131"/>
      <c r="TMO99" s="131"/>
      <c r="TMP99" s="131"/>
      <c r="TMQ99" s="131"/>
      <c r="TMR99" s="131"/>
      <c r="TMS99" s="131"/>
      <c r="TMT99" s="131"/>
      <c r="TMU99" s="131"/>
      <c r="TMV99" s="131"/>
      <c r="TMW99" s="131"/>
      <c r="TMX99" s="131"/>
      <c r="TMY99" s="131"/>
      <c r="TMZ99" s="131"/>
      <c r="TNA99" s="131"/>
      <c r="TNB99" s="131"/>
      <c r="TNC99" s="131"/>
      <c r="TND99" s="131"/>
      <c r="TNE99" s="131"/>
      <c r="TNF99" s="131"/>
      <c r="TNG99" s="131"/>
      <c r="TNH99" s="131"/>
      <c r="TNI99" s="131"/>
      <c r="TNJ99" s="131"/>
      <c r="TNK99" s="131"/>
      <c r="TNL99" s="131"/>
      <c r="TNM99" s="131"/>
      <c r="TNN99" s="131"/>
      <c r="TNO99" s="131"/>
      <c r="TNP99" s="131"/>
      <c r="TNQ99" s="131"/>
      <c r="TNR99" s="131"/>
      <c r="TNS99" s="131"/>
      <c r="TNT99" s="131"/>
      <c r="TNU99" s="131"/>
      <c r="TNV99" s="131"/>
      <c r="TNW99" s="131"/>
      <c r="TNX99" s="131"/>
      <c r="TNY99" s="131"/>
      <c r="TNZ99" s="131"/>
      <c r="TOA99" s="131"/>
      <c r="TOB99" s="131"/>
      <c r="TOC99" s="131"/>
      <c r="TOD99" s="131"/>
      <c r="TOE99" s="131"/>
      <c r="TOF99" s="131"/>
      <c r="TOG99" s="131"/>
      <c r="TOH99" s="131"/>
      <c r="TOI99" s="131"/>
      <c r="TOJ99" s="131"/>
      <c r="TOK99" s="131"/>
      <c r="TOL99" s="131"/>
      <c r="TOM99" s="131"/>
      <c r="TON99" s="131"/>
      <c r="TOO99" s="131"/>
      <c r="TOP99" s="131"/>
      <c r="TOQ99" s="131"/>
      <c r="TOR99" s="131"/>
      <c r="TOS99" s="131"/>
      <c r="TOT99" s="131"/>
      <c r="TOU99" s="131"/>
      <c r="TOV99" s="131"/>
      <c r="TOW99" s="131"/>
      <c r="TOX99" s="131"/>
      <c r="TOY99" s="131"/>
      <c r="TOZ99" s="131"/>
      <c r="TPA99" s="131"/>
      <c r="TPB99" s="131"/>
      <c r="TPC99" s="131"/>
      <c r="TPD99" s="131"/>
      <c r="TPE99" s="131"/>
      <c r="TPF99" s="131"/>
      <c r="TPG99" s="131"/>
      <c r="TPH99" s="131"/>
      <c r="TPI99" s="131"/>
      <c r="TPJ99" s="131"/>
      <c r="TPK99" s="131"/>
      <c r="TPL99" s="131"/>
      <c r="TPM99" s="131"/>
      <c r="TPN99" s="131"/>
      <c r="TPO99" s="131"/>
      <c r="TPP99" s="131"/>
      <c r="TPQ99" s="131"/>
      <c r="TPR99" s="131"/>
      <c r="TPS99" s="131"/>
      <c r="TPT99" s="131"/>
      <c r="TPU99" s="131"/>
      <c r="TPV99" s="131"/>
      <c r="TPW99" s="131"/>
      <c r="TPX99" s="131"/>
      <c r="TPY99" s="131"/>
      <c r="TPZ99" s="131"/>
      <c r="TQA99" s="131"/>
      <c r="TQB99" s="131"/>
      <c r="TQC99" s="131"/>
      <c r="TQD99" s="131"/>
      <c r="TQE99" s="131"/>
      <c r="TQF99" s="131"/>
      <c r="TQG99" s="131"/>
      <c r="TQH99" s="131"/>
      <c r="TQI99" s="131"/>
      <c r="TQJ99" s="131"/>
      <c r="TQK99" s="131"/>
      <c r="TQL99" s="131"/>
      <c r="TQM99" s="131"/>
      <c r="TQN99" s="131"/>
      <c r="TQO99" s="131"/>
      <c r="TQP99" s="131"/>
      <c r="TQQ99" s="131"/>
      <c r="TQR99" s="131"/>
      <c r="TQS99" s="131"/>
      <c r="TQT99" s="131"/>
      <c r="TQU99" s="131"/>
      <c r="TQV99" s="131"/>
      <c r="TQW99" s="131"/>
      <c r="TQX99" s="131"/>
      <c r="TQY99" s="131"/>
      <c r="TQZ99" s="131"/>
      <c r="TRA99" s="131"/>
      <c r="TRB99" s="131"/>
      <c r="TRC99" s="131"/>
      <c r="TRD99" s="131"/>
      <c r="TRE99" s="131"/>
      <c r="TRF99" s="131"/>
      <c r="TRG99" s="131"/>
      <c r="TRH99" s="131"/>
      <c r="TRI99" s="131"/>
      <c r="TRJ99" s="131"/>
      <c r="TRK99" s="131"/>
      <c r="TRL99" s="131"/>
      <c r="TRM99" s="131"/>
      <c r="TRN99" s="131"/>
      <c r="TRO99" s="131"/>
      <c r="TRP99" s="131"/>
      <c r="TRQ99" s="131"/>
      <c r="TRR99" s="131"/>
      <c r="TRS99" s="131"/>
      <c r="TRT99" s="131"/>
      <c r="TRU99" s="131"/>
      <c r="TRV99" s="131"/>
      <c r="TRW99" s="131"/>
      <c r="TRX99" s="131"/>
      <c r="TRY99" s="131"/>
      <c r="TRZ99" s="131"/>
      <c r="TSA99" s="131"/>
      <c r="TSB99" s="131"/>
      <c r="TSC99" s="131"/>
      <c r="TSD99" s="131"/>
      <c r="TSE99" s="131"/>
      <c r="TSF99" s="131"/>
      <c r="TSG99" s="131"/>
      <c r="TSH99" s="131"/>
      <c r="TSI99" s="131"/>
      <c r="TSJ99" s="131"/>
      <c r="TSK99" s="131"/>
      <c r="TSL99" s="131"/>
      <c r="TSM99" s="131"/>
      <c r="TSN99" s="131"/>
      <c r="TSO99" s="131"/>
      <c r="TSP99" s="131"/>
      <c r="TSQ99" s="131"/>
      <c r="TSR99" s="131"/>
      <c r="TSS99" s="131"/>
      <c r="TST99" s="131"/>
      <c r="TSU99" s="131"/>
      <c r="TSV99" s="131"/>
      <c r="TSW99" s="131"/>
      <c r="TSX99" s="131"/>
      <c r="TSY99" s="131"/>
      <c r="TSZ99" s="131"/>
      <c r="TTA99" s="131"/>
      <c r="TTB99" s="131"/>
      <c r="TTC99" s="131"/>
      <c r="TTD99" s="131"/>
      <c r="TTE99" s="131"/>
      <c r="TTF99" s="131"/>
      <c r="TTG99" s="131"/>
      <c r="TTH99" s="131"/>
      <c r="TTI99" s="131"/>
      <c r="TTJ99" s="131"/>
      <c r="TTK99" s="131"/>
      <c r="TTL99" s="131"/>
      <c r="TTM99" s="131"/>
      <c r="TTN99" s="131"/>
      <c r="TTO99" s="131"/>
      <c r="TTP99" s="131"/>
      <c r="TTQ99" s="131"/>
      <c r="TTR99" s="131"/>
      <c r="TTS99" s="131"/>
      <c r="TTT99" s="131"/>
      <c r="TTU99" s="131"/>
      <c r="TTV99" s="131"/>
      <c r="TTW99" s="131"/>
      <c r="TTX99" s="131"/>
      <c r="TTY99" s="131"/>
      <c r="TTZ99" s="131"/>
      <c r="TUA99" s="131"/>
      <c r="TUB99" s="131"/>
      <c r="TUC99" s="131"/>
      <c r="TUD99" s="131"/>
      <c r="TUE99" s="131"/>
      <c r="TUF99" s="131"/>
      <c r="TUG99" s="131"/>
      <c r="TUH99" s="131"/>
      <c r="TUI99" s="131"/>
      <c r="TUJ99" s="131"/>
      <c r="TUK99" s="131"/>
      <c r="TUL99" s="131"/>
      <c r="TUM99" s="131"/>
      <c r="TUN99" s="131"/>
      <c r="TUO99" s="131"/>
      <c r="TUP99" s="131"/>
      <c r="TUQ99" s="131"/>
      <c r="TUR99" s="131"/>
      <c r="TUS99" s="131"/>
      <c r="TUT99" s="131"/>
      <c r="TUU99" s="131"/>
      <c r="TUV99" s="131"/>
      <c r="TUW99" s="131"/>
      <c r="TUX99" s="131"/>
      <c r="TUY99" s="131"/>
      <c r="TUZ99" s="131"/>
      <c r="TVA99" s="131"/>
      <c r="TVB99" s="131"/>
      <c r="TVC99" s="131"/>
      <c r="TVD99" s="131"/>
      <c r="TVE99" s="131"/>
      <c r="TVF99" s="131"/>
      <c r="TVG99" s="131"/>
      <c r="TVH99" s="131"/>
      <c r="TVI99" s="131"/>
      <c r="TVJ99" s="131"/>
      <c r="TVK99" s="131"/>
      <c r="TVL99" s="131"/>
      <c r="TVM99" s="131"/>
      <c r="TVN99" s="131"/>
      <c r="TVO99" s="131"/>
      <c r="TVP99" s="131"/>
      <c r="TVQ99" s="131"/>
      <c r="TVR99" s="131"/>
      <c r="TVS99" s="131"/>
      <c r="TVT99" s="131"/>
      <c r="TVU99" s="131"/>
      <c r="TVV99" s="131"/>
      <c r="TVW99" s="131"/>
      <c r="TVX99" s="131"/>
      <c r="TVY99" s="131"/>
      <c r="TVZ99" s="131"/>
      <c r="TWA99" s="131"/>
      <c r="TWB99" s="131"/>
      <c r="TWC99" s="131"/>
      <c r="TWD99" s="131"/>
      <c r="TWE99" s="131"/>
      <c r="TWF99" s="131"/>
      <c r="TWG99" s="131"/>
      <c r="TWH99" s="131"/>
      <c r="TWI99" s="131"/>
      <c r="TWJ99" s="131"/>
      <c r="TWK99" s="131"/>
      <c r="TWL99" s="131"/>
      <c r="TWM99" s="131"/>
      <c r="TWN99" s="131"/>
      <c r="TWO99" s="131"/>
      <c r="TWP99" s="131"/>
      <c r="TWQ99" s="131"/>
      <c r="TWR99" s="131"/>
      <c r="TWS99" s="131"/>
      <c r="TWT99" s="131"/>
      <c r="TWU99" s="131"/>
      <c r="TWV99" s="131"/>
      <c r="TWW99" s="131"/>
      <c r="TWX99" s="131"/>
      <c r="TWY99" s="131"/>
      <c r="TWZ99" s="131"/>
      <c r="TXA99" s="131"/>
      <c r="TXB99" s="131"/>
      <c r="TXC99" s="131"/>
      <c r="TXD99" s="131"/>
      <c r="TXE99" s="131"/>
      <c r="TXF99" s="131"/>
      <c r="TXG99" s="131"/>
      <c r="TXH99" s="131"/>
      <c r="TXI99" s="131"/>
      <c r="TXJ99" s="131"/>
      <c r="TXK99" s="131"/>
      <c r="TXL99" s="131"/>
      <c r="TXM99" s="131"/>
      <c r="TXN99" s="131"/>
      <c r="TXO99" s="131"/>
      <c r="TXP99" s="131"/>
      <c r="TXQ99" s="131"/>
      <c r="TXR99" s="131"/>
      <c r="TXS99" s="131"/>
      <c r="TXT99" s="131"/>
      <c r="TXU99" s="131"/>
      <c r="TXV99" s="131"/>
      <c r="TXW99" s="131"/>
      <c r="TXX99" s="131"/>
      <c r="TXY99" s="131"/>
      <c r="TXZ99" s="131"/>
      <c r="TYA99" s="131"/>
      <c r="TYB99" s="131"/>
      <c r="TYC99" s="131"/>
      <c r="TYD99" s="131"/>
      <c r="TYE99" s="131"/>
      <c r="TYF99" s="131"/>
      <c r="TYG99" s="131"/>
      <c r="TYH99" s="131"/>
      <c r="TYI99" s="131"/>
      <c r="TYJ99" s="131"/>
      <c r="TYK99" s="131"/>
      <c r="TYL99" s="131"/>
      <c r="TYM99" s="131"/>
      <c r="TYN99" s="131"/>
      <c r="TYO99" s="131"/>
      <c r="TYP99" s="131"/>
      <c r="TYQ99" s="131"/>
      <c r="TYR99" s="131"/>
      <c r="TYS99" s="131"/>
      <c r="TYT99" s="131"/>
      <c r="TYU99" s="131"/>
      <c r="TYV99" s="131"/>
      <c r="TYW99" s="131"/>
      <c r="TYX99" s="131"/>
      <c r="TYY99" s="131"/>
      <c r="TYZ99" s="131"/>
      <c r="TZA99" s="131"/>
      <c r="TZB99" s="131"/>
      <c r="TZC99" s="131"/>
      <c r="TZD99" s="131"/>
      <c r="TZE99" s="131"/>
      <c r="TZF99" s="131"/>
      <c r="TZG99" s="131"/>
      <c r="TZH99" s="131"/>
      <c r="TZI99" s="131"/>
      <c r="TZJ99" s="131"/>
      <c r="TZK99" s="131"/>
      <c r="TZL99" s="131"/>
      <c r="TZM99" s="131"/>
      <c r="TZN99" s="131"/>
      <c r="TZO99" s="131"/>
      <c r="TZP99" s="131"/>
      <c r="TZQ99" s="131"/>
      <c r="TZR99" s="131"/>
      <c r="TZS99" s="131"/>
      <c r="TZT99" s="131"/>
      <c r="TZU99" s="131"/>
      <c r="TZV99" s="131"/>
      <c r="TZW99" s="131"/>
      <c r="TZX99" s="131"/>
      <c r="TZY99" s="131"/>
      <c r="TZZ99" s="131"/>
      <c r="UAA99" s="131"/>
      <c r="UAB99" s="131"/>
      <c r="UAC99" s="131"/>
      <c r="UAD99" s="131"/>
      <c r="UAE99" s="131"/>
      <c r="UAF99" s="131"/>
      <c r="UAG99" s="131"/>
      <c r="UAH99" s="131"/>
      <c r="UAI99" s="131"/>
      <c r="UAJ99" s="131"/>
      <c r="UAK99" s="131"/>
      <c r="UAL99" s="131"/>
      <c r="UAM99" s="131"/>
      <c r="UAN99" s="131"/>
      <c r="UAO99" s="131"/>
      <c r="UAP99" s="131"/>
      <c r="UAQ99" s="131"/>
      <c r="UAR99" s="131"/>
      <c r="UAS99" s="131"/>
      <c r="UAT99" s="131"/>
      <c r="UAU99" s="131"/>
      <c r="UAV99" s="131"/>
      <c r="UAW99" s="131"/>
      <c r="UAX99" s="131"/>
      <c r="UAY99" s="131"/>
      <c r="UAZ99" s="131"/>
      <c r="UBA99" s="131"/>
      <c r="UBB99" s="131"/>
      <c r="UBC99" s="131"/>
      <c r="UBD99" s="131"/>
      <c r="UBE99" s="131"/>
      <c r="UBF99" s="131"/>
      <c r="UBG99" s="131"/>
      <c r="UBH99" s="131"/>
      <c r="UBI99" s="131"/>
      <c r="UBJ99" s="131"/>
      <c r="UBK99" s="131"/>
      <c r="UBL99" s="131"/>
      <c r="UBM99" s="131"/>
      <c r="UBN99" s="131"/>
      <c r="UBO99" s="131"/>
      <c r="UBP99" s="131"/>
      <c r="UBQ99" s="131"/>
      <c r="UBR99" s="131"/>
      <c r="UBS99" s="131"/>
      <c r="UBT99" s="131"/>
      <c r="UBU99" s="131"/>
      <c r="UBV99" s="131"/>
      <c r="UBW99" s="131"/>
      <c r="UBX99" s="131"/>
      <c r="UBY99" s="131"/>
      <c r="UBZ99" s="131"/>
      <c r="UCA99" s="131"/>
      <c r="UCB99" s="131"/>
      <c r="UCC99" s="131"/>
      <c r="UCD99" s="131"/>
      <c r="UCE99" s="131"/>
      <c r="UCF99" s="131"/>
      <c r="UCG99" s="131"/>
      <c r="UCH99" s="131"/>
      <c r="UCI99" s="131"/>
      <c r="UCJ99" s="131"/>
      <c r="UCK99" s="131"/>
      <c r="UCL99" s="131"/>
      <c r="UCM99" s="131"/>
      <c r="UCN99" s="131"/>
      <c r="UCO99" s="131"/>
      <c r="UCP99" s="131"/>
      <c r="UCQ99" s="131"/>
      <c r="UCR99" s="131"/>
      <c r="UCS99" s="131"/>
      <c r="UCT99" s="131"/>
      <c r="UCU99" s="131"/>
      <c r="UCV99" s="131"/>
      <c r="UCW99" s="131"/>
      <c r="UCX99" s="131"/>
      <c r="UCY99" s="131"/>
      <c r="UCZ99" s="131"/>
      <c r="UDA99" s="131"/>
      <c r="UDB99" s="131"/>
      <c r="UDC99" s="131"/>
      <c r="UDD99" s="131"/>
      <c r="UDE99" s="131"/>
      <c r="UDF99" s="131"/>
      <c r="UDG99" s="131"/>
      <c r="UDH99" s="131"/>
      <c r="UDI99" s="131"/>
      <c r="UDJ99" s="131"/>
      <c r="UDK99" s="131"/>
      <c r="UDL99" s="131"/>
      <c r="UDM99" s="131"/>
      <c r="UDN99" s="131"/>
      <c r="UDO99" s="131"/>
      <c r="UDP99" s="131"/>
      <c r="UDQ99" s="131"/>
      <c r="UDR99" s="131"/>
      <c r="UDS99" s="131"/>
      <c r="UDT99" s="131"/>
      <c r="UDU99" s="131"/>
      <c r="UDV99" s="131"/>
      <c r="UDW99" s="131"/>
      <c r="UDX99" s="131"/>
      <c r="UDY99" s="131"/>
      <c r="UDZ99" s="131"/>
      <c r="UEA99" s="131"/>
      <c r="UEB99" s="131"/>
      <c r="UEC99" s="131"/>
      <c r="UED99" s="131"/>
      <c r="UEE99" s="131"/>
      <c r="UEF99" s="131"/>
      <c r="UEG99" s="131"/>
      <c r="UEH99" s="131"/>
      <c r="UEI99" s="131"/>
      <c r="UEJ99" s="131"/>
      <c r="UEK99" s="131"/>
      <c r="UEL99" s="131"/>
      <c r="UEM99" s="131"/>
      <c r="UEN99" s="131"/>
      <c r="UEO99" s="131"/>
      <c r="UEP99" s="131"/>
      <c r="UEQ99" s="131"/>
      <c r="UER99" s="131"/>
      <c r="UES99" s="131"/>
      <c r="UET99" s="131"/>
      <c r="UEU99" s="131"/>
      <c r="UEV99" s="131"/>
      <c r="UEW99" s="131"/>
      <c r="UEX99" s="131"/>
      <c r="UEY99" s="131"/>
      <c r="UEZ99" s="131"/>
      <c r="UFA99" s="131"/>
      <c r="UFB99" s="131"/>
      <c r="UFC99" s="131"/>
      <c r="UFD99" s="131"/>
      <c r="UFE99" s="131"/>
      <c r="UFF99" s="131"/>
      <c r="UFG99" s="131"/>
      <c r="UFH99" s="131"/>
      <c r="UFI99" s="131"/>
      <c r="UFJ99" s="131"/>
      <c r="UFK99" s="131"/>
      <c r="UFL99" s="131"/>
      <c r="UFM99" s="131"/>
      <c r="UFN99" s="131"/>
      <c r="UFO99" s="131"/>
      <c r="UFP99" s="131"/>
      <c r="UFQ99" s="131"/>
      <c r="UFR99" s="131"/>
      <c r="UFS99" s="131"/>
      <c r="UFT99" s="131"/>
      <c r="UFU99" s="131"/>
      <c r="UFV99" s="131"/>
      <c r="UFW99" s="131"/>
      <c r="UFX99" s="131"/>
      <c r="UFY99" s="131"/>
      <c r="UFZ99" s="131"/>
      <c r="UGA99" s="131"/>
      <c r="UGB99" s="131"/>
      <c r="UGC99" s="131"/>
      <c r="UGD99" s="131"/>
      <c r="UGE99" s="131"/>
      <c r="UGF99" s="131"/>
      <c r="UGG99" s="131"/>
      <c r="UGH99" s="131"/>
      <c r="UGI99" s="131"/>
      <c r="UGJ99" s="131"/>
      <c r="UGK99" s="131"/>
      <c r="UGL99" s="131"/>
      <c r="UGM99" s="131"/>
      <c r="UGN99" s="131"/>
      <c r="UGO99" s="131"/>
      <c r="UGP99" s="131"/>
      <c r="UGQ99" s="131"/>
      <c r="UGR99" s="131"/>
      <c r="UGS99" s="131"/>
      <c r="UGT99" s="131"/>
      <c r="UGU99" s="131"/>
      <c r="UGV99" s="131"/>
      <c r="UGW99" s="131"/>
      <c r="UGX99" s="131"/>
      <c r="UGY99" s="131"/>
      <c r="UGZ99" s="131"/>
      <c r="UHA99" s="131"/>
      <c r="UHB99" s="131"/>
      <c r="UHC99" s="131"/>
      <c r="UHD99" s="131"/>
      <c r="UHE99" s="131"/>
      <c r="UHF99" s="131"/>
      <c r="UHG99" s="131"/>
      <c r="UHH99" s="131"/>
      <c r="UHI99" s="131"/>
      <c r="UHJ99" s="131"/>
      <c r="UHK99" s="131"/>
      <c r="UHL99" s="131"/>
      <c r="UHM99" s="131"/>
      <c r="UHN99" s="131"/>
      <c r="UHO99" s="131"/>
      <c r="UHP99" s="131"/>
      <c r="UHQ99" s="131"/>
      <c r="UHR99" s="131"/>
      <c r="UHS99" s="131"/>
      <c r="UHT99" s="131"/>
      <c r="UHU99" s="131"/>
      <c r="UHV99" s="131"/>
      <c r="UHW99" s="131"/>
      <c r="UHX99" s="131"/>
      <c r="UHY99" s="131"/>
      <c r="UHZ99" s="131"/>
      <c r="UIA99" s="131"/>
      <c r="UIB99" s="131"/>
      <c r="UIC99" s="131"/>
      <c r="UID99" s="131"/>
      <c r="UIE99" s="131"/>
      <c r="UIF99" s="131"/>
      <c r="UIG99" s="131"/>
      <c r="UIH99" s="131"/>
      <c r="UII99" s="131"/>
      <c r="UIJ99" s="131"/>
      <c r="UIK99" s="131"/>
      <c r="UIL99" s="131"/>
      <c r="UIM99" s="131"/>
      <c r="UIN99" s="131"/>
      <c r="UIO99" s="131"/>
      <c r="UIP99" s="131"/>
      <c r="UIQ99" s="131"/>
      <c r="UIR99" s="131"/>
      <c r="UIS99" s="131"/>
      <c r="UIT99" s="131"/>
      <c r="UIU99" s="131"/>
      <c r="UIV99" s="131"/>
      <c r="UIW99" s="131"/>
      <c r="UIX99" s="131"/>
      <c r="UIY99" s="131"/>
      <c r="UIZ99" s="131"/>
      <c r="UJA99" s="131"/>
      <c r="UJB99" s="131"/>
      <c r="UJC99" s="131"/>
      <c r="UJD99" s="131"/>
      <c r="UJE99" s="131"/>
      <c r="UJF99" s="131"/>
      <c r="UJG99" s="131"/>
      <c r="UJH99" s="131"/>
      <c r="UJI99" s="131"/>
      <c r="UJJ99" s="131"/>
      <c r="UJK99" s="131"/>
      <c r="UJL99" s="131"/>
      <c r="UJM99" s="131"/>
      <c r="UJN99" s="131"/>
      <c r="UJO99" s="131"/>
      <c r="UJP99" s="131"/>
      <c r="UJQ99" s="131"/>
      <c r="UJR99" s="131"/>
      <c r="UJS99" s="131"/>
      <c r="UJT99" s="131"/>
      <c r="UJU99" s="131"/>
      <c r="UJV99" s="131"/>
      <c r="UJW99" s="131"/>
      <c r="UJX99" s="131"/>
      <c r="UJY99" s="131"/>
      <c r="UJZ99" s="131"/>
      <c r="UKA99" s="131"/>
      <c r="UKB99" s="131"/>
      <c r="UKC99" s="131"/>
      <c r="UKD99" s="131"/>
      <c r="UKE99" s="131"/>
      <c r="UKF99" s="131"/>
      <c r="UKG99" s="131"/>
      <c r="UKH99" s="131"/>
      <c r="UKI99" s="131"/>
      <c r="UKJ99" s="131"/>
      <c r="UKK99" s="131"/>
      <c r="UKL99" s="131"/>
      <c r="UKM99" s="131"/>
      <c r="UKN99" s="131"/>
      <c r="UKO99" s="131"/>
      <c r="UKP99" s="131"/>
      <c r="UKQ99" s="131"/>
      <c r="UKR99" s="131"/>
      <c r="UKS99" s="131"/>
      <c r="UKT99" s="131"/>
      <c r="UKU99" s="131"/>
      <c r="UKV99" s="131"/>
      <c r="UKW99" s="131"/>
      <c r="UKX99" s="131"/>
      <c r="UKY99" s="131"/>
      <c r="UKZ99" s="131"/>
      <c r="ULA99" s="131"/>
      <c r="ULB99" s="131"/>
      <c r="ULC99" s="131"/>
      <c r="ULD99" s="131"/>
      <c r="ULE99" s="131"/>
      <c r="ULF99" s="131"/>
      <c r="ULG99" s="131"/>
      <c r="ULH99" s="131"/>
      <c r="ULI99" s="131"/>
      <c r="ULJ99" s="131"/>
      <c r="ULK99" s="131"/>
      <c r="ULL99" s="131"/>
      <c r="ULM99" s="131"/>
      <c r="ULN99" s="131"/>
      <c r="ULO99" s="131"/>
      <c r="ULP99" s="131"/>
      <c r="ULQ99" s="131"/>
      <c r="ULR99" s="131"/>
      <c r="ULS99" s="131"/>
      <c r="ULT99" s="131"/>
      <c r="ULU99" s="131"/>
      <c r="ULV99" s="131"/>
      <c r="ULW99" s="131"/>
      <c r="ULX99" s="131"/>
      <c r="ULY99" s="131"/>
      <c r="ULZ99" s="131"/>
      <c r="UMA99" s="131"/>
      <c r="UMB99" s="131"/>
      <c r="UMC99" s="131"/>
      <c r="UMD99" s="131"/>
      <c r="UME99" s="131"/>
      <c r="UMF99" s="131"/>
      <c r="UMG99" s="131"/>
      <c r="UMH99" s="131"/>
      <c r="UMI99" s="131"/>
      <c r="UMJ99" s="131"/>
      <c r="UMK99" s="131"/>
      <c r="UML99" s="131"/>
      <c r="UMM99" s="131"/>
      <c r="UMN99" s="131"/>
      <c r="UMO99" s="131"/>
      <c r="UMP99" s="131"/>
      <c r="UMQ99" s="131"/>
      <c r="UMR99" s="131"/>
      <c r="UMS99" s="131"/>
      <c r="UMT99" s="131"/>
      <c r="UMU99" s="131"/>
      <c r="UMV99" s="131"/>
      <c r="UMW99" s="131"/>
      <c r="UMX99" s="131"/>
      <c r="UMY99" s="131"/>
      <c r="UMZ99" s="131"/>
      <c r="UNA99" s="131"/>
      <c r="UNB99" s="131"/>
      <c r="UNC99" s="131"/>
      <c r="UND99" s="131"/>
      <c r="UNE99" s="131"/>
      <c r="UNF99" s="131"/>
      <c r="UNG99" s="131"/>
      <c r="UNH99" s="131"/>
      <c r="UNI99" s="131"/>
      <c r="UNJ99" s="131"/>
      <c r="UNK99" s="131"/>
      <c r="UNL99" s="131"/>
      <c r="UNM99" s="131"/>
      <c r="UNN99" s="131"/>
      <c r="UNO99" s="131"/>
      <c r="UNP99" s="131"/>
      <c r="UNQ99" s="131"/>
      <c r="UNR99" s="131"/>
      <c r="UNS99" s="131"/>
      <c r="UNT99" s="131"/>
      <c r="UNU99" s="131"/>
      <c r="UNV99" s="131"/>
      <c r="UNW99" s="131"/>
      <c r="UNX99" s="131"/>
      <c r="UNY99" s="131"/>
      <c r="UNZ99" s="131"/>
      <c r="UOA99" s="131"/>
      <c r="UOB99" s="131"/>
      <c r="UOC99" s="131"/>
      <c r="UOD99" s="131"/>
      <c r="UOE99" s="131"/>
      <c r="UOF99" s="131"/>
      <c r="UOG99" s="131"/>
      <c r="UOH99" s="131"/>
      <c r="UOI99" s="131"/>
      <c r="UOJ99" s="131"/>
      <c r="UOK99" s="131"/>
      <c r="UOL99" s="131"/>
      <c r="UOM99" s="131"/>
      <c r="UON99" s="131"/>
      <c r="UOO99" s="131"/>
      <c r="UOP99" s="131"/>
      <c r="UOQ99" s="131"/>
      <c r="UOR99" s="131"/>
      <c r="UOS99" s="131"/>
      <c r="UOT99" s="131"/>
      <c r="UOU99" s="131"/>
      <c r="UOV99" s="131"/>
      <c r="UOW99" s="131"/>
      <c r="UOX99" s="131"/>
      <c r="UOY99" s="131"/>
      <c r="UOZ99" s="131"/>
      <c r="UPA99" s="131"/>
      <c r="UPB99" s="131"/>
      <c r="UPC99" s="131"/>
      <c r="UPD99" s="131"/>
      <c r="UPE99" s="131"/>
      <c r="UPF99" s="131"/>
      <c r="UPG99" s="131"/>
      <c r="UPH99" s="131"/>
      <c r="UPI99" s="131"/>
      <c r="UPJ99" s="131"/>
      <c r="UPK99" s="131"/>
      <c r="UPL99" s="131"/>
      <c r="UPM99" s="131"/>
      <c r="UPN99" s="131"/>
      <c r="UPO99" s="131"/>
      <c r="UPP99" s="131"/>
      <c r="UPQ99" s="131"/>
      <c r="UPR99" s="131"/>
      <c r="UPS99" s="131"/>
      <c r="UPT99" s="131"/>
      <c r="UPU99" s="131"/>
      <c r="UPV99" s="131"/>
      <c r="UPW99" s="131"/>
      <c r="UPX99" s="131"/>
      <c r="UPY99" s="131"/>
      <c r="UPZ99" s="131"/>
      <c r="UQA99" s="131"/>
      <c r="UQB99" s="131"/>
      <c r="UQC99" s="131"/>
      <c r="UQD99" s="131"/>
      <c r="UQE99" s="131"/>
      <c r="UQF99" s="131"/>
      <c r="UQG99" s="131"/>
      <c r="UQH99" s="131"/>
      <c r="UQI99" s="131"/>
      <c r="UQJ99" s="131"/>
      <c r="UQK99" s="131"/>
      <c r="UQL99" s="131"/>
      <c r="UQM99" s="131"/>
      <c r="UQN99" s="131"/>
      <c r="UQO99" s="131"/>
      <c r="UQP99" s="131"/>
      <c r="UQQ99" s="131"/>
      <c r="UQR99" s="131"/>
      <c r="UQS99" s="131"/>
      <c r="UQT99" s="131"/>
      <c r="UQU99" s="131"/>
      <c r="UQV99" s="131"/>
      <c r="UQW99" s="131"/>
      <c r="UQX99" s="131"/>
      <c r="UQY99" s="131"/>
      <c r="UQZ99" s="131"/>
      <c r="URA99" s="131"/>
      <c r="URB99" s="131"/>
      <c r="URC99" s="131"/>
      <c r="URD99" s="131"/>
      <c r="URE99" s="131"/>
      <c r="URF99" s="131"/>
      <c r="URG99" s="131"/>
      <c r="URH99" s="131"/>
      <c r="URI99" s="131"/>
      <c r="URJ99" s="131"/>
      <c r="URK99" s="131"/>
      <c r="URL99" s="131"/>
      <c r="URM99" s="131"/>
      <c r="URN99" s="131"/>
      <c r="URO99" s="131"/>
      <c r="URP99" s="131"/>
      <c r="URQ99" s="131"/>
      <c r="URR99" s="131"/>
      <c r="URS99" s="131"/>
      <c r="URT99" s="131"/>
      <c r="URU99" s="131"/>
      <c r="URV99" s="131"/>
      <c r="URW99" s="131"/>
      <c r="URX99" s="131"/>
      <c r="URY99" s="131"/>
      <c r="URZ99" s="131"/>
      <c r="USA99" s="131"/>
      <c r="USB99" s="131"/>
      <c r="USC99" s="131"/>
      <c r="USD99" s="131"/>
      <c r="USE99" s="131"/>
      <c r="USF99" s="131"/>
      <c r="USG99" s="131"/>
      <c r="USH99" s="131"/>
      <c r="USI99" s="131"/>
      <c r="USJ99" s="131"/>
      <c r="USK99" s="131"/>
      <c r="USL99" s="131"/>
      <c r="USM99" s="131"/>
      <c r="USN99" s="131"/>
      <c r="USO99" s="131"/>
      <c r="USP99" s="131"/>
      <c r="USQ99" s="131"/>
      <c r="USR99" s="131"/>
      <c r="USS99" s="131"/>
      <c r="UST99" s="131"/>
      <c r="USU99" s="131"/>
      <c r="USV99" s="131"/>
      <c r="USW99" s="131"/>
      <c r="USX99" s="131"/>
      <c r="USY99" s="131"/>
      <c r="USZ99" s="131"/>
      <c r="UTA99" s="131"/>
      <c r="UTB99" s="131"/>
      <c r="UTC99" s="131"/>
      <c r="UTD99" s="131"/>
      <c r="UTE99" s="131"/>
      <c r="UTF99" s="131"/>
      <c r="UTG99" s="131"/>
      <c r="UTH99" s="131"/>
      <c r="UTI99" s="131"/>
      <c r="UTJ99" s="131"/>
      <c r="UTK99" s="131"/>
      <c r="UTL99" s="131"/>
      <c r="UTM99" s="131"/>
      <c r="UTN99" s="131"/>
      <c r="UTO99" s="131"/>
      <c r="UTP99" s="131"/>
      <c r="UTQ99" s="131"/>
      <c r="UTR99" s="131"/>
      <c r="UTS99" s="131"/>
      <c r="UTT99" s="131"/>
      <c r="UTU99" s="131"/>
      <c r="UTV99" s="131"/>
      <c r="UTW99" s="131"/>
      <c r="UTX99" s="131"/>
      <c r="UTY99" s="131"/>
      <c r="UTZ99" s="131"/>
      <c r="UUA99" s="131"/>
      <c r="UUB99" s="131"/>
      <c r="UUC99" s="131"/>
      <c r="UUD99" s="131"/>
      <c r="UUE99" s="131"/>
      <c r="UUF99" s="131"/>
      <c r="UUG99" s="131"/>
      <c r="UUH99" s="131"/>
      <c r="UUI99" s="131"/>
      <c r="UUJ99" s="131"/>
      <c r="UUK99" s="131"/>
      <c r="UUL99" s="131"/>
      <c r="UUM99" s="131"/>
      <c r="UUN99" s="131"/>
      <c r="UUO99" s="131"/>
      <c r="UUP99" s="131"/>
      <c r="UUQ99" s="131"/>
      <c r="UUR99" s="131"/>
      <c r="UUS99" s="131"/>
      <c r="UUT99" s="131"/>
      <c r="UUU99" s="131"/>
      <c r="UUV99" s="131"/>
      <c r="UUW99" s="131"/>
      <c r="UUX99" s="131"/>
      <c r="UUY99" s="131"/>
      <c r="UUZ99" s="131"/>
      <c r="UVA99" s="131"/>
      <c r="UVB99" s="131"/>
      <c r="UVC99" s="131"/>
      <c r="UVD99" s="131"/>
      <c r="UVE99" s="131"/>
      <c r="UVF99" s="131"/>
      <c r="UVG99" s="131"/>
      <c r="UVH99" s="131"/>
      <c r="UVI99" s="131"/>
      <c r="UVJ99" s="131"/>
      <c r="UVK99" s="131"/>
      <c r="UVL99" s="131"/>
      <c r="UVM99" s="131"/>
      <c r="UVN99" s="131"/>
      <c r="UVO99" s="131"/>
      <c r="UVP99" s="131"/>
      <c r="UVQ99" s="131"/>
      <c r="UVR99" s="131"/>
      <c r="UVS99" s="131"/>
      <c r="UVT99" s="131"/>
      <c r="UVU99" s="131"/>
      <c r="UVV99" s="131"/>
      <c r="UVW99" s="131"/>
      <c r="UVX99" s="131"/>
      <c r="UVY99" s="131"/>
      <c r="UVZ99" s="131"/>
      <c r="UWA99" s="131"/>
      <c r="UWB99" s="131"/>
      <c r="UWC99" s="131"/>
      <c r="UWD99" s="131"/>
      <c r="UWE99" s="131"/>
      <c r="UWF99" s="131"/>
      <c r="UWG99" s="131"/>
      <c r="UWH99" s="131"/>
      <c r="UWI99" s="131"/>
      <c r="UWJ99" s="131"/>
      <c r="UWK99" s="131"/>
      <c r="UWL99" s="131"/>
      <c r="UWM99" s="131"/>
      <c r="UWN99" s="131"/>
      <c r="UWO99" s="131"/>
      <c r="UWP99" s="131"/>
      <c r="UWQ99" s="131"/>
      <c r="UWR99" s="131"/>
      <c r="UWS99" s="131"/>
      <c r="UWT99" s="131"/>
      <c r="UWU99" s="131"/>
      <c r="UWV99" s="131"/>
      <c r="UWW99" s="131"/>
      <c r="UWX99" s="131"/>
      <c r="UWY99" s="131"/>
      <c r="UWZ99" s="131"/>
      <c r="UXA99" s="131"/>
      <c r="UXB99" s="131"/>
      <c r="UXC99" s="131"/>
      <c r="UXD99" s="131"/>
      <c r="UXE99" s="131"/>
      <c r="UXF99" s="131"/>
      <c r="UXG99" s="131"/>
      <c r="UXH99" s="131"/>
      <c r="UXI99" s="131"/>
      <c r="UXJ99" s="131"/>
      <c r="UXK99" s="131"/>
      <c r="UXL99" s="131"/>
      <c r="UXM99" s="131"/>
      <c r="UXN99" s="131"/>
      <c r="UXO99" s="131"/>
      <c r="UXP99" s="131"/>
      <c r="UXQ99" s="131"/>
      <c r="UXR99" s="131"/>
      <c r="UXS99" s="131"/>
      <c r="UXT99" s="131"/>
      <c r="UXU99" s="131"/>
      <c r="UXV99" s="131"/>
      <c r="UXW99" s="131"/>
      <c r="UXX99" s="131"/>
      <c r="UXY99" s="131"/>
      <c r="UXZ99" s="131"/>
      <c r="UYA99" s="131"/>
      <c r="UYB99" s="131"/>
      <c r="UYC99" s="131"/>
      <c r="UYD99" s="131"/>
      <c r="UYE99" s="131"/>
      <c r="UYF99" s="131"/>
      <c r="UYG99" s="131"/>
      <c r="UYH99" s="131"/>
      <c r="UYI99" s="131"/>
      <c r="UYJ99" s="131"/>
      <c r="UYK99" s="131"/>
      <c r="UYL99" s="131"/>
      <c r="UYM99" s="131"/>
      <c r="UYN99" s="131"/>
      <c r="UYO99" s="131"/>
      <c r="UYP99" s="131"/>
      <c r="UYQ99" s="131"/>
      <c r="UYR99" s="131"/>
      <c r="UYS99" s="131"/>
      <c r="UYT99" s="131"/>
      <c r="UYU99" s="131"/>
      <c r="UYV99" s="131"/>
      <c r="UYW99" s="131"/>
      <c r="UYX99" s="131"/>
      <c r="UYY99" s="131"/>
      <c r="UYZ99" s="131"/>
      <c r="UZA99" s="131"/>
      <c r="UZB99" s="131"/>
      <c r="UZC99" s="131"/>
      <c r="UZD99" s="131"/>
      <c r="UZE99" s="131"/>
      <c r="UZF99" s="131"/>
      <c r="UZG99" s="131"/>
      <c r="UZH99" s="131"/>
      <c r="UZI99" s="131"/>
      <c r="UZJ99" s="131"/>
      <c r="UZK99" s="131"/>
      <c r="UZL99" s="131"/>
      <c r="UZM99" s="131"/>
      <c r="UZN99" s="131"/>
      <c r="UZO99" s="131"/>
      <c r="UZP99" s="131"/>
      <c r="UZQ99" s="131"/>
      <c r="UZR99" s="131"/>
      <c r="UZS99" s="131"/>
      <c r="UZT99" s="131"/>
      <c r="UZU99" s="131"/>
      <c r="UZV99" s="131"/>
      <c r="UZW99" s="131"/>
      <c r="UZX99" s="131"/>
      <c r="UZY99" s="131"/>
      <c r="UZZ99" s="131"/>
      <c r="VAA99" s="131"/>
      <c r="VAB99" s="131"/>
      <c r="VAC99" s="131"/>
      <c r="VAD99" s="131"/>
      <c r="VAE99" s="131"/>
      <c r="VAF99" s="131"/>
      <c r="VAG99" s="131"/>
      <c r="VAH99" s="131"/>
      <c r="VAI99" s="131"/>
      <c r="VAJ99" s="131"/>
      <c r="VAK99" s="131"/>
      <c r="VAL99" s="131"/>
      <c r="VAM99" s="131"/>
      <c r="VAN99" s="131"/>
      <c r="VAO99" s="131"/>
      <c r="VAP99" s="131"/>
      <c r="VAQ99" s="131"/>
      <c r="VAR99" s="131"/>
      <c r="VAS99" s="131"/>
      <c r="VAT99" s="131"/>
      <c r="VAU99" s="131"/>
      <c r="VAV99" s="131"/>
      <c r="VAW99" s="131"/>
      <c r="VAX99" s="131"/>
      <c r="VAY99" s="131"/>
      <c r="VAZ99" s="131"/>
      <c r="VBA99" s="131"/>
      <c r="VBB99" s="131"/>
      <c r="VBC99" s="131"/>
      <c r="VBD99" s="131"/>
      <c r="VBE99" s="131"/>
      <c r="VBF99" s="131"/>
      <c r="VBG99" s="131"/>
      <c r="VBH99" s="131"/>
      <c r="VBI99" s="131"/>
      <c r="VBJ99" s="131"/>
      <c r="VBK99" s="131"/>
      <c r="VBL99" s="131"/>
      <c r="VBM99" s="131"/>
      <c r="VBN99" s="131"/>
      <c r="VBO99" s="131"/>
      <c r="VBP99" s="131"/>
      <c r="VBQ99" s="131"/>
      <c r="VBR99" s="131"/>
      <c r="VBS99" s="131"/>
      <c r="VBT99" s="131"/>
      <c r="VBU99" s="131"/>
      <c r="VBV99" s="131"/>
      <c r="VBW99" s="131"/>
      <c r="VBX99" s="131"/>
      <c r="VBY99" s="131"/>
      <c r="VBZ99" s="131"/>
      <c r="VCA99" s="131"/>
      <c r="VCB99" s="131"/>
      <c r="VCC99" s="131"/>
      <c r="VCD99" s="131"/>
      <c r="VCE99" s="131"/>
      <c r="VCF99" s="131"/>
      <c r="VCG99" s="131"/>
      <c r="VCH99" s="131"/>
      <c r="VCI99" s="131"/>
      <c r="VCJ99" s="131"/>
      <c r="VCK99" s="131"/>
      <c r="VCL99" s="131"/>
      <c r="VCM99" s="131"/>
      <c r="VCN99" s="131"/>
      <c r="VCO99" s="131"/>
      <c r="VCP99" s="131"/>
      <c r="VCQ99" s="131"/>
      <c r="VCR99" s="131"/>
      <c r="VCS99" s="131"/>
      <c r="VCT99" s="131"/>
      <c r="VCU99" s="131"/>
      <c r="VCV99" s="131"/>
      <c r="VCW99" s="131"/>
      <c r="VCX99" s="131"/>
      <c r="VCY99" s="131"/>
      <c r="VCZ99" s="131"/>
      <c r="VDA99" s="131"/>
      <c r="VDB99" s="131"/>
      <c r="VDC99" s="131"/>
      <c r="VDD99" s="131"/>
      <c r="VDE99" s="131"/>
      <c r="VDF99" s="131"/>
      <c r="VDG99" s="131"/>
      <c r="VDH99" s="131"/>
      <c r="VDI99" s="131"/>
      <c r="VDJ99" s="131"/>
      <c r="VDK99" s="131"/>
      <c r="VDL99" s="131"/>
      <c r="VDM99" s="131"/>
      <c r="VDN99" s="131"/>
      <c r="VDO99" s="131"/>
      <c r="VDP99" s="131"/>
      <c r="VDQ99" s="131"/>
      <c r="VDR99" s="131"/>
      <c r="VDS99" s="131"/>
      <c r="VDT99" s="131"/>
      <c r="VDU99" s="131"/>
      <c r="VDV99" s="131"/>
      <c r="VDW99" s="131"/>
      <c r="VDX99" s="131"/>
      <c r="VDY99" s="131"/>
      <c r="VDZ99" s="131"/>
      <c r="VEA99" s="131"/>
      <c r="VEB99" s="131"/>
      <c r="VEC99" s="131"/>
      <c r="VED99" s="131"/>
      <c r="VEE99" s="131"/>
      <c r="VEF99" s="131"/>
      <c r="VEG99" s="131"/>
      <c r="VEH99" s="131"/>
      <c r="VEI99" s="131"/>
      <c r="VEJ99" s="131"/>
      <c r="VEK99" s="131"/>
      <c r="VEL99" s="131"/>
      <c r="VEM99" s="131"/>
      <c r="VEN99" s="131"/>
      <c r="VEO99" s="131"/>
      <c r="VEP99" s="131"/>
      <c r="VEQ99" s="131"/>
      <c r="VER99" s="131"/>
      <c r="VES99" s="131"/>
      <c r="VET99" s="131"/>
      <c r="VEU99" s="131"/>
      <c r="VEV99" s="131"/>
      <c r="VEW99" s="131"/>
      <c r="VEX99" s="131"/>
      <c r="VEY99" s="131"/>
      <c r="VEZ99" s="131"/>
      <c r="VFA99" s="131"/>
      <c r="VFB99" s="131"/>
      <c r="VFC99" s="131"/>
      <c r="VFD99" s="131"/>
      <c r="VFE99" s="131"/>
      <c r="VFF99" s="131"/>
      <c r="VFG99" s="131"/>
      <c r="VFH99" s="131"/>
      <c r="VFI99" s="131"/>
      <c r="VFJ99" s="131"/>
      <c r="VFK99" s="131"/>
      <c r="VFL99" s="131"/>
      <c r="VFM99" s="131"/>
      <c r="VFN99" s="131"/>
      <c r="VFO99" s="131"/>
      <c r="VFP99" s="131"/>
      <c r="VFQ99" s="131"/>
      <c r="VFR99" s="131"/>
      <c r="VFS99" s="131"/>
      <c r="VFT99" s="131"/>
      <c r="VFU99" s="131"/>
      <c r="VFV99" s="131"/>
      <c r="VFW99" s="131"/>
      <c r="VFX99" s="131"/>
      <c r="VFY99" s="131"/>
      <c r="VFZ99" s="131"/>
      <c r="VGA99" s="131"/>
      <c r="VGB99" s="131"/>
      <c r="VGC99" s="131"/>
      <c r="VGD99" s="131"/>
      <c r="VGE99" s="131"/>
      <c r="VGF99" s="131"/>
      <c r="VGG99" s="131"/>
      <c r="VGH99" s="131"/>
      <c r="VGI99" s="131"/>
      <c r="VGJ99" s="131"/>
      <c r="VGK99" s="131"/>
      <c r="VGL99" s="131"/>
      <c r="VGM99" s="131"/>
      <c r="VGN99" s="131"/>
      <c r="VGO99" s="131"/>
      <c r="VGP99" s="131"/>
      <c r="VGQ99" s="131"/>
      <c r="VGR99" s="131"/>
      <c r="VGS99" s="131"/>
      <c r="VGT99" s="131"/>
      <c r="VGU99" s="131"/>
      <c r="VGV99" s="131"/>
      <c r="VGW99" s="131"/>
      <c r="VGX99" s="131"/>
      <c r="VGY99" s="131"/>
      <c r="VGZ99" s="131"/>
      <c r="VHA99" s="131"/>
      <c r="VHB99" s="131"/>
      <c r="VHC99" s="131"/>
      <c r="VHD99" s="131"/>
      <c r="VHE99" s="131"/>
      <c r="VHF99" s="131"/>
      <c r="VHG99" s="131"/>
      <c r="VHH99" s="131"/>
      <c r="VHI99" s="131"/>
      <c r="VHJ99" s="131"/>
      <c r="VHK99" s="131"/>
      <c r="VHL99" s="131"/>
      <c r="VHM99" s="131"/>
      <c r="VHN99" s="131"/>
      <c r="VHO99" s="131"/>
      <c r="VHP99" s="131"/>
      <c r="VHQ99" s="131"/>
      <c r="VHR99" s="131"/>
      <c r="VHS99" s="131"/>
      <c r="VHT99" s="131"/>
      <c r="VHU99" s="131"/>
      <c r="VHV99" s="131"/>
      <c r="VHW99" s="131"/>
      <c r="VHX99" s="131"/>
      <c r="VHY99" s="131"/>
      <c r="VHZ99" s="131"/>
      <c r="VIA99" s="131"/>
      <c r="VIB99" s="131"/>
      <c r="VIC99" s="131"/>
      <c r="VID99" s="131"/>
      <c r="VIE99" s="131"/>
      <c r="VIF99" s="131"/>
      <c r="VIG99" s="131"/>
      <c r="VIH99" s="131"/>
      <c r="VII99" s="131"/>
      <c r="VIJ99" s="131"/>
      <c r="VIK99" s="131"/>
      <c r="VIL99" s="131"/>
      <c r="VIM99" s="131"/>
      <c r="VIN99" s="131"/>
      <c r="VIO99" s="131"/>
      <c r="VIP99" s="131"/>
      <c r="VIQ99" s="131"/>
      <c r="VIR99" s="131"/>
      <c r="VIS99" s="131"/>
      <c r="VIT99" s="131"/>
      <c r="VIU99" s="131"/>
      <c r="VIV99" s="131"/>
      <c r="VIW99" s="131"/>
      <c r="VIX99" s="131"/>
      <c r="VIY99" s="131"/>
      <c r="VIZ99" s="131"/>
      <c r="VJA99" s="131"/>
      <c r="VJB99" s="131"/>
      <c r="VJC99" s="131"/>
      <c r="VJD99" s="131"/>
      <c r="VJE99" s="131"/>
      <c r="VJF99" s="131"/>
      <c r="VJG99" s="131"/>
      <c r="VJH99" s="131"/>
      <c r="VJI99" s="131"/>
      <c r="VJJ99" s="131"/>
      <c r="VJK99" s="131"/>
      <c r="VJL99" s="131"/>
      <c r="VJM99" s="131"/>
      <c r="VJN99" s="131"/>
      <c r="VJO99" s="131"/>
      <c r="VJP99" s="131"/>
      <c r="VJQ99" s="131"/>
      <c r="VJR99" s="131"/>
      <c r="VJS99" s="131"/>
      <c r="VJT99" s="131"/>
      <c r="VJU99" s="131"/>
      <c r="VJV99" s="131"/>
      <c r="VJW99" s="131"/>
      <c r="VJX99" s="131"/>
      <c r="VJY99" s="131"/>
      <c r="VJZ99" s="131"/>
      <c r="VKA99" s="131"/>
      <c r="VKB99" s="131"/>
      <c r="VKC99" s="131"/>
      <c r="VKD99" s="131"/>
      <c r="VKE99" s="131"/>
      <c r="VKF99" s="131"/>
      <c r="VKG99" s="131"/>
      <c r="VKH99" s="131"/>
      <c r="VKI99" s="131"/>
      <c r="VKJ99" s="131"/>
      <c r="VKK99" s="131"/>
      <c r="VKL99" s="131"/>
      <c r="VKM99" s="131"/>
      <c r="VKN99" s="131"/>
      <c r="VKO99" s="131"/>
      <c r="VKP99" s="131"/>
      <c r="VKQ99" s="131"/>
      <c r="VKR99" s="131"/>
      <c r="VKS99" s="131"/>
      <c r="VKT99" s="131"/>
      <c r="VKU99" s="131"/>
      <c r="VKV99" s="131"/>
      <c r="VKW99" s="131"/>
      <c r="VKX99" s="131"/>
      <c r="VKY99" s="131"/>
      <c r="VKZ99" s="131"/>
      <c r="VLA99" s="131"/>
      <c r="VLB99" s="131"/>
      <c r="VLC99" s="131"/>
      <c r="VLD99" s="131"/>
      <c r="VLE99" s="131"/>
      <c r="VLF99" s="131"/>
      <c r="VLG99" s="131"/>
      <c r="VLH99" s="131"/>
      <c r="VLI99" s="131"/>
      <c r="VLJ99" s="131"/>
      <c r="VLK99" s="131"/>
      <c r="VLL99" s="131"/>
      <c r="VLM99" s="131"/>
      <c r="VLN99" s="131"/>
      <c r="VLO99" s="131"/>
      <c r="VLP99" s="131"/>
      <c r="VLQ99" s="131"/>
      <c r="VLR99" s="131"/>
      <c r="VLS99" s="131"/>
      <c r="VLT99" s="131"/>
      <c r="VLU99" s="131"/>
      <c r="VLV99" s="131"/>
      <c r="VLW99" s="131"/>
      <c r="VLX99" s="131"/>
      <c r="VLY99" s="131"/>
      <c r="VLZ99" s="131"/>
      <c r="VMA99" s="131"/>
      <c r="VMB99" s="131"/>
      <c r="VMC99" s="131"/>
      <c r="VMD99" s="131"/>
      <c r="VME99" s="131"/>
      <c r="VMF99" s="131"/>
      <c r="VMG99" s="131"/>
      <c r="VMH99" s="131"/>
      <c r="VMI99" s="131"/>
      <c r="VMJ99" s="131"/>
      <c r="VMK99" s="131"/>
      <c r="VML99" s="131"/>
      <c r="VMM99" s="131"/>
      <c r="VMN99" s="131"/>
      <c r="VMO99" s="131"/>
      <c r="VMP99" s="131"/>
      <c r="VMQ99" s="131"/>
      <c r="VMR99" s="131"/>
      <c r="VMS99" s="131"/>
      <c r="VMT99" s="131"/>
      <c r="VMU99" s="131"/>
      <c r="VMV99" s="131"/>
      <c r="VMW99" s="131"/>
      <c r="VMX99" s="131"/>
      <c r="VMY99" s="131"/>
      <c r="VMZ99" s="131"/>
      <c r="VNA99" s="131"/>
      <c r="VNB99" s="131"/>
      <c r="VNC99" s="131"/>
      <c r="VND99" s="131"/>
      <c r="VNE99" s="131"/>
      <c r="VNF99" s="131"/>
      <c r="VNG99" s="131"/>
      <c r="VNH99" s="131"/>
      <c r="VNI99" s="131"/>
      <c r="VNJ99" s="131"/>
      <c r="VNK99" s="131"/>
      <c r="VNL99" s="131"/>
      <c r="VNM99" s="131"/>
      <c r="VNN99" s="131"/>
      <c r="VNO99" s="131"/>
      <c r="VNP99" s="131"/>
      <c r="VNQ99" s="131"/>
      <c r="VNR99" s="131"/>
      <c r="VNS99" s="131"/>
      <c r="VNT99" s="131"/>
      <c r="VNU99" s="131"/>
      <c r="VNV99" s="131"/>
      <c r="VNW99" s="131"/>
      <c r="VNX99" s="131"/>
      <c r="VNY99" s="131"/>
      <c r="VNZ99" s="131"/>
      <c r="VOA99" s="131"/>
      <c r="VOB99" s="131"/>
      <c r="VOC99" s="131"/>
      <c r="VOD99" s="131"/>
      <c r="VOE99" s="131"/>
      <c r="VOF99" s="131"/>
      <c r="VOG99" s="131"/>
      <c r="VOH99" s="131"/>
      <c r="VOI99" s="131"/>
      <c r="VOJ99" s="131"/>
      <c r="VOK99" s="131"/>
      <c r="VOL99" s="131"/>
      <c r="VOM99" s="131"/>
      <c r="VON99" s="131"/>
      <c r="VOO99" s="131"/>
      <c r="VOP99" s="131"/>
      <c r="VOQ99" s="131"/>
      <c r="VOR99" s="131"/>
      <c r="VOS99" s="131"/>
      <c r="VOT99" s="131"/>
      <c r="VOU99" s="131"/>
      <c r="VOV99" s="131"/>
      <c r="VOW99" s="131"/>
      <c r="VOX99" s="131"/>
      <c r="VOY99" s="131"/>
      <c r="VOZ99" s="131"/>
      <c r="VPA99" s="131"/>
      <c r="VPB99" s="131"/>
      <c r="VPC99" s="131"/>
      <c r="VPD99" s="131"/>
      <c r="VPE99" s="131"/>
      <c r="VPF99" s="131"/>
      <c r="VPG99" s="131"/>
      <c r="VPH99" s="131"/>
      <c r="VPI99" s="131"/>
      <c r="VPJ99" s="131"/>
      <c r="VPK99" s="131"/>
      <c r="VPL99" s="131"/>
      <c r="VPM99" s="131"/>
      <c r="VPN99" s="131"/>
      <c r="VPO99" s="131"/>
      <c r="VPP99" s="131"/>
      <c r="VPQ99" s="131"/>
      <c r="VPR99" s="131"/>
      <c r="VPS99" s="131"/>
      <c r="VPT99" s="131"/>
      <c r="VPU99" s="131"/>
      <c r="VPV99" s="131"/>
      <c r="VPW99" s="131"/>
      <c r="VPX99" s="131"/>
      <c r="VPY99" s="131"/>
      <c r="VPZ99" s="131"/>
      <c r="VQA99" s="131"/>
      <c r="VQB99" s="131"/>
      <c r="VQC99" s="131"/>
      <c r="VQD99" s="131"/>
      <c r="VQE99" s="131"/>
      <c r="VQF99" s="131"/>
      <c r="VQG99" s="131"/>
      <c r="VQH99" s="131"/>
      <c r="VQI99" s="131"/>
      <c r="VQJ99" s="131"/>
      <c r="VQK99" s="131"/>
      <c r="VQL99" s="131"/>
      <c r="VQM99" s="131"/>
      <c r="VQN99" s="131"/>
      <c r="VQO99" s="131"/>
      <c r="VQP99" s="131"/>
      <c r="VQQ99" s="131"/>
      <c r="VQR99" s="131"/>
      <c r="VQS99" s="131"/>
      <c r="VQT99" s="131"/>
      <c r="VQU99" s="131"/>
      <c r="VQV99" s="131"/>
      <c r="VQW99" s="131"/>
      <c r="VQX99" s="131"/>
      <c r="VQY99" s="131"/>
      <c r="VQZ99" s="131"/>
      <c r="VRA99" s="131"/>
      <c r="VRB99" s="131"/>
      <c r="VRC99" s="131"/>
      <c r="VRD99" s="131"/>
      <c r="VRE99" s="131"/>
      <c r="VRF99" s="131"/>
      <c r="VRG99" s="131"/>
      <c r="VRH99" s="131"/>
      <c r="VRI99" s="131"/>
      <c r="VRJ99" s="131"/>
      <c r="VRK99" s="131"/>
      <c r="VRL99" s="131"/>
      <c r="VRM99" s="131"/>
      <c r="VRN99" s="131"/>
      <c r="VRO99" s="131"/>
      <c r="VRP99" s="131"/>
      <c r="VRQ99" s="131"/>
      <c r="VRR99" s="131"/>
      <c r="VRS99" s="131"/>
      <c r="VRT99" s="131"/>
      <c r="VRU99" s="131"/>
      <c r="VRV99" s="131"/>
      <c r="VRW99" s="131"/>
      <c r="VRX99" s="131"/>
      <c r="VRY99" s="131"/>
      <c r="VRZ99" s="131"/>
      <c r="VSA99" s="131"/>
      <c r="VSB99" s="131"/>
      <c r="VSC99" s="131"/>
      <c r="VSD99" s="131"/>
      <c r="VSE99" s="131"/>
      <c r="VSF99" s="131"/>
      <c r="VSG99" s="131"/>
      <c r="VSH99" s="131"/>
      <c r="VSI99" s="131"/>
      <c r="VSJ99" s="131"/>
      <c r="VSK99" s="131"/>
      <c r="VSL99" s="131"/>
      <c r="VSM99" s="131"/>
      <c r="VSN99" s="131"/>
      <c r="VSO99" s="131"/>
      <c r="VSP99" s="131"/>
      <c r="VSQ99" s="131"/>
      <c r="VSR99" s="131"/>
      <c r="VSS99" s="131"/>
      <c r="VST99" s="131"/>
      <c r="VSU99" s="131"/>
      <c r="VSV99" s="131"/>
      <c r="VSW99" s="131"/>
      <c r="VSX99" s="131"/>
      <c r="VSY99" s="131"/>
      <c r="VSZ99" s="131"/>
      <c r="VTA99" s="131"/>
      <c r="VTB99" s="131"/>
      <c r="VTC99" s="131"/>
      <c r="VTD99" s="131"/>
      <c r="VTE99" s="131"/>
      <c r="VTF99" s="131"/>
      <c r="VTG99" s="131"/>
      <c r="VTH99" s="131"/>
      <c r="VTI99" s="131"/>
      <c r="VTJ99" s="131"/>
      <c r="VTK99" s="131"/>
      <c r="VTL99" s="131"/>
      <c r="VTM99" s="131"/>
      <c r="VTN99" s="131"/>
      <c r="VTO99" s="131"/>
      <c r="VTP99" s="131"/>
      <c r="VTQ99" s="131"/>
      <c r="VTR99" s="131"/>
      <c r="VTS99" s="131"/>
      <c r="VTT99" s="131"/>
      <c r="VTU99" s="131"/>
      <c r="VTV99" s="131"/>
      <c r="VTW99" s="131"/>
      <c r="VTX99" s="131"/>
      <c r="VTY99" s="131"/>
      <c r="VTZ99" s="131"/>
      <c r="VUA99" s="131"/>
      <c r="VUB99" s="131"/>
      <c r="VUC99" s="131"/>
      <c r="VUD99" s="131"/>
      <c r="VUE99" s="131"/>
      <c r="VUF99" s="131"/>
      <c r="VUG99" s="131"/>
      <c r="VUH99" s="131"/>
      <c r="VUI99" s="131"/>
      <c r="VUJ99" s="131"/>
      <c r="VUK99" s="131"/>
      <c r="VUL99" s="131"/>
      <c r="VUM99" s="131"/>
      <c r="VUN99" s="131"/>
      <c r="VUO99" s="131"/>
      <c r="VUP99" s="131"/>
      <c r="VUQ99" s="131"/>
      <c r="VUR99" s="131"/>
      <c r="VUS99" s="131"/>
      <c r="VUT99" s="131"/>
      <c r="VUU99" s="131"/>
      <c r="VUV99" s="131"/>
      <c r="VUW99" s="131"/>
      <c r="VUX99" s="131"/>
      <c r="VUY99" s="131"/>
      <c r="VUZ99" s="131"/>
      <c r="VVA99" s="131"/>
      <c r="VVB99" s="131"/>
      <c r="VVC99" s="131"/>
      <c r="VVD99" s="131"/>
      <c r="VVE99" s="131"/>
      <c r="VVF99" s="131"/>
      <c r="VVG99" s="131"/>
      <c r="VVH99" s="131"/>
      <c r="VVI99" s="131"/>
      <c r="VVJ99" s="131"/>
      <c r="VVK99" s="131"/>
      <c r="VVL99" s="131"/>
      <c r="VVM99" s="131"/>
      <c r="VVN99" s="131"/>
      <c r="VVO99" s="131"/>
      <c r="VVP99" s="131"/>
      <c r="VVQ99" s="131"/>
      <c r="VVR99" s="131"/>
      <c r="VVS99" s="131"/>
      <c r="VVT99" s="131"/>
      <c r="VVU99" s="131"/>
      <c r="VVV99" s="131"/>
      <c r="VVW99" s="131"/>
      <c r="VVX99" s="131"/>
      <c r="VVY99" s="131"/>
      <c r="VVZ99" s="131"/>
      <c r="VWA99" s="131"/>
      <c r="VWB99" s="131"/>
      <c r="VWC99" s="131"/>
      <c r="VWD99" s="131"/>
      <c r="VWE99" s="131"/>
      <c r="VWF99" s="131"/>
      <c r="VWG99" s="131"/>
      <c r="VWH99" s="131"/>
      <c r="VWI99" s="131"/>
      <c r="VWJ99" s="131"/>
      <c r="VWK99" s="131"/>
      <c r="VWL99" s="131"/>
      <c r="VWM99" s="131"/>
      <c r="VWN99" s="131"/>
      <c r="VWO99" s="131"/>
      <c r="VWP99" s="131"/>
      <c r="VWQ99" s="131"/>
      <c r="VWR99" s="131"/>
      <c r="VWS99" s="131"/>
      <c r="VWT99" s="131"/>
      <c r="VWU99" s="131"/>
      <c r="VWV99" s="131"/>
      <c r="VWW99" s="131"/>
      <c r="VWX99" s="131"/>
      <c r="VWY99" s="131"/>
      <c r="VWZ99" s="131"/>
      <c r="VXA99" s="131"/>
      <c r="VXB99" s="131"/>
      <c r="VXC99" s="131"/>
      <c r="VXD99" s="131"/>
      <c r="VXE99" s="131"/>
      <c r="VXF99" s="131"/>
      <c r="VXG99" s="131"/>
      <c r="VXH99" s="131"/>
      <c r="VXI99" s="131"/>
      <c r="VXJ99" s="131"/>
      <c r="VXK99" s="131"/>
      <c r="VXL99" s="131"/>
      <c r="VXM99" s="131"/>
      <c r="VXN99" s="131"/>
      <c r="VXO99" s="131"/>
      <c r="VXP99" s="131"/>
      <c r="VXQ99" s="131"/>
      <c r="VXR99" s="131"/>
      <c r="VXS99" s="131"/>
      <c r="VXT99" s="131"/>
      <c r="VXU99" s="131"/>
      <c r="VXV99" s="131"/>
      <c r="VXW99" s="131"/>
      <c r="VXX99" s="131"/>
      <c r="VXY99" s="131"/>
      <c r="VXZ99" s="131"/>
      <c r="VYA99" s="131"/>
      <c r="VYB99" s="131"/>
      <c r="VYC99" s="131"/>
      <c r="VYD99" s="131"/>
      <c r="VYE99" s="131"/>
      <c r="VYF99" s="131"/>
      <c r="VYG99" s="131"/>
      <c r="VYH99" s="131"/>
      <c r="VYI99" s="131"/>
      <c r="VYJ99" s="131"/>
      <c r="VYK99" s="131"/>
      <c r="VYL99" s="131"/>
      <c r="VYM99" s="131"/>
      <c r="VYN99" s="131"/>
      <c r="VYO99" s="131"/>
      <c r="VYP99" s="131"/>
      <c r="VYQ99" s="131"/>
      <c r="VYR99" s="131"/>
      <c r="VYS99" s="131"/>
      <c r="VYT99" s="131"/>
      <c r="VYU99" s="131"/>
      <c r="VYV99" s="131"/>
      <c r="VYW99" s="131"/>
      <c r="VYX99" s="131"/>
      <c r="VYY99" s="131"/>
      <c r="VYZ99" s="131"/>
      <c r="VZA99" s="131"/>
      <c r="VZB99" s="131"/>
      <c r="VZC99" s="131"/>
      <c r="VZD99" s="131"/>
      <c r="VZE99" s="131"/>
      <c r="VZF99" s="131"/>
      <c r="VZG99" s="131"/>
      <c r="VZH99" s="131"/>
      <c r="VZI99" s="131"/>
      <c r="VZJ99" s="131"/>
      <c r="VZK99" s="131"/>
      <c r="VZL99" s="131"/>
      <c r="VZM99" s="131"/>
      <c r="VZN99" s="131"/>
      <c r="VZO99" s="131"/>
      <c r="VZP99" s="131"/>
      <c r="VZQ99" s="131"/>
      <c r="VZR99" s="131"/>
      <c r="VZS99" s="131"/>
      <c r="VZT99" s="131"/>
      <c r="VZU99" s="131"/>
      <c r="VZV99" s="131"/>
      <c r="VZW99" s="131"/>
      <c r="VZX99" s="131"/>
      <c r="VZY99" s="131"/>
      <c r="VZZ99" s="131"/>
      <c r="WAA99" s="131"/>
      <c r="WAB99" s="131"/>
      <c r="WAC99" s="131"/>
      <c r="WAD99" s="131"/>
      <c r="WAE99" s="131"/>
      <c r="WAF99" s="131"/>
      <c r="WAG99" s="131"/>
      <c r="WAH99" s="131"/>
      <c r="WAI99" s="131"/>
      <c r="WAJ99" s="131"/>
      <c r="WAK99" s="131"/>
      <c r="WAL99" s="131"/>
      <c r="WAM99" s="131"/>
      <c r="WAN99" s="131"/>
      <c r="WAO99" s="131"/>
      <c r="WAP99" s="131"/>
      <c r="WAQ99" s="131"/>
      <c r="WAR99" s="131"/>
      <c r="WAS99" s="131"/>
      <c r="WAT99" s="131"/>
      <c r="WAU99" s="131"/>
      <c r="WAV99" s="131"/>
      <c r="WAW99" s="131"/>
      <c r="WAX99" s="131"/>
      <c r="WAY99" s="131"/>
      <c r="WAZ99" s="131"/>
      <c r="WBA99" s="131"/>
      <c r="WBB99" s="131"/>
      <c r="WBC99" s="131"/>
      <c r="WBD99" s="131"/>
      <c r="WBE99" s="131"/>
      <c r="WBF99" s="131"/>
      <c r="WBG99" s="131"/>
      <c r="WBH99" s="131"/>
      <c r="WBI99" s="131"/>
      <c r="WBJ99" s="131"/>
      <c r="WBK99" s="131"/>
      <c r="WBL99" s="131"/>
      <c r="WBM99" s="131"/>
      <c r="WBN99" s="131"/>
      <c r="WBO99" s="131"/>
      <c r="WBP99" s="131"/>
      <c r="WBQ99" s="131"/>
      <c r="WBR99" s="131"/>
      <c r="WBS99" s="131"/>
      <c r="WBT99" s="131"/>
      <c r="WBU99" s="131"/>
      <c r="WBV99" s="131"/>
      <c r="WBW99" s="131"/>
      <c r="WBX99" s="131"/>
      <c r="WBY99" s="131"/>
      <c r="WBZ99" s="131"/>
      <c r="WCA99" s="131"/>
      <c r="WCB99" s="131"/>
      <c r="WCC99" s="131"/>
      <c r="WCD99" s="131"/>
      <c r="WCE99" s="131"/>
      <c r="WCF99" s="131"/>
      <c r="WCG99" s="131"/>
      <c r="WCH99" s="131"/>
      <c r="WCI99" s="131"/>
      <c r="WCJ99" s="131"/>
      <c r="WCK99" s="131"/>
      <c r="WCL99" s="131"/>
      <c r="WCM99" s="131"/>
      <c r="WCN99" s="131"/>
      <c r="WCO99" s="131"/>
      <c r="WCP99" s="131"/>
      <c r="WCQ99" s="131"/>
      <c r="WCR99" s="131"/>
      <c r="WCS99" s="131"/>
      <c r="WCT99" s="131"/>
      <c r="WCU99" s="131"/>
      <c r="WCV99" s="131"/>
      <c r="WCW99" s="131"/>
      <c r="WCX99" s="131"/>
      <c r="WCY99" s="131"/>
      <c r="WCZ99" s="131"/>
      <c r="WDA99" s="131"/>
      <c r="WDB99" s="131"/>
      <c r="WDC99" s="131"/>
      <c r="WDD99" s="131"/>
      <c r="WDE99" s="131"/>
      <c r="WDF99" s="131"/>
      <c r="WDG99" s="131"/>
      <c r="WDH99" s="131"/>
      <c r="WDI99" s="131"/>
      <c r="WDJ99" s="131"/>
      <c r="WDK99" s="131"/>
      <c r="WDL99" s="131"/>
      <c r="WDM99" s="131"/>
      <c r="WDN99" s="131"/>
      <c r="WDO99" s="131"/>
      <c r="WDP99" s="131"/>
      <c r="WDQ99" s="131"/>
      <c r="WDR99" s="131"/>
      <c r="WDS99" s="131"/>
      <c r="WDT99" s="131"/>
      <c r="WDU99" s="131"/>
      <c r="WDV99" s="131"/>
      <c r="WDW99" s="131"/>
      <c r="WDX99" s="131"/>
      <c r="WDY99" s="131"/>
      <c r="WDZ99" s="131"/>
      <c r="WEA99" s="131"/>
      <c r="WEB99" s="131"/>
      <c r="WEC99" s="131"/>
      <c r="WED99" s="131"/>
      <c r="WEE99" s="131"/>
      <c r="WEF99" s="131"/>
      <c r="WEG99" s="131"/>
      <c r="WEH99" s="131"/>
      <c r="WEI99" s="131"/>
      <c r="WEJ99" s="131"/>
      <c r="WEK99" s="131"/>
      <c r="WEL99" s="131"/>
      <c r="WEM99" s="131"/>
      <c r="WEN99" s="131"/>
      <c r="WEO99" s="131"/>
      <c r="WEP99" s="131"/>
      <c r="WEQ99" s="131"/>
      <c r="WER99" s="131"/>
      <c r="WES99" s="131"/>
      <c r="WET99" s="131"/>
      <c r="WEU99" s="131"/>
      <c r="WEV99" s="131"/>
      <c r="WEW99" s="131"/>
      <c r="WEX99" s="131"/>
      <c r="WEY99" s="131"/>
      <c r="WEZ99" s="131"/>
      <c r="WFA99" s="131"/>
      <c r="WFB99" s="131"/>
      <c r="WFC99" s="131"/>
      <c r="WFD99" s="131"/>
      <c r="WFE99" s="131"/>
      <c r="WFF99" s="131"/>
      <c r="WFG99" s="131"/>
      <c r="WFH99" s="131"/>
      <c r="WFI99" s="131"/>
      <c r="WFJ99" s="131"/>
      <c r="WFK99" s="131"/>
      <c r="WFL99" s="131"/>
      <c r="WFM99" s="131"/>
      <c r="WFN99" s="131"/>
      <c r="WFO99" s="131"/>
      <c r="WFP99" s="131"/>
      <c r="WFQ99" s="131"/>
      <c r="WFR99" s="131"/>
      <c r="WFS99" s="131"/>
      <c r="WFT99" s="131"/>
      <c r="WFU99" s="131"/>
      <c r="WFV99" s="131"/>
      <c r="WFW99" s="131"/>
      <c r="WFX99" s="131"/>
      <c r="WFY99" s="131"/>
      <c r="WFZ99" s="131"/>
      <c r="WGA99" s="131"/>
      <c r="WGB99" s="131"/>
      <c r="WGC99" s="131"/>
      <c r="WGD99" s="131"/>
      <c r="WGE99" s="131"/>
      <c r="WGF99" s="131"/>
      <c r="WGG99" s="131"/>
      <c r="WGH99" s="131"/>
      <c r="WGI99" s="131"/>
      <c r="WGJ99" s="131"/>
      <c r="WGK99" s="131"/>
      <c r="WGL99" s="131"/>
      <c r="WGM99" s="131"/>
      <c r="WGN99" s="131"/>
      <c r="WGO99" s="131"/>
      <c r="WGP99" s="131"/>
      <c r="WGQ99" s="131"/>
      <c r="WGR99" s="131"/>
      <c r="WGS99" s="131"/>
      <c r="WGT99" s="131"/>
      <c r="WGU99" s="131"/>
      <c r="WGV99" s="131"/>
      <c r="WGW99" s="131"/>
      <c r="WGX99" s="131"/>
      <c r="WGY99" s="131"/>
      <c r="WGZ99" s="131"/>
      <c r="WHA99" s="131"/>
      <c r="WHB99" s="131"/>
      <c r="WHC99" s="131"/>
      <c r="WHD99" s="131"/>
      <c r="WHE99" s="131"/>
      <c r="WHF99" s="131"/>
      <c r="WHG99" s="131"/>
      <c r="WHH99" s="131"/>
      <c r="WHI99" s="131"/>
      <c r="WHJ99" s="131"/>
      <c r="WHK99" s="131"/>
      <c r="WHL99" s="131"/>
      <c r="WHM99" s="131"/>
      <c r="WHN99" s="131"/>
      <c r="WHO99" s="131"/>
      <c r="WHP99" s="131"/>
      <c r="WHQ99" s="131"/>
      <c r="WHR99" s="131"/>
      <c r="WHS99" s="131"/>
      <c r="WHT99" s="131"/>
      <c r="WHU99" s="131"/>
      <c r="WHV99" s="131"/>
      <c r="WHW99" s="131"/>
      <c r="WHX99" s="131"/>
      <c r="WHY99" s="131"/>
      <c r="WHZ99" s="131"/>
      <c r="WIA99" s="131"/>
      <c r="WIB99" s="131"/>
      <c r="WIC99" s="131"/>
      <c r="WID99" s="131"/>
      <c r="WIE99" s="131"/>
      <c r="WIF99" s="131"/>
      <c r="WIG99" s="131"/>
      <c r="WIH99" s="131"/>
      <c r="WII99" s="131"/>
      <c r="WIJ99" s="131"/>
      <c r="WIK99" s="131"/>
      <c r="WIL99" s="131"/>
      <c r="WIM99" s="131"/>
      <c r="WIN99" s="131"/>
      <c r="WIO99" s="131"/>
      <c r="WIP99" s="131"/>
      <c r="WIQ99" s="131"/>
      <c r="WIR99" s="131"/>
      <c r="WIS99" s="131"/>
      <c r="WIT99" s="131"/>
      <c r="WIU99" s="131"/>
      <c r="WIV99" s="131"/>
      <c r="WIW99" s="131"/>
      <c r="WIX99" s="131"/>
      <c r="WIY99" s="131"/>
      <c r="WIZ99" s="131"/>
      <c r="WJA99" s="131"/>
      <c r="WJB99" s="131"/>
      <c r="WJC99" s="131"/>
      <c r="WJD99" s="131"/>
      <c r="WJE99" s="131"/>
      <c r="WJF99" s="131"/>
      <c r="WJG99" s="131"/>
      <c r="WJH99" s="131"/>
      <c r="WJI99" s="131"/>
      <c r="WJJ99" s="131"/>
      <c r="WJK99" s="131"/>
      <c r="WJL99" s="131"/>
      <c r="WJM99" s="131"/>
      <c r="WJN99" s="131"/>
      <c r="WJO99" s="131"/>
      <c r="WJP99" s="131"/>
      <c r="WJQ99" s="131"/>
      <c r="WJR99" s="131"/>
      <c r="WJS99" s="131"/>
      <c r="WJT99" s="131"/>
      <c r="WJU99" s="131"/>
      <c r="WJV99" s="131"/>
      <c r="WJW99" s="131"/>
      <c r="WJX99" s="131"/>
      <c r="WJY99" s="131"/>
      <c r="WJZ99" s="131"/>
      <c r="WKA99" s="131"/>
      <c r="WKB99" s="131"/>
      <c r="WKC99" s="131"/>
      <c r="WKD99" s="131"/>
      <c r="WKE99" s="131"/>
      <c r="WKF99" s="131"/>
      <c r="WKG99" s="131"/>
      <c r="WKH99" s="131"/>
      <c r="WKI99" s="131"/>
      <c r="WKJ99" s="131"/>
      <c r="WKK99" s="131"/>
      <c r="WKL99" s="131"/>
      <c r="WKM99" s="131"/>
      <c r="WKN99" s="131"/>
      <c r="WKO99" s="131"/>
      <c r="WKP99" s="131"/>
      <c r="WKQ99" s="131"/>
      <c r="WKR99" s="131"/>
      <c r="WKS99" s="131"/>
      <c r="WKT99" s="131"/>
      <c r="WKU99" s="131"/>
      <c r="WKV99" s="131"/>
      <c r="WKW99" s="131"/>
      <c r="WKX99" s="131"/>
      <c r="WKY99" s="131"/>
      <c r="WKZ99" s="131"/>
      <c r="WLA99" s="131"/>
      <c r="WLB99" s="131"/>
      <c r="WLC99" s="131"/>
      <c r="WLD99" s="131"/>
      <c r="WLE99" s="131"/>
      <c r="WLF99" s="131"/>
      <c r="WLG99" s="131"/>
      <c r="WLH99" s="131"/>
      <c r="WLI99" s="131"/>
      <c r="WLJ99" s="131"/>
      <c r="WLK99" s="131"/>
      <c r="WLL99" s="131"/>
      <c r="WLM99" s="131"/>
      <c r="WLN99" s="131"/>
      <c r="WLO99" s="131"/>
      <c r="WLP99" s="131"/>
      <c r="WLQ99" s="131"/>
      <c r="WLR99" s="131"/>
      <c r="WLS99" s="131"/>
      <c r="WLT99" s="131"/>
      <c r="WLU99" s="131"/>
      <c r="WLV99" s="131"/>
      <c r="WLW99" s="131"/>
      <c r="WLX99" s="131"/>
      <c r="WLY99" s="131"/>
      <c r="WLZ99" s="131"/>
      <c r="WMA99" s="131"/>
      <c r="WMB99" s="131"/>
      <c r="WMC99" s="131"/>
      <c r="WMD99" s="131"/>
      <c r="WME99" s="131"/>
      <c r="WMF99" s="131"/>
      <c r="WMG99" s="131"/>
      <c r="WMH99" s="131"/>
      <c r="WMI99" s="131"/>
      <c r="WMJ99" s="131"/>
      <c r="WMK99" s="131"/>
      <c r="WML99" s="131"/>
      <c r="WMM99" s="131"/>
      <c r="WMN99" s="131"/>
      <c r="WMO99" s="131"/>
      <c r="WMP99" s="131"/>
      <c r="WMQ99" s="131"/>
      <c r="WMR99" s="131"/>
      <c r="WMS99" s="131"/>
      <c r="WMT99" s="131"/>
      <c r="WMU99" s="131"/>
      <c r="WMV99" s="131"/>
      <c r="WMW99" s="131"/>
      <c r="WMX99" s="131"/>
      <c r="WMY99" s="131"/>
      <c r="WMZ99" s="131"/>
      <c r="WNA99" s="131"/>
      <c r="WNB99" s="131"/>
      <c r="WNC99" s="131"/>
      <c r="WND99" s="131"/>
      <c r="WNE99" s="131"/>
      <c r="WNF99" s="131"/>
      <c r="WNG99" s="131"/>
      <c r="WNH99" s="131"/>
      <c r="WNI99" s="131"/>
      <c r="WNJ99" s="131"/>
      <c r="WNK99" s="131"/>
      <c r="WNL99" s="131"/>
      <c r="WNM99" s="131"/>
      <c r="WNN99" s="131"/>
      <c r="WNO99" s="131"/>
      <c r="WNP99" s="131"/>
      <c r="WNQ99" s="131"/>
      <c r="WNR99" s="131"/>
      <c r="WNS99" s="131"/>
      <c r="WNT99" s="131"/>
      <c r="WNU99" s="131"/>
      <c r="WNV99" s="131"/>
      <c r="WNW99" s="131"/>
      <c r="WNX99" s="131"/>
      <c r="WNY99" s="131"/>
      <c r="WNZ99" s="131"/>
      <c r="WOA99" s="131"/>
      <c r="WOB99" s="131"/>
      <c r="WOC99" s="131"/>
      <c r="WOD99" s="131"/>
      <c r="WOE99" s="131"/>
      <c r="WOF99" s="131"/>
      <c r="WOG99" s="131"/>
      <c r="WOH99" s="131"/>
      <c r="WOI99" s="131"/>
      <c r="WOJ99" s="131"/>
      <c r="WOK99" s="131"/>
      <c r="WOL99" s="131"/>
      <c r="WOM99" s="131"/>
      <c r="WON99" s="131"/>
      <c r="WOO99" s="131"/>
      <c r="WOP99" s="131"/>
      <c r="WOQ99" s="131"/>
      <c r="WOR99" s="131"/>
      <c r="WOS99" s="131"/>
      <c r="WOT99" s="131"/>
      <c r="WOU99" s="131"/>
      <c r="WOV99" s="131"/>
      <c r="WOW99" s="131"/>
      <c r="WOX99" s="131"/>
      <c r="WOY99" s="131"/>
      <c r="WOZ99" s="131"/>
      <c r="WPA99" s="131"/>
      <c r="WPB99" s="131"/>
      <c r="WPC99" s="131"/>
      <c r="WPD99" s="131"/>
      <c r="WPE99" s="131"/>
      <c r="WPF99" s="131"/>
      <c r="WPG99" s="131"/>
      <c r="WPH99" s="131"/>
      <c r="WPI99" s="131"/>
      <c r="WPJ99" s="131"/>
      <c r="WPK99" s="131"/>
      <c r="WPL99" s="131"/>
      <c r="WPM99" s="131"/>
      <c r="WPN99" s="131"/>
      <c r="WPO99" s="131"/>
      <c r="WPP99" s="131"/>
      <c r="WPQ99" s="131"/>
      <c r="WPR99" s="131"/>
      <c r="WPS99" s="131"/>
      <c r="WPT99" s="131"/>
      <c r="WPU99" s="131"/>
      <c r="WPV99" s="131"/>
      <c r="WPW99" s="131"/>
      <c r="WPX99" s="131"/>
      <c r="WPY99" s="131"/>
      <c r="WPZ99" s="131"/>
      <c r="WQA99" s="131"/>
      <c r="WQB99" s="131"/>
      <c r="WQC99" s="131"/>
      <c r="WQD99" s="131"/>
      <c r="WQE99" s="131"/>
      <c r="WQF99" s="131"/>
      <c r="WQG99" s="131"/>
      <c r="WQH99" s="131"/>
      <c r="WQI99" s="131"/>
      <c r="WQJ99" s="131"/>
      <c r="WQK99" s="131"/>
      <c r="WQL99" s="131"/>
      <c r="WQM99" s="131"/>
      <c r="WQN99" s="131"/>
      <c r="WQO99" s="131"/>
      <c r="WQP99" s="131"/>
      <c r="WQQ99" s="131"/>
      <c r="WQR99" s="131"/>
      <c r="WQS99" s="131"/>
      <c r="WQT99" s="131"/>
      <c r="WQU99" s="131"/>
      <c r="WQV99" s="131"/>
      <c r="WQW99" s="131"/>
      <c r="WQX99" s="131"/>
      <c r="WQY99" s="131"/>
      <c r="WQZ99" s="131"/>
      <c r="WRA99" s="131"/>
      <c r="WRB99" s="131"/>
      <c r="WRC99" s="131"/>
      <c r="WRD99" s="131"/>
      <c r="WRE99" s="131"/>
      <c r="WRF99" s="131"/>
      <c r="WRG99" s="131"/>
      <c r="WRH99" s="131"/>
      <c r="WRI99" s="131"/>
      <c r="WRJ99" s="131"/>
      <c r="WRK99" s="131"/>
      <c r="WRL99" s="131"/>
      <c r="WRM99" s="131"/>
      <c r="WRN99" s="131"/>
      <c r="WRO99" s="131"/>
      <c r="WRP99" s="131"/>
      <c r="WRQ99" s="131"/>
      <c r="WRR99" s="131"/>
      <c r="WRS99" s="131"/>
      <c r="WRT99" s="131"/>
      <c r="WRU99" s="131"/>
      <c r="WRV99" s="131"/>
      <c r="WRW99" s="131"/>
      <c r="WRX99" s="131"/>
      <c r="WRY99" s="131"/>
      <c r="WRZ99" s="131"/>
      <c r="WSA99" s="131"/>
      <c r="WSB99" s="131"/>
      <c r="WSC99" s="131"/>
      <c r="WSD99" s="131"/>
      <c r="WSE99" s="131"/>
      <c r="WSF99" s="131"/>
      <c r="WSG99" s="131"/>
      <c r="WSH99" s="131"/>
      <c r="WSI99" s="131"/>
      <c r="WSJ99" s="131"/>
      <c r="WSK99" s="131"/>
      <c r="WSL99" s="131"/>
      <c r="WSM99" s="131"/>
      <c r="WSN99" s="131"/>
      <c r="WSO99" s="131"/>
      <c r="WSP99" s="131"/>
      <c r="WSQ99" s="131"/>
      <c r="WSR99" s="131"/>
      <c r="WSS99" s="131"/>
      <c r="WST99" s="131"/>
      <c r="WSU99" s="131"/>
      <c r="WSV99" s="131"/>
      <c r="WSW99" s="131"/>
      <c r="WSX99" s="131"/>
      <c r="WSY99" s="131"/>
      <c r="WSZ99" s="131"/>
      <c r="WTA99" s="131"/>
      <c r="WTB99" s="131"/>
      <c r="WTC99" s="131"/>
      <c r="WTD99" s="131"/>
      <c r="WTE99" s="131"/>
      <c r="WTF99" s="131"/>
      <c r="WTG99" s="131"/>
      <c r="WTH99" s="131"/>
      <c r="WTI99" s="131"/>
      <c r="WTJ99" s="131"/>
      <c r="WTK99" s="131"/>
      <c r="WTL99" s="131"/>
      <c r="WTM99" s="131"/>
      <c r="WTN99" s="131"/>
      <c r="WTO99" s="131"/>
      <c r="WTP99" s="131"/>
      <c r="WTQ99" s="131"/>
      <c r="WTR99" s="131"/>
      <c r="WTS99" s="131"/>
      <c r="WTT99" s="131"/>
      <c r="WTU99" s="131"/>
      <c r="WTV99" s="131"/>
      <c r="WTW99" s="131"/>
      <c r="WTX99" s="131"/>
      <c r="WTY99" s="131"/>
      <c r="WTZ99" s="131"/>
      <c r="WUA99" s="131"/>
      <c r="WUB99" s="131"/>
      <c r="WUC99" s="131"/>
      <c r="WUD99" s="131"/>
      <c r="WUE99" s="131"/>
      <c r="WUF99" s="131"/>
      <c r="WUG99" s="131"/>
      <c r="WUH99" s="131"/>
      <c r="WUI99" s="131"/>
      <c r="WUJ99" s="131"/>
      <c r="WUK99" s="131"/>
      <c r="WUL99" s="131"/>
      <c r="WUM99" s="131"/>
      <c r="WUN99" s="131"/>
      <c r="WUO99" s="131"/>
      <c r="WUP99" s="131"/>
      <c r="WUQ99" s="131"/>
      <c r="WUR99" s="131"/>
      <c r="WUS99" s="131"/>
      <c r="WUT99" s="131"/>
      <c r="WUU99" s="131"/>
      <c r="WUV99" s="131"/>
      <c r="WUW99" s="131"/>
      <c r="WUX99" s="131"/>
      <c r="WUY99" s="131"/>
      <c r="WUZ99" s="131"/>
      <c r="WVA99" s="131"/>
      <c r="WVB99" s="131"/>
      <c r="WVC99" s="131"/>
      <c r="WVD99" s="131"/>
      <c r="WVE99" s="131"/>
      <c r="WVF99" s="131"/>
      <c r="WVG99" s="131"/>
      <c r="WVH99" s="131"/>
      <c r="WVI99" s="131"/>
      <c r="WVJ99" s="131"/>
      <c r="WVK99" s="131"/>
      <c r="WVL99" s="131"/>
      <c r="WVM99" s="131"/>
      <c r="WVN99" s="131"/>
      <c r="WVO99" s="131"/>
      <c r="WVP99" s="131"/>
      <c r="WVQ99" s="131"/>
      <c r="WVR99" s="131"/>
      <c r="WVS99" s="131"/>
      <c r="WVT99" s="131"/>
      <c r="WVU99" s="131"/>
      <c r="WVV99" s="131"/>
      <c r="WVW99" s="131"/>
      <c r="WVX99" s="131"/>
      <c r="WVY99" s="131"/>
      <c r="WVZ99" s="131"/>
      <c r="WWA99" s="131"/>
      <c r="WWB99" s="131"/>
      <c r="WWC99" s="131"/>
      <c r="WWD99" s="131"/>
      <c r="WWE99" s="131"/>
      <c r="WWF99" s="131"/>
      <c r="WWG99" s="131"/>
      <c r="WWH99" s="131"/>
      <c r="WWI99" s="131"/>
      <c r="WWJ99" s="131"/>
      <c r="WWK99" s="131"/>
      <c r="WWL99" s="131"/>
      <c r="WWM99" s="131"/>
      <c r="WWN99" s="131"/>
      <c r="WWO99" s="131"/>
      <c r="WWP99" s="131"/>
      <c r="WWQ99" s="131"/>
      <c r="WWR99" s="131"/>
      <c r="WWS99" s="131"/>
      <c r="WWT99" s="131"/>
      <c r="WWU99" s="131"/>
      <c r="WWV99" s="131"/>
      <c r="WWW99" s="131"/>
      <c r="WWX99" s="131"/>
      <c r="WWY99" s="131"/>
      <c r="WWZ99" s="131"/>
      <c r="WXA99" s="131"/>
      <c r="WXB99" s="131"/>
      <c r="WXC99" s="131"/>
      <c r="WXD99" s="131"/>
      <c r="WXE99" s="131"/>
      <c r="WXF99" s="131"/>
      <c r="WXG99" s="131"/>
      <c r="WXH99" s="131"/>
      <c r="WXI99" s="131"/>
      <c r="WXJ99" s="131"/>
      <c r="WXK99" s="131"/>
      <c r="WXL99" s="131"/>
      <c r="WXM99" s="131"/>
      <c r="WXN99" s="131"/>
      <c r="WXO99" s="131"/>
      <c r="WXP99" s="131"/>
      <c r="WXQ99" s="131"/>
      <c r="WXR99" s="131"/>
      <c r="WXS99" s="131"/>
      <c r="WXT99" s="131"/>
      <c r="WXU99" s="131"/>
      <c r="WXV99" s="131"/>
      <c r="WXW99" s="131"/>
      <c r="WXX99" s="131"/>
      <c r="WXY99" s="131"/>
      <c r="WXZ99" s="131"/>
      <c r="WYA99" s="131"/>
      <c r="WYB99" s="131"/>
      <c r="WYC99" s="131"/>
      <c r="WYD99" s="131"/>
      <c r="WYE99" s="131"/>
      <c r="WYF99" s="131"/>
      <c r="WYG99" s="131"/>
      <c r="WYH99" s="131"/>
      <c r="WYI99" s="131"/>
      <c r="WYJ99" s="131"/>
      <c r="WYK99" s="131"/>
      <c r="WYL99" s="131"/>
      <c r="WYM99" s="131"/>
      <c r="WYN99" s="131"/>
      <c r="WYO99" s="131"/>
      <c r="WYP99" s="131"/>
      <c r="WYQ99" s="131"/>
      <c r="WYR99" s="131"/>
      <c r="WYS99" s="131"/>
      <c r="WYT99" s="131"/>
      <c r="WYU99" s="131"/>
      <c r="WYV99" s="131"/>
      <c r="WYW99" s="131"/>
      <c r="WYX99" s="131"/>
      <c r="WYY99" s="131"/>
      <c r="WYZ99" s="131"/>
      <c r="WZA99" s="131"/>
      <c r="WZB99" s="131"/>
      <c r="WZC99" s="131"/>
      <c r="WZD99" s="131"/>
      <c r="WZE99" s="131"/>
      <c r="WZF99" s="131"/>
      <c r="WZG99" s="131"/>
      <c r="WZH99" s="131"/>
      <c r="WZI99" s="131"/>
      <c r="WZJ99" s="131"/>
      <c r="WZK99" s="131"/>
      <c r="WZL99" s="131"/>
      <c r="WZM99" s="131"/>
      <c r="WZN99" s="131"/>
      <c r="WZO99" s="131"/>
      <c r="WZP99" s="131"/>
      <c r="WZQ99" s="131"/>
      <c r="WZR99" s="131"/>
      <c r="WZS99" s="131"/>
      <c r="WZT99" s="131"/>
      <c r="WZU99" s="131"/>
      <c r="WZV99" s="131"/>
      <c r="WZW99" s="131"/>
      <c r="WZX99" s="131"/>
      <c r="WZY99" s="131"/>
      <c r="WZZ99" s="131"/>
      <c r="XAA99" s="131"/>
      <c r="XAB99" s="131"/>
      <c r="XAC99" s="131"/>
      <c r="XAD99" s="131"/>
      <c r="XAE99" s="131"/>
      <c r="XAF99" s="131"/>
      <c r="XAG99" s="131"/>
      <c r="XAH99" s="131"/>
      <c r="XAI99" s="131"/>
      <c r="XAJ99" s="131"/>
      <c r="XAK99" s="131"/>
      <c r="XAL99" s="131"/>
      <c r="XAM99" s="131"/>
      <c r="XAN99" s="131"/>
      <c r="XAO99" s="131"/>
      <c r="XAP99" s="131"/>
      <c r="XAQ99" s="131"/>
      <c r="XAR99" s="131"/>
      <c r="XAS99" s="131"/>
      <c r="XAT99" s="131"/>
      <c r="XAU99" s="131"/>
      <c r="XAV99" s="131"/>
      <c r="XAW99" s="131"/>
      <c r="XAX99" s="131"/>
      <c r="XAY99" s="131"/>
      <c r="XAZ99" s="131"/>
      <c r="XBA99" s="131"/>
      <c r="XBB99" s="131"/>
      <c r="XBC99" s="131"/>
      <c r="XBD99" s="131"/>
      <c r="XBE99" s="131"/>
      <c r="XBF99" s="131"/>
      <c r="XBG99" s="131"/>
      <c r="XBH99" s="131"/>
      <c r="XBI99" s="131"/>
      <c r="XBJ99" s="131"/>
      <c r="XBK99" s="131"/>
      <c r="XBL99" s="131"/>
      <c r="XBM99" s="131"/>
      <c r="XBN99" s="131"/>
      <c r="XBO99" s="131"/>
      <c r="XBP99" s="131"/>
      <c r="XBQ99" s="131"/>
      <c r="XBR99" s="131"/>
      <c r="XBS99" s="131"/>
      <c r="XBT99" s="131"/>
      <c r="XBU99" s="131"/>
      <c r="XBV99" s="131"/>
      <c r="XBW99" s="131"/>
      <c r="XBX99" s="131"/>
      <c r="XBY99" s="131"/>
      <c r="XBZ99" s="131"/>
      <c r="XCA99" s="131"/>
      <c r="XCB99" s="131"/>
      <c r="XCC99" s="131"/>
      <c r="XCD99" s="131"/>
      <c r="XCE99" s="131"/>
      <c r="XCF99" s="131"/>
      <c r="XCG99" s="131"/>
      <c r="XCH99" s="131"/>
      <c r="XCI99" s="131"/>
      <c r="XCJ99" s="131"/>
      <c r="XCK99" s="131"/>
      <c r="XCL99" s="131"/>
      <c r="XCM99" s="131"/>
      <c r="XCN99" s="131"/>
      <c r="XCO99" s="131"/>
      <c r="XCP99" s="131"/>
      <c r="XCQ99" s="131"/>
      <c r="XCR99" s="131"/>
      <c r="XCS99" s="131"/>
      <c r="XCT99" s="131"/>
      <c r="XCU99" s="131"/>
      <c r="XCV99" s="131"/>
      <c r="XCW99" s="131"/>
      <c r="XCX99" s="131"/>
      <c r="XCY99" s="131"/>
      <c r="XCZ99" s="131"/>
      <c r="XDA99" s="131"/>
      <c r="XDB99" s="131"/>
      <c r="XDC99" s="131"/>
      <c r="XDD99" s="131"/>
      <c r="XDE99" s="131"/>
      <c r="XDF99" s="131"/>
      <c r="XDG99" s="131"/>
      <c r="XDH99" s="131"/>
      <c r="XDI99" s="131"/>
      <c r="XDJ99" s="131"/>
      <c r="XDK99" s="131"/>
      <c r="XDL99" s="131"/>
      <c r="XDM99" s="131"/>
      <c r="XDN99" s="131"/>
      <c r="XDO99" s="131"/>
      <c r="XDP99" s="131"/>
      <c r="XDQ99" s="131"/>
      <c r="XDR99" s="131"/>
      <c r="XDS99" s="131"/>
      <c r="XDT99" s="131"/>
      <c r="XDU99" s="131"/>
      <c r="XDV99" s="131"/>
      <c r="XDW99" s="131"/>
      <c r="XDX99" s="131"/>
      <c r="XDY99" s="131"/>
      <c r="XDZ99" s="131"/>
      <c r="XEA99" s="131"/>
      <c r="XEB99" s="131"/>
      <c r="XEC99" s="131"/>
      <c r="XED99" s="131"/>
      <c r="XEE99" s="131"/>
      <c r="XEF99" s="131"/>
      <c r="XEG99" s="131"/>
      <c r="XEH99" s="131"/>
      <c r="XEI99" s="131"/>
      <c r="XEJ99" s="131"/>
      <c r="XEK99" s="131"/>
      <c r="XEL99" s="131"/>
      <c r="XEM99" s="131"/>
      <c r="XEN99" s="131"/>
      <c r="XEO99" s="131"/>
      <c r="XEP99" s="131"/>
      <c r="XEQ99" s="131"/>
      <c r="XER99" s="131"/>
      <c r="XES99" s="131"/>
      <c r="XET99" s="131"/>
      <c r="XEU99" s="131"/>
      <c r="XEV99" s="131"/>
      <c r="XEW99" s="131"/>
      <c r="XEX99" s="131"/>
      <c r="XEY99" s="131"/>
      <c r="XEZ99" s="131"/>
      <c r="XFA99" s="131"/>
      <c r="XFB99" s="131"/>
    </row>
    <row r="100" spans="1:16382" s="33" customFormat="1" ht="74.25" customHeight="1" x14ac:dyDescent="0.25">
      <c r="A100" s="130" t="s">
        <v>202</v>
      </c>
      <c r="B100" s="131"/>
      <c r="C100" s="131"/>
      <c r="D100" s="131"/>
      <c r="E100" s="131"/>
      <c r="F100" s="131"/>
      <c r="G100" s="131"/>
      <c r="H100" s="131"/>
      <c r="I100" s="132"/>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1"/>
      <c r="AS100" s="131"/>
      <c r="AT100" s="131"/>
      <c r="AU100" s="131"/>
      <c r="AV100" s="131"/>
      <c r="AW100" s="131"/>
      <c r="AX100" s="131"/>
      <c r="AY100" s="131"/>
      <c r="AZ100" s="131"/>
      <c r="BA100" s="131"/>
      <c r="BB100" s="131"/>
      <c r="BC100" s="131"/>
      <c r="BD100" s="131"/>
      <c r="BE100" s="131"/>
      <c r="BF100" s="131"/>
      <c r="BG100" s="131"/>
      <c r="BH100" s="131"/>
      <c r="BI100" s="131"/>
      <c r="BJ100" s="131"/>
      <c r="BK100" s="131"/>
      <c r="BL100" s="131"/>
      <c r="BM100" s="131"/>
      <c r="BN100" s="131"/>
      <c r="BO100" s="131"/>
      <c r="BP100" s="131"/>
      <c r="BQ100" s="131"/>
      <c r="BR100" s="131"/>
      <c r="BS100" s="131"/>
      <c r="BT100" s="131"/>
      <c r="BU100" s="131"/>
      <c r="BV100" s="131"/>
      <c r="BW100" s="131"/>
      <c r="BX100" s="131"/>
      <c r="BY100" s="131"/>
      <c r="BZ100" s="131"/>
      <c r="CA100" s="131"/>
      <c r="CB100" s="131"/>
      <c r="CC100" s="131"/>
      <c r="CD100" s="131"/>
      <c r="CE100" s="131"/>
      <c r="CF100" s="131"/>
      <c r="CG100" s="131"/>
      <c r="CH100" s="131"/>
      <c r="CI100" s="131"/>
      <c r="CJ100" s="131"/>
      <c r="CK100" s="131"/>
      <c r="CL100" s="131"/>
      <c r="CM100" s="131"/>
      <c r="CN100" s="131"/>
      <c r="CO100" s="131"/>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31"/>
      <c r="EH100" s="131"/>
      <c r="EI100" s="131"/>
      <c r="EJ100" s="131"/>
      <c r="EK100" s="131"/>
      <c r="EL100" s="131"/>
      <c r="EM100" s="131"/>
      <c r="EN100" s="131"/>
      <c r="EO100" s="131"/>
      <c r="EP100" s="131"/>
      <c r="EQ100" s="131"/>
      <c r="ER100" s="131"/>
      <c r="ES100" s="131"/>
      <c r="ET100" s="131"/>
      <c r="EU100" s="131"/>
      <c r="EV100" s="131"/>
      <c r="EW100" s="131"/>
      <c r="EX100" s="131"/>
      <c r="EY100" s="131"/>
      <c r="EZ100" s="131"/>
      <c r="FA100" s="131"/>
      <c r="FB100" s="131"/>
      <c r="FC100" s="131"/>
      <c r="FD100" s="131"/>
      <c r="FE100" s="131"/>
      <c r="FF100" s="131"/>
      <c r="FG100" s="131"/>
      <c r="FH100" s="131"/>
      <c r="FI100" s="131"/>
      <c r="FJ100" s="131"/>
      <c r="FK100" s="131"/>
      <c r="FL100" s="131"/>
      <c r="FM100" s="131"/>
      <c r="FN100" s="131"/>
      <c r="FO100" s="131"/>
      <c r="FP100" s="131"/>
      <c r="FQ100" s="131"/>
      <c r="FR100" s="131"/>
      <c r="FS100" s="131"/>
      <c r="FT100" s="131"/>
      <c r="FU100" s="131"/>
      <c r="FV100" s="131"/>
      <c r="FW100" s="131"/>
      <c r="FX100" s="131"/>
      <c r="FY100" s="131"/>
      <c r="FZ100" s="131"/>
      <c r="GA100" s="131"/>
      <c r="GB100" s="131"/>
      <c r="GC100" s="131"/>
      <c r="GD100" s="131"/>
      <c r="GE100" s="131"/>
      <c r="GF100" s="131"/>
      <c r="GG100" s="131"/>
      <c r="GH100" s="131"/>
      <c r="GI100" s="131"/>
      <c r="GJ100" s="131"/>
      <c r="GK100" s="131"/>
      <c r="GL100" s="131"/>
      <c r="GM100" s="131"/>
      <c r="GN100" s="131"/>
      <c r="GO100" s="131"/>
      <c r="GP100" s="131"/>
      <c r="GQ100" s="131"/>
      <c r="GR100" s="131"/>
      <c r="GS100" s="131"/>
      <c r="GT100" s="131"/>
      <c r="GU100" s="131"/>
      <c r="GV100" s="131"/>
      <c r="GW100" s="131"/>
      <c r="GX100" s="131"/>
      <c r="GY100" s="131"/>
      <c r="GZ100" s="131"/>
      <c r="HA100" s="131"/>
      <c r="HB100" s="131"/>
      <c r="HC100" s="131"/>
      <c r="HD100" s="131"/>
      <c r="HE100" s="131"/>
      <c r="HF100" s="131"/>
      <c r="HG100" s="131"/>
      <c r="HH100" s="131"/>
      <c r="HI100" s="131"/>
      <c r="HJ100" s="131"/>
      <c r="HK100" s="131"/>
      <c r="HL100" s="131"/>
      <c r="HM100" s="131"/>
      <c r="HN100" s="131"/>
      <c r="HO100" s="131"/>
      <c r="HP100" s="131"/>
      <c r="HQ100" s="131"/>
      <c r="HR100" s="131"/>
      <c r="HS100" s="131"/>
      <c r="HT100" s="131"/>
      <c r="HU100" s="131"/>
      <c r="HV100" s="131"/>
      <c r="HW100" s="131"/>
      <c r="HX100" s="131"/>
      <c r="HY100" s="131"/>
      <c r="HZ100" s="131"/>
      <c r="IA100" s="131"/>
      <c r="IB100" s="131"/>
      <c r="IC100" s="131"/>
      <c r="ID100" s="131"/>
      <c r="IE100" s="131"/>
      <c r="IF100" s="131"/>
      <c r="IG100" s="131"/>
      <c r="IH100" s="131"/>
      <c r="II100" s="131"/>
      <c r="IJ100" s="131"/>
      <c r="IK100" s="131"/>
      <c r="IL100" s="131"/>
      <c r="IM100" s="131"/>
      <c r="IN100" s="131"/>
      <c r="IO100" s="131"/>
      <c r="IP100" s="131"/>
      <c r="IQ100" s="131"/>
      <c r="IR100" s="131"/>
      <c r="IS100" s="131"/>
      <c r="IT100" s="131"/>
      <c r="IU100" s="131"/>
      <c r="IV100" s="131"/>
      <c r="IW100" s="131"/>
      <c r="IX100" s="131"/>
      <c r="IY100" s="131"/>
      <c r="IZ100" s="131"/>
      <c r="JA100" s="131"/>
      <c r="JB100" s="131"/>
      <c r="JC100" s="131"/>
      <c r="JD100" s="131"/>
      <c r="JE100" s="131"/>
      <c r="JF100" s="131"/>
      <c r="JG100" s="131"/>
      <c r="JH100" s="131"/>
      <c r="JI100" s="131"/>
      <c r="JJ100" s="131"/>
      <c r="JK100" s="131"/>
      <c r="JL100" s="131"/>
      <c r="JM100" s="131"/>
      <c r="JN100" s="131"/>
      <c r="JO100" s="131"/>
      <c r="JP100" s="131"/>
      <c r="JQ100" s="131"/>
      <c r="JR100" s="131"/>
      <c r="JS100" s="131"/>
      <c r="JT100" s="131"/>
      <c r="JU100" s="131"/>
      <c r="JV100" s="131"/>
      <c r="JW100" s="131"/>
      <c r="JX100" s="131"/>
      <c r="JY100" s="131"/>
      <c r="JZ100" s="131"/>
      <c r="KA100" s="131"/>
      <c r="KB100" s="131"/>
      <c r="KC100" s="131"/>
      <c r="KD100" s="131"/>
      <c r="KE100" s="131"/>
      <c r="KF100" s="131"/>
      <c r="KG100" s="131"/>
      <c r="KH100" s="131"/>
      <c r="KI100" s="131"/>
      <c r="KJ100" s="131"/>
      <c r="KK100" s="131"/>
      <c r="KL100" s="131"/>
      <c r="KM100" s="131"/>
      <c r="KN100" s="131"/>
      <c r="KO100" s="131"/>
      <c r="KP100" s="131"/>
      <c r="KQ100" s="131"/>
      <c r="KR100" s="131"/>
      <c r="KS100" s="131"/>
      <c r="KT100" s="131"/>
      <c r="KU100" s="131"/>
      <c r="KV100" s="131"/>
      <c r="KW100" s="131"/>
      <c r="KX100" s="131"/>
      <c r="KY100" s="131"/>
      <c r="KZ100" s="131"/>
      <c r="LA100" s="131"/>
      <c r="LB100" s="131"/>
      <c r="LC100" s="131"/>
      <c r="LD100" s="131"/>
      <c r="LE100" s="131"/>
      <c r="LF100" s="131"/>
      <c r="LG100" s="131"/>
      <c r="LH100" s="131"/>
      <c r="LI100" s="131"/>
      <c r="LJ100" s="131"/>
      <c r="LK100" s="131"/>
      <c r="LL100" s="131"/>
      <c r="LM100" s="131"/>
      <c r="LN100" s="131"/>
      <c r="LO100" s="131"/>
      <c r="LP100" s="131"/>
      <c r="LQ100" s="131"/>
      <c r="LR100" s="131"/>
      <c r="LS100" s="131"/>
      <c r="LT100" s="131"/>
      <c r="LU100" s="131"/>
      <c r="LV100" s="131"/>
      <c r="LW100" s="131"/>
      <c r="LX100" s="131"/>
      <c r="LY100" s="131"/>
      <c r="LZ100" s="131"/>
      <c r="MA100" s="131"/>
      <c r="MB100" s="131"/>
      <c r="MC100" s="131"/>
      <c r="MD100" s="131"/>
      <c r="ME100" s="131"/>
      <c r="MF100" s="131"/>
      <c r="MG100" s="131"/>
      <c r="MH100" s="131"/>
      <c r="MI100" s="131"/>
      <c r="MJ100" s="131"/>
      <c r="MK100" s="131"/>
      <c r="ML100" s="131"/>
      <c r="MM100" s="131"/>
      <c r="MN100" s="131"/>
      <c r="MO100" s="131"/>
      <c r="MP100" s="131"/>
      <c r="MQ100" s="131"/>
      <c r="MR100" s="131"/>
      <c r="MS100" s="131"/>
      <c r="MT100" s="131"/>
      <c r="MU100" s="131"/>
      <c r="MV100" s="131"/>
      <c r="MW100" s="131"/>
      <c r="MX100" s="131"/>
      <c r="MY100" s="131"/>
      <c r="MZ100" s="131"/>
      <c r="NA100" s="131"/>
      <c r="NB100" s="131"/>
      <c r="NC100" s="131"/>
      <c r="ND100" s="131"/>
      <c r="NE100" s="131"/>
      <c r="NF100" s="131"/>
      <c r="NG100" s="131"/>
      <c r="NH100" s="131"/>
      <c r="NI100" s="131"/>
      <c r="NJ100" s="131"/>
      <c r="NK100" s="131"/>
      <c r="NL100" s="131"/>
      <c r="NM100" s="131"/>
      <c r="NN100" s="131"/>
      <c r="NO100" s="131"/>
      <c r="NP100" s="131"/>
      <c r="NQ100" s="131"/>
      <c r="NR100" s="131"/>
      <c r="NS100" s="131"/>
      <c r="NT100" s="131"/>
      <c r="NU100" s="131"/>
      <c r="NV100" s="131"/>
      <c r="NW100" s="131"/>
      <c r="NX100" s="131"/>
      <c r="NY100" s="131"/>
      <c r="NZ100" s="131"/>
      <c r="OA100" s="131"/>
      <c r="OB100" s="131"/>
      <c r="OC100" s="131"/>
      <c r="OD100" s="131"/>
      <c r="OE100" s="131"/>
      <c r="OF100" s="131"/>
      <c r="OG100" s="131"/>
      <c r="OH100" s="131"/>
      <c r="OI100" s="131"/>
      <c r="OJ100" s="131"/>
      <c r="OK100" s="131"/>
      <c r="OL100" s="131"/>
      <c r="OM100" s="131"/>
      <c r="ON100" s="131"/>
      <c r="OO100" s="131"/>
      <c r="OP100" s="131"/>
      <c r="OQ100" s="131"/>
      <c r="OR100" s="131"/>
      <c r="OS100" s="131"/>
      <c r="OT100" s="131"/>
      <c r="OU100" s="131"/>
      <c r="OV100" s="131"/>
      <c r="OW100" s="131"/>
      <c r="OX100" s="131"/>
      <c r="OY100" s="131"/>
      <c r="OZ100" s="131"/>
      <c r="PA100" s="131"/>
      <c r="PB100" s="131"/>
      <c r="PC100" s="131"/>
      <c r="PD100" s="131"/>
      <c r="PE100" s="131"/>
      <c r="PF100" s="131"/>
      <c r="PG100" s="131"/>
      <c r="PH100" s="131"/>
      <c r="PI100" s="131"/>
      <c r="PJ100" s="131"/>
      <c r="PK100" s="131"/>
      <c r="PL100" s="131"/>
      <c r="PM100" s="131"/>
      <c r="PN100" s="131"/>
      <c r="PO100" s="131"/>
      <c r="PP100" s="131"/>
      <c r="PQ100" s="131"/>
      <c r="PR100" s="131"/>
      <c r="PS100" s="131"/>
      <c r="PT100" s="131"/>
      <c r="PU100" s="131"/>
      <c r="PV100" s="131"/>
      <c r="PW100" s="131"/>
      <c r="PX100" s="131"/>
      <c r="PY100" s="131"/>
      <c r="PZ100" s="131"/>
      <c r="QA100" s="131"/>
      <c r="QB100" s="131"/>
      <c r="QC100" s="131"/>
      <c r="QD100" s="131"/>
      <c r="QE100" s="131"/>
      <c r="QF100" s="131"/>
      <c r="QG100" s="131"/>
      <c r="QH100" s="131"/>
      <c r="QI100" s="131"/>
      <c r="QJ100" s="131"/>
      <c r="QK100" s="131"/>
      <c r="QL100" s="131"/>
      <c r="QM100" s="131"/>
      <c r="QN100" s="131"/>
      <c r="QO100" s="131"/>
      <c r="QP100" s="131"/>
      <c r="QQ100" s="131"/>
      <c r="QR100" s="131"/>
      <c r="QS100" s="131"/>
      <c r="QT100" s="131"/>
      <c r="QU100" s="131"/>
      <c r="QV100" s="131"/>
      <c r="QW100" s="131"/>
      <c r="QX100" s="131"/>
      <c r="QY100" s="131"/>
      <c r="QZ100" s="131"/>
      <c r="RA100" s="131"/>
      <c r="RB100" s="131"/>
      <c r="RC100" s="131"/>
      <c r="RD100" s="131"/>
      <c r="RE100" s="131"/>
      <c r="RF100" s="131"/>
      <c r="RG100" s="131"/>
      <c r="RH100" s="131"/>
      <c r="RI100" s="131"/>
      <c r="RJ100" s="131"/>
      <c r="RK100" s="131"/>
      <c r="RL100" s="131"/>
      <c r="RM100" s="131"/>
      <c r="RN100" s="131"/>
      <c r="RO100" s="131"/>
      <c r="RP100" s="131"/>
      <c r="RQ100" s="131"/>
      <c r="RR100" s="131"/>
      <c r="RS100" s="131"/>
      <c r="RT100" s="131"/>
      <c r="RU100" s="131"/>
      <c r="RV100" s="131"/>
      <c r="RW100" s="131"/>
      <c r="RX100" s="131"/>
      <c r="RY100" s="131"/>
      <c r="RZ100" s="131"/>
      <c r="SA100" s="131"/>
      <c r="SB100" s="131"/>
      <c r="SC100" s="131"/>
      <c r="SD100" s="131"/>
      <c r="SE100" s="131"/>
      <c r="SF100" s="131"/>
      <c r="SG100" s="131"/>
      <c r="SH100" s="131"/>
      <c r="SI100" s="131"/>
      <c r="SJ100" s="131"/>
      <c r="SK100" s="131"/>
      <c r="SL100" s="131"/>
      <c r="SM100" s="131"/>
      <c r="SN100" s="131"/>
      <c r="SO100" s="131"/>
      <c r="SP100" s="131"/>
      <c r="SQ100" s="131"/>
      <c r="SR100" s="131"/>
      <c r="SS100" s="131"/>
      <c r="ST100" s="131"/>
      <c r="SU100" s="131"/>
      <c r="SV100" s="131"/>
      <c r="SW100" s="131"/>
      <c r="SX100" s="131"/>
      <c r="SY100" s="131"/>
      <c r="SZ100" s="131"/>
      <c r="TA100" s="131"/>
      <c r="TB100" s="131"/>
      <c r="TC100" s="131"/>
      <c r="TD100" s="131"/>
      <c r="TE100" s="131"/>
      <c r="TF100" s="131"/>
      <c r="TG100" s="131"/>
      <c r="TH100" s="131"/>
      <c r="TI100" s="131"/>
      <c r="TJ100" s="131"/>
      <c r="TK100" s="131"/>
      <c r="TL100" s="131"/>
      <c r="TM100" s="131"/>
      <c r="TN100" s="131"/>
      <c r="TO100" s="131"/>
      <c r="TP100" s="131"/>
      <c r="TQ100" s="131"/>
      <c r="TR100" s="131"/>
      <c r="TS100" s="131"/>
      <c r="TT100" s="131"/>
      <c r="TU100" s="131"/>
      <c r="TV100" s="131"/>
      <c r="TW100" s="131"/>
      <c r="TX100" s="131"/>
      <c r="TY100" s="131"/>
      <c r="TZ100" s="131"/>
      <c r="UA100" s="131"/>
      <c r="UB100" s="131"/>
      <c r="UC100" s="131"/>
      <c r="UD100" s="131"/>
      <c r="UE100" s="131"/>
      <c r="UF100" s="131"/>
      <c r="UG100" s="131"/>
      <c r="UH100" s="131"/>
      <c r="UI100" s="131"/>
      <c r="UJ100" s="131"/>
      <c r="UK100" s="131"/>
      <c r="UL100" s="131"/>
      <c r="UM100" s="131"/>
      <c r="UN100" s="131"/>
      <c r="UO100" s="131"/>
      <c r="UP100" s="131"/>
      <c r="UQ100" s="131"/>
      <c r="UR100" s="131"/>
      <c r="US100" s="131"/>
      <c r="UT100" s="131"/>
      <c r="UU100" s="131"/>
      <c r="UV100" s="131"/>
      <c r="UW100" s="131"/>
      <c r="UX100" s="131"/>
      <c r="UY100" s="131"/>
      <c r="UZ100" s="131"/>
      <c r="VA100" s="131"/>
      <c r="VB100" s="131"/>
      <c r="VC100" s="131"/>
      <c r="VD100" s="131"/>
      <c r="VE100" s="131"/>
      <c r="VF100" s="131"/>
      <c r="VG100" s="131"/>
      <c r="VH100" s="131"/>
      <c r="VI100" s="131"/>
      <c r="VJ100" s="131"/>
      <c r="VK100" s="131"/>
      <c r="VL100" s="131"/>
      <c r="VM100" s="131"/>
      <c r="VN100" s="131"/>
      <c r="VO100" s="131"/>
      <c r="VP100" s="131"/>
      <c r="VQ100" s="131"/>
      <c r="VR100" s="131"/>
      <c r="VS100" s="131"/>
      <c r="VT100" s="131"/>
      <c r="VU100" s="131"/>
      <c r="VV100" s="131"/>
      <c r="VW100" s="131"/>
      <c r="VX100" s="131"/>
      <c r="VY100" s="131"/>
      <c r="VZ100" s="131"/>
      <c r="WA100" s="131"/>
      <c r="WB100" s="131"/>
      <c r="WC100" s="131"/>
      <c r="WD100" s="131"/>
      <c r="WE100" s="131"/>
      <c r="WF100" s="131"/>
      <c r="WG100" s="131"/>
      <c r="WH100" s="131"/>
      <c r="WI100" s="131"/>
      <c r="WJ100" s="131"/>
      <c r="WK100" s="131"/>
      <c r="WL100" s="131"/>
      <c r="WM100" s="131"/>
      <c r="WN100" s="131"/>
      <c r="WO100" s="131"/>
      <c r="WP100" s="131"/>
      <c r="WQ100" s="131"/>
      <c r="WR100" s="131"/>
      <c r="WS100" s="131"/>
      <c r="WT100" s="131"/>
      <c r="WU100" s="131"/>
      <c r="WV100" s="131"/>
      <c r="WW100" s="131"/>
      <c r="WX100" s="131"/>
      <c r="WY100" s="131"/>
      <c r="WZ100" s="131"/>
      <c r="XA100" s="131"/>
      <c r="XB100" s="131"/>
      <c r="XC100" s="131"/>
      <c r="XD100" s="131"/>
      <c r="XE100" s="131"/>
      <c r="XF100" s="131"/>
      <c r="XG100" s="131"/>
      <c r="XH100" s="131"/>
      <c r="XI100" s="131"/>
      <c r="XJ100" s="131"/>
      <c r="XK100" s="131"/>
      <c r="XL100" s="131"/>
      <c r="XM100" s="131"/>
      <c r="XN100" s="131"/>
      <c r="XO100" s="131"/>
      <c r="XP100" s="131"/>
      <c r="XQ100" s="131"/>
      <c r="XR100" s="131"/>
      <c r="XS100" s="131"/>
      <c r="XT100" s="131"/>
      <c r="XU100" s="131"/>
      <c r="XV100" s="131"/>
      <c r="XW100" s="131"/>
      <c r="XX100" s="131"/>
      <c r="XY100" s="131"/>
      <c r="XZ100" s="131"/>
      <c r="YA100" s="131"/>
      <c r="YB100" s="131"/>
      <c r="YC100" s="131"/>
      <c r="YD100" s="131"/>
      <c r="YE100" s="131"/>
      <c r="YF100" s="131"/>
      <c r="YG100" s="131"/>
      <c r="YH100" s="131"/>
      <c r="YI100" s="131"/>
      <c r="YJ100" s="131"/>
      <c r="YK100" s="131"/>
      <c r="YL100" s="131"/>
      <c r="YM100" s="131"/>
      <c r="YN100" s="131"/>
      <c r="YO100" s="131"/>
      <c r="YP100" s="131"/>
      <c r="YQ100" s="131"/>
      <c r="YR100" s="131"/>
      <c r="YS100" s="131"/>
      <c r="YT100" s="131"/>
      <c r="YU100" s="131"/>
      <c r="YV100" s="131"/>
      <c r="YW100" s="131"/>
      <c r="YX100" s="131"/>
      <c r="YY100" s="131"/>
      <c r="YZ100" s="131"/>
      <c r="ZA100" s="131"/>
      <c r="ZB100" s="131"/>
      <c r="ZC100" s="131"/>
      <c r="ZD100" s="131"/>
      <c r="ZE100" s="131"/>
      <c r="ZF100" s="131"/>
      <c r="ZG100" s="131"/>
      <c r="ZH100" s="131"/>
      <c r="ZI100" s="131"/>
      <c r="ZJ100" s="131"/>
      <c r="ZK100" s="131"/>
      <c r="ZL100" s="131"/>
      <c r="ZM100" s="131"/>
      <c r="ZN100" s="131"/>
      <c r="ZO100" s="131"/>
      <c r="ZP100" s="131"/>
      <c r="ZQ100" s="131"/>
      <c r="ZR100" s="131"/>
      <c r="ZS100" s="131"/>
      <c r="ZT100" s="131"/>
      <c r="ZU100" s="131"/>
      <c r="ZV100" s="131"/>
      <c r="ZW100" s="131"/>
      <c r="ZX100" s="131"/>
      <c r="ZY100" s="131"/>
      <c r="ZZ100" s="131"/>
      <c r="AAA100" s="131"/>
      <c r="AAB100" s="131"/>
      <c r="AAC100" s="131"/>
      <c r="AAD100" s="131"/>
      <c r="AAE100" s="131"/>
      <c r="AAF100" s="131"/>
      <c r="AAG100" s="131"/>
      <c r="AAH100" s="131"/>
      <c r="AAI100" s="131"/>
      <c r="AAJ100" s="131"/>
      <c r="AAK100" s="131"/>
      <c r="AAL100" s="131"/>
      <c r="AAM100" s="131"/>
      <c r="AAN100" s="131"/>
      <c r="AAO100" s="131"/>
      <c r="AAP100" s="131"/>
      <c r="AAQ100" s="131"/>
      <c r="AAR100" s="131"/>
      <c r="AAS100" s="131"/>
      <c r="AAT100" s="131"/>
      <c r="AAU100" s="131"/>
      <c r="AAV100" s="131"/>
      <c r="AAW100" s="131"/>
      <c r="AAX100" s="131"/>
      <c r="AAY100" s="131"/>
      <c r="AAZ100" s="131"/>
      <c r="ABA100" s="131"/>
      <c r="ABB100" s="131"/>
      <c r="ABC100" s="131"/>
      <c r="ABD100" s="131"/>
      <c r="ABE100" s="131"/>
      <c r="ABF100" s="131"/>
      <c r="ABG100" s="131"/>
      <c r="ABH100" s="131"/>
      <c r="ABI100" s="131"/>
      <c r="ABJ100" s="131"/>
      <c r="ABK100" s="131"/>
      <c r="ABL100" s="131"/>
      <c r="ABM100" s="131"/>
      <c r="ABN100" s="131"/>
      <c r="ABO100" s="131"/>
      <c r="ABP100" s="131"/>
      <c r="ABQ100" s="131"/>
      <c r="ABR100" s="131"/>
      <c r="ABS100" s="131"/>
      <c r="ABT100" s="131"/>
      <c r="ABU100" s="131"/>
      <c r="ABV100" s="131"/>
      <c r="ABW100" s="131"/>
      <c r="ABX100" s="131"/>
      <c r="ABY100" s="131"/>
      <c r="ABZ100" s="131"/>
      <c r="ACA100" s="131"/>
      <c r="ACB100" s="131"/>
      <c r="ACC100" s="131"/>
      <c r="ACD100" s="131"/>
      <c r="ACE100" s="131"/>
      <c r="ACF100" s="131"/>
      <c r="ACG100" s="131"/>
      <c r="ACH100" s="131"/>
      <c r="ACI100" s="131"/>
      <c r="ACJ100" s="131"/>
      <c r="ACK100" s="131"/>
      <c r="ACL100" s="131"/>
      <c r="ACM100" s="131"/>
      <c r="ACN100" s="131"/>
      <c r="ACO100" s="131"/>
      <c r="ACP100" s="131"/>
      <c r="ACQ100" s="131"/>
      <c r="ACR100" s="131"/>
      <c r="ACS100" s="131"/>
      <c r="ACT100" s="131"/>
      <c r="ACU100" s="131"/>
      <c r="ACV100" s="131"/>
      <c r="ACW100" s="131"/>
      <c r="ACX100" s="131"/>
      <c r="ACY100" s="131"/>
      <c r="ACZ100" s="131"/>
      <c r="ADA100" s="131"/>
      <c r="ADB100" s="131"/>
      <c r="ADC100" s="131"/>
      <c r="ADD100" s="131"/>
      <c r="ADE100" s="131"/>
      <c r="ADF100" s="131"/>
      <c r="ADG100" s="131"/>
      <c r="ADH100" s="131"/>
      <c r="ADI100" s="131"/>
      <c r="ADJ100" s="131"/>
      <c r="ADK100" s="131"/>
      <c r="ADL100" s="131"/>
      <c r="ADM100" s="131"/>
      <c r="ADN100" s="131"/>
      <c r="ADO100" s="131"/>
      <c r="ADP100" s="131"/>
      <c r="ADQ100" s="131"/>
      <c r="ADR100" s="131"/>
      <c r="ADS100" s="131"/>
      <c r="ADT100" s="131"/>
      <c r="ADU100" s="131"/>
      <c r="ADV100" s="131"/>
      <c r="ADW100" s="131"/>
      <c r="ADX100" s="131"/>
      <c r="ADY100" s="131"/>
      <c r="ADZ100" s="131"/>
      <c r="AEA100" s="131"/>
      <c r="AEB100" s="131"/>
      <c r="AEC100" s="131"/>
      <c r="AED100" s="131"/>
      <c r="AEE100" s="131"/>
      <c r="AEF100" s="131"/>
      <c r="AEG100" s="131"/>
      <c r="AEH100" s="131"/>
      <c r="AEI100" s="131"/>
      <c r="AEJ100" s="131"/>
      <c r="AEK100" s="131"/>
      <c r="AEL100" s="131"/>
      <c r="AEM100" s="131"/>
      <c r="AEN100" s="131"/>
      <c r="AEO100" s="131"/>
      <c r="AEP100" s="131"/>
      <c r="AEQ100" s="131"/>
      <c r="AER100" s="131"/>
      <c r="AES100" s="131"/>
      <c r="AET100" s="131"/>
      <c r="AEU100" s="131"/>
      <c r="AEV100" s="131"/>
      <c r="AEW100" s="131"/>
      <c r="AEX100" s="131"/>
      <c r="AEY100" s="131"/>
      <c r="AEZ100" s="131"/>
      <c r="AFA100" s="131"/>
      <c r="AFB100" s="131"/>
      <c r="AFC100" s="131"/>
      <c r="AFD100" s="131"/>
      <c r="AFE100" s="131"/>
      <c r="AFF100" s="131"/>
      <c r="AFG100" s="131"/>
      <c r="AFH100" s="131"/>
      <c r="AFI100" s="131"/>
      <c r="AFJ100" s="131"/>
      <c r="AFK100" s="131"/>
      <c r="AFL100" s="131"/>
      <c r="AFM100" s="131"/>
      <c r="AFN100" s="131"/>
      <c r="AFO100" s="131"/>
      <c r="AFP100" s="131"/>
      <c r="AFQ100" s="131"/>
      <c r="AFR100" s="131"/>
      <c r="AFS100" s="131"/>
      <c r="AFT100" s="131"/>
      <c r="AFU100" s="131"/>
      <c r="AFV100" s="131"/>
      <c r="AFW100" s="131"/>
      <c r="AFX100" s="131"/>
      <c r="AFY100" s="131"/>
      <c r="AFZ100" s="131"/>
      <c r="AGA100" s="131"/>
      <c r="AGB100" s="131"/>
      <c r="AGC100" s="131"/>
      <c r="AGD100" s="131"/>
      <c r="AGE100" s="131"/>
      <c r="AGF100" s="131"/>
      <c r="AGG100" s="131"/>
      <c r="AGH100" s="131"/>
      <c r="AGI100" s="131"/>
      <c r="AGJ100" s="131"/>
      <c r="AGK100" s="131"/>
      <c r="AGL100" s="131"/>
      <c r="AGM100" s="131"/>
      <c r="AGN100" s="131"/>
      <c r="AGO100" s="131"/>
      <c r="AGP100" s="131"/>
      <c r="AGQ100" s="131"/>
      <c r="AGR100" s="131"/>
      <c r="AGS100" s="131"/>
      <c r="AGT100" s="131"/>
      <c r="AGU100" s="131"/>
      <c r="AGV100" s="131"/>
      <c r="AGW100" s="131"/>
      <c r="AGX100" s="131"/>
      <c r="AGY100" s="131"/>
      <c r="AGZ100" s="131"/>
      <c r="AHA100" s="131"/>
      <c r="AHB100" s="131"/>
      <c r="AHC100" s="131"/>
      <c r="AHD100" s="131"/>
      <c r="AHE100" s="131"/>
      <c r="AHF100" s="131"/>
      <c r="AHG100" s="131"/>
      <c r="AHH100" s="131"/>
      <c r="AHI100" s="131"/>
      <c r="AHJ100" s="131"/>
      <c r="AHK100" s="131"/>
      <c r="AHL100" s="131"/>
      <c r="AHM100" s="131"/>
      <c r="AHN100" s="131"/>
      <c r="AHO100" s="131"/>
      <c r="AHP100" s="131"/>
      <c r="AHQ100" s="131"/>
      <c r="AHR100" s="131"/>
      <c r="AHS100" s="131"/>
      <c r="AHT100" s="131"/>
      <c r="AHU100" s="131"/>
      <c r="AHV100" s="131"/>
      <c r="AHW100" s="131"/>
      <c r="AHX100" s="131"/>
      <c r="AHY100" s="131"/>
      <c r="AHZ100" s="131"/>
      <c r="AIA100" s="131"/>
      <c r="AIB100" s="131"/>
      <c r="AIC100" s="131"/>
      <c r="AID100" s="131"/>
      <c r="AIE100" s="131"/>
      <c r="AIF100" s="131"/>
      <c r="AIG100" s="131"/>
      <c r="AIH100" s="131"/>
      <c r="AII100" s="131"/>
      <c r="AIJ100" s="131"/>
      <c r="AIK100" s="131"/>
      <c r="AIL100" s="131"/>
      <c r="AIM100" s="131"/>
      <c r="AIN100" s="131"/>
      <c r="AIO100" s="131"/>
      <c r="AIP100" s="131"/>
      <c r="AIQ100" s="131"/>
      <c r="AIR100" s="131"/>
      <c r="AIS100" s="131"/>
      <c r="AIT100" s="131"/>
      <c r="AIU100" s="131"/>
      <c r="AIV100" s="131"/>
      <c r="AIW100" s="131"/>
      <c r="AIX100" s="131"/>
      <c r="AIY100" s="131"/>
      <c r="AIZ100" s="131"/>
      <c r="AJA100" s="131"/>
      <c r="AJB100" s="131"/>
      <c r="AJC100" s="131"/>
      <c r="AJD100" s="131"/>
      <c r="AJE100" s="131"/>
      <c r="AJF100" s="131"/>
      <c r="AJG100" s="131"/>
      <c r="AJH100" s="131"/>
      <c r="AJI100" s="131"/>
      <c r="AJJ100" s="131"/>
      <c r="AJK100" s="131"/>
      <c r="AJL100" s="131"/>
      <c r="AJM100" s="131"/>
      <c r="AJN100" s="131"/>
      <c r="AJO100" s="131"/>
      <c r="AJP100" s="131"/>
      <c r="AJQ100" s="131"/>
      <c r="AJR100" s="131"/>
      <c r="AJS100" s="131"/>
      <c r="AJT100" s="131"/>
      <c r="AJU100" s="131"/>
      <c r="AJV100" s="131"/>
      <c r="AJW100" s="131"/>
      <c r="AJX100" s="131"/>
      <c r="AJY100" s="131"/>
      <c r="AJZ100" s="131"/>
      <c r="AKA100" s="131"/>
      <c r="AKB100" s="131"/>
      <c r="AKC100" s="131"/>
      <c r="AKD100" s="131"/>
      <c r="AKE100" s="131"/>
      <c r="AKF100" s="131"/>
      <c r="AKG100" s="131"/>
      <c r="AKH100" s="131"/>
      <c r="AKI100" s="131"/>
      <c r="AKJ100" s="131"/>
      <c r="AKK100" s="131"/>
      <c r="AKL100" s="131"/>
      <c r="AKM100" s="131"/>
      <c r="AKN100" s="131"/>
      <c r="AKO100" s="131"/>
      <c r="AKP100" s="131"/>
      <c r="AKQ100" s="131"/>
      <c r="AKR100" s="131"/>
      <c r="AKS100" s="131"/>
      <c r="AKT100" s="131"/>
      <c r="AKU100" s="131"/>
      <c r="AKV100" s="131"/>
      <c r="AKW100" s="131"/>
      <c r="AKX100" s="131"/>
      <c r="AKY100" s="131"/>
      <c r="AKZ100" s="131"/>
      <c r="ALA100" s="131"/>
      <c r="ALB100" s="131"/>
      <c r="ALC100" s="131"/>
      <c r="ALD100" s="131"/>
      <c r="ALE100" s="131"/>
      <c r="ALF100" s="131"/>
      <c r="ALG100" s="131"/>
      <c r="ALH100" s="131"/>
      <c r="ALI100" s="131"/>
      <c r="ALJ100" s="131"/>
      <c r="ALK100" s="131"/>
      <c r="ALL100" s="131"/>
      <c r="ALM100" s="131"/>
      <c r="ALN100" s="131"/>
      <c r="ALO100" s="131"/>
      <c r="ALP100" s="131"/>
      <c r="ALQ100" s="131"/>
      <c r="ALR100" s="131"/>
      <c r="ALS100" s="131"/>
      <c r="ALT100" s="131"/>
      <c r="ALU100" s="131"/>
      <c r="ALV100" s="131"/>
      <c r="ALW100" s="131"/>
      <c r="ALX100" s="131"/>
      <c r="ALY100" s="131"/>
      <c r="ALZ100" s="131"/>
      <c r="AMA100" s="131"/>
      <c r="AMB100" s="131"/>
      <c r="AMC100" s="131"/>
      <c r="AMD100" s="131"/>
      <c r="AME100" s="131"/>
      <c r="AMF100" s="131"/>
      <c r="AMG100" s="131"/>
      <c r="AMH100" s="131"/>
      <c r="AMI100" s="131"/>
      <c r="AMJ100" s="131"/>
      <c r="AMK100" s="131"/>
      <c r="AML100" s="131"/>
      <c r="AMM100" s="131"/>
      <c r="AMN100" s="131"/>
      <c r="AMO100" s="131"/>
      <c r="AMP100" s="131"/>
      <c r="AMQ100" s="131"/>
      <c r="AMR100" s="131"/>
      <c r="AMS100" s="131"/>
      <c r="AMT100" s="131"/>
      <c r="AMU100" s="131"/>
      <c r="AMV100" s="131"/>
      <c r="AMW100" s="131"/>
      <c r="AMX100" s="131"/>
      <c r="AMY100" s="131"/>
      <c r="AMZ100" s="131"/>
      <c r="ANA100" s="131"/>
      <c r="ANB100" s="131"/>
      <c r="ANC100" s="131"/>
      <c r="AND100" s="131"/>
      <c r="ANE100" s="131"/>
      <c r="ANF100" s="131"/>
      <c r="ANG100" s="131"/>
      <c r="ANH100" s="131"/>
      <c r="ANI100" s="131"/>
      <c r="ANJ100" s="131"/>
      <c r="ANK100" s="131"/>
      <c r="ANL100" s="131"/>
      <c r="ANM100" s="131"/>
      <c r="ANN100" s="131"/>
      <c r="ANO100" s="131"/>
      <c r="ANP100" s="131"/>
      <c r="ANQ100" s="131"/>
      <c r="ANR100" s="131"/>
      <c r="ANS100" s="131"/>
      <c r="ANT100" s="131"/>
      <c r="ANU100" s="131"/>
      <c r="ANV100" s="131"/>
      <c r="ANW100" s="131"/>
      <c r="ANX100" s="131"/>
      <c r="ANY100" s="131"/>
      <c r="ANZ100" s="131"/>
      <c r="AOA100" s="131"/>
      <c r="AOB100" s="131"/>
      <c r="AOC100" s="131"/>
      <c r="AOD100" s="131"/>
      <c r="AOE100" s="131"/>
      <c r="AOF100" s="131"/>
      <c r="AOG100" s="131"/>
      <c r="AOH100" s="131"/>
      <c r="AOI100" s="131"/>
      <c r="AOJ100" s="131"/>
      <c r="AOK100" s="131"/>
      <c r="AOL100" s="131"/>
      <c r="AOM100" s="131"/>
      <c r="AON100" s="131"/>
      <c r="AOO100" s="131"/>
      <c r="AOP100" s="131"/>
      <c r="AOQ100" s="131"/>
      <c r="AOR100" s="131"/>
      <c r="AOS100" s="131"/>
      <c r="AOT100" s="131"/>
      <c r="AOU100" s="131"/>
      <c r="AOV100" s="131"/>
      <c r="AOW100" s="131"/>
      <c r="AOX100" s="131"/>
      <c r="AOY100" s="131"/>
      <c r="AOZ100" s="131"/>
      <c r="APA100" s="131"/>
      <c r="APB100" s="131"/>
      <c r="APC100" s="131"/>
      <c r="APD100" s="131"/>
      <c r="APE100" s="131"/>
      <c r="APF100" s="131"/>
      <c r="APG100" s="131"/>
      <c r="APH100" s="131"/>
      <c r="API100" s="131"/>
      <c r="APJ100" s="131"/>
      <c r="APK100" s="131"/>
      <c r="APL100" s="131"/>
      <c r="APM100" s="131"/>
      <c r="APN100" s="131"/>
      <c r="APO100" s="131"/>
      <c r="APP100" s="131"/>
      <c r="APQ100" s="131"/>
      <c r="APR100" s="131"/>
      <c r="APS100" s="131"/>
      <c r="APT100" s="131"/>
      <c r="APU100" s="131"/>
      <c r="APV100" s="131"/>
      <c r="APW100" s="131"/>
      <c r="APX100" s="131"/>
      <c r="APY100" s="131"/>
      <c r="APZ100" s="131"/>
      <c r="AQA100" s="131"/>
      <c r="AQB100" s="131"/>
      <c r="AQC100" s="131"/>
      <c r="AQD100" s="131"/>
      <c r="AQE100" s="131"/>
      <c r="AQF100" s="131"/>
      <c r="AQG100" s="131"/>
      <c r="AQH100" s="131"/>
      <c r="AQI100" s="131"/>
      <c r="AQJ100" s="131"/>
      <c r="AQK100" s="131"/>
      <c r="AQL100" s="131"/>
      <c r="AQM100" s="131"/>
      <c r="AQN100" s="131"/>
      <c r="AQO100" s="131"/>
      <c r="AQP100" s="131"/>
      <c r="AQQ100" s="131"/>
      <c r="AQR100" s="131"/>
      <c r="AQS100" s="131"/>
      <c r="AQT100" s="131"/>
      <c r="AQU100" s="131"/>
      <c r="AQV100" s="131"/>
      <c r="AQW100" s="131"/>
      <c r="AQX100" s="131"/>
      <c r="AQY100" s="131"/>
      <c r="AQZ100" s="131"/>
      <c r="ARA100" s="131"/>
      <c r="ARB100" s="131"/>
      <c r="ARC100" s="131"/>
      <c r="ARD100" s="131"/>
      <c r="ARE100" s="131"/>
      <c r="ARF100" s="131"/>
      <c r="ARG100" s="131"/>
      <c r="ARH100" s="131"/>
      <c r="ARI100" s="131"/>
      <c r="ARJ100" s="131"/>
      <c r="ARK100" s="131"/>
      <c r="ARL100" s="131"/>
      <c r="ARM100" s="131"/>
      <c r="ARN100" s="131"/>
      <c r="ARO100" s="131"/>
      <c r="ARP100" s="131"/>
      <c r="ARQ100" s="131"/>
      <c r="ARR100" s="131"/>
      <c r="ARS100" s="131"/>
      <c r="ART100" s="131"/>
      <c r="ARU100" s="131"/>
      <c r="ARV100" s="131"/>
      <c r="ARW100" s="131"/>
      <c r="ARX100" s="131"/>
      <c r="ARY100" s="131"/>
      <c r="ARZ100" s="131"/>
      <c r="ASA100" s="131"/>
      <c r="ASB100" s="131"/>
      <c r="ASC100" s="131"/>
      <c r="ASD100" s="131"/>
      <c r="ASE100" s="131"/>
      <c r="ASF100" s="131"/>
      <c r="ASG100" s="131"/>
      <c r="ASH100" s="131"/>
      <c r="ASI100" s="131"/>
      <c r="ASJ100" s="131"/>
      <c r="ASK100" s="131"/>
      <c r="ASL100" s="131"/>
      <c r="ASM100" s="131"/>
      <c r="ASN100" s="131"/>
      <c r="ASO100" s="131"/>
      <c r="ASP100" s="131"/>
      <c r="ASQ100" s="131"/>
      <c r="ASR100" s="131"/>
      <c r="ASS100" s="131"/>
      <c r="AST100" s="131"/>
      <c r="ASU100" s="131"/>
      <c r="ASV100" s="131"/>
      <c r="ASW100" s="131"/>
      <c r="ASX100" s="131"/>
      <c r="ASY100" s="131"/>
      <c r="ASZ100" s="131"/>
      <c r="ATA100" s="131"/>
      <c r="ATB100" s="131"/>
      <c r="ATC100" s="131"/>
      <c r="ATD100" s="131"/>
      <c r="ATE100" s="131"/>
      <c r="ATF100" s="131"/>
      <c r="ATG100" s="131"/>
      <c r="ATH100" s="131"/>
      <c r="ATI100" s="131"/>
      <c r="ATJ100" s="131"/>
      <c r="ATK100" s="131"/>
      <c r="ATL100" s="131"/>
      <c r="ATM100" s="131"/>
      <c r="ATN100" s="131"/>
      <c r="ATO100" s="131"/>
      <c r="ATP100" s="131"/>
      <c r="ATQ100" s="131"/>
      <c r="ATR100" s="131"/>
      <c r="ATS100" s="131"/>
      <c r="ATT100" s="131"/>
      <c r="ATU100" s="131"/>
      <c r="ATV100" s="131"/>
      <c r="ATW100" s="131"/>
      <c r="ATX100" s="131"/>
      <c r="ATY100" s="131"/>
      <c r="ATZ100" s="131"/>
      <c r="AUA100" s="131"/>
      <c r="AUB100" s="131"/>
      <c r="AUC100" s="131"/>
      <c r="AUD100" s="131"/>
      <c r="AUE100" s="131"/>
      <c r="AUF100" s="131"/>
      <c r="AUG100" s="131"/>
      <c r="AUH100" s="131"/>
      <c r="AUI100" s="131"/>
      <c r="AUJ100" s="131"/>
      <c r="AUK100" s="131"/>
      <c r="AUL100" s="131"/>
      <c r="AUM100" s="131"/>
      <c r="AUN100" s="131"/>
      <c r="AUO100" s="131"/>
      <c r="AUP100" s="131"/>
      <c r="AUQ100" s="131"/>
      <c r="AUR100" s="131"/>
      <c r="AUS100" s="131"/>
      <c r="AUT100" s="131"/>
      <c r="AUU100" s="131"/>
      <c r="AUV100" s="131"/>
      <c r="AUW100" s="131"/>
      <c r="AUX100" s="131"/>
      <c r="AUY100" s="131"/>
      <c r="AUZ100" s="131"/>
      <c r="AVA100" s="131"/>
      <c r="AVB100" s="131"/>
      <c r="AVC100" s="131"/>
      <c r="AVD100" s="131"/>
      <c r="AVE100" s="131"/>
      <c r="AVF100" s="131"/>
      <c r="AVG100" s="131"/>
      <c r="AVH100" s="131"/>
      <c r="AVI100" s="131"/>
      <c r="AVJ100" s="131"/>
      <c r="AVK100" s="131"/>
      <c r="AVL100" s="131"/>
      <c r="AVM100" s="131"/>
      <c r="AVN100" s="131"/>
      <c r="AVO100" s="131"/>
      <c r="AVP100" s="131"/>
      <c r="AVQ100" s="131"/>
      <c r="AVR100" s="131"/>
      <c r="AVS100" s="131"/>
      <c r="AVT100" s="131"/>
      <c r="AVU100" s="131"/>
      <c r="AVV100" s="131"/>
      <c r="AVW100" s="131"/>
      <c r="AVX100" s="131"/>
      <c r="AVY100" s="131"/>
      <c r="AVZ100" s="131"/>
      <c r="AWA100" s="131"/>
      <c r="AWB100" s="131"/>
      <c r="AWC100" s="131"/>
      <c r="AWD100" s="131"/>
      <c r="AWE100" s="131"/>
      <c r="AWF100" s="131"/>
      <c r="AWG100" s="131"/>
      <c r="AWH100" s="131"/>
      <c r="AWI100" s="131"/>
      <c r="AWJ100" s="131"/>
      <c r="AWK100" s="131"/>
      <c r="AWL100" s="131"/>
      <c r="AWM100" s="131"/>
      <c r="AWN100" s="131"/>
      <c r="AWO100" s="131"/>
      <c r="AWP100" s="131"/>
      <c r="AWQ100" s="131"/>
      <c r="AWR100" s="131"/>
      <c r="AWS100" s="131"/>
      <c r="AWT100" s="131"/>
      <c r="AWU100" s="131"/>
      <c r="AWV100" s="131"/>
      <c r="AWW100" s="131"/>
      <c r="AWX100" s="131"/>
      <c r="AWY100" s="131"/>
      <c r="AWZ100" s="131"/>
      <c r="AXA100" s="131"/>
      <c r="AXB100" s="131"/>
      <c r="AXC100" s="131"/>
      <c r="AXD100" s="131"/>
      <c r="AXE100" s="131"/>
      <c r="AXF100" s="131"/>
      <c r="AXG100" s="131"/>
      <c r="AXH100" s="131"/>
      <c r="AXI100" s="131"/>
      <c r="AXJ100" s="131"/>
      <c r="AXK100" s="131"/>
      <c r="AXL100" s="131"/>
      <c r="AXM100" s="131"/>
      <c r="AXN100" s="131"/>
      <c r="AXO100" s="131"/>
      <c r="AXP100" s="131"/>
      <c r="AXQ100" s="131"/>
      <c r="AXR100" s="131"/>
      <c r="AXS100" s="131"/>
      <c r="AXT100" s="131"/>
      <c r="AXU100" s="131"/>
      <c r="AXV100" s="131"/>
      <c r="AXW100" s="131"/>
      <c r="AXX100" s="131"/>
      <c r="AXY100" s="131"/>
      <c r="AXZ100" s="131"/>
      <c r="AYA100" s="131"/>
      <c r="AYB100" s="131"/>
      <c r="AYC100" s="131"/>
      <c r="AYD100" s="131"/>
      <c r="AYE100" s="131"/>
      <c r="AYF100" s="131"/>
      <c r="AYG100" s="131"/>
      <c r="AYH100" s="131"/>
      <c r="AYI100" s="131"/>
      <c r="AYJ100" s="131"/>
      <c r="AYK100" s="131"/>
      <c r="AYL100" s="131"/>
      <c r="AYM100" s="131"/>
      <c r="AYN100" s="131"/>
      <c r="AYO100" s="131"/>
      <c r="AYP100" s="131"/>
      <c r="AYQ100" s="131"/>
      <c r="AYR100" s="131"/>
      <c r="AYS100" s="131"/>
      <c r="AYT100" s="131"/>
      <c r="AYU100" s="131"/>
      <c r="AYV100" s="131"/>
      <c r="AYW100" s="131"/>
      <c r="AYX100" s="131"/>
      <c r="AYY100" s="131"/>
      <c r="AYZ100" s="131"/>
      <c r="AZA100" s="131"/>
      <c r="AZB100" s="131"/>
      <c r="AZC100" s="131"/>
      <c r="AZD100" s="131"/>
      <c r="AZE100" s="131"/>
      <c r="AZF100" s="131"/>
      <c r="AZG100" s="131"/>
      <c r="AZH100" s="131"/>
      <c r="AZI100" s="131"/>
      <c r="AZJ100" s="131"/>
      <c r="AZK100" s="131"/>
      <c r="AZL100" s="131"/>
      <c r="AZM100" s="131"/>
      <c r="AZN100" s="131"/>
      <c r="AZO100" s="131"/>
      <c r="AZP100" s="131"/>
      <c r="AZQ100" s="131"/>
      <c r="AZR100" s="131"/>
      <c r="AZS100" s="131"/>
      <c r="AZT100" s="131"/>
      <c r="AZU100" s="131"/>
      <c r="AZV100" s="131"/>
      <c r="AZW100" s="131"/>
      <c r="AZX100" s="131"/>
      <c r="AZY100" s="131"/>
      <c r="AZZ100" s="131"/>
      <c r="BAA100" s="131"/>
      <c r="BAB100" s="131"/>
      <c r="BAC100" s="131"/>
      <c r="BAD100" s="131"/>
      <c r="BAE100" s="131"/>
      <c r="BAF100" s="131"/>
      <c r="BAG100" s="131"/>
      <c r="BAH100" s="131"/>
      <c r="BAI100" s="131"/>
      <c r="BAJ100" s="131"/>
      <c r="BAK100" s="131"/>
      <c r="BAL100" s="131"/>
      <c r="BAM100" s="131"/>
      <c r="BAN100" s="131"/>
      <c r="BAO100" s="131"/>
      <c r="BAP100" s="131"/>
      <c r="BAQ100" s="131"/>
      <c r="BAR100" s="131"/>
      <c r="BAS100" s="131"/>
      <c r="BAT100" s="131"/>
      <c r="BAU100" s="131"/>
      <c r="BAV100" s="131"/>
      <c r="BAW100" s="131"/>
      <c r="BAX100" s="131"/>
      <c r="BAY100" s="131"/>
      <c r="BAZ100" s="131"/>
      <c r="BBA100" s="131"/>
      <c r="BBB100" s="131"/>
      <c r="BBC100" s="131"/>
      <c r="BBD100" s="131"/>
      <c r="BBE100" s="131"/>
      <c r="BBF100" s="131"/>
      <c r="BBG100" s="131"/>
      <c r="BBH100" s="131"/>
      <c r="BBI100" s="131"/>
      <c r="BBJ100" s="131"/>
      <c r="BBK100" s="131"/>
      <c r="BBL100" s="131"/>
      <c r="BBM100" s="131"/>
      <c r="BBN100" s="131"/>
      <c r="BBO100" s="131"/>
      <c r="BBP100" s="131"/>
      <c r="BBQ100" s="131"/>
      <c r="BBR100" s="131"/>
      <c r="BBS100" s="131"/>
      <c r="BBT100" s="131"/>
      <c r="BBU100" s="131"/>
      <c r="BBV100" s="131"/>
      <c r="BBW100" s="131"/>
      <c r="BBX100" s="131"/>
      <c r="BBY100" s="131"/>
      <c r="BBZ100" s="131"/>
      <c r="BCA100" s="131"/>
      <c r="BCB100" s="131"/>
      <c r="BCC100" s="131"/>
      <c r="BCD100" s="131"/>
      <c r="BCE100" s="131"/>
      <c r="BCF100" s="131"/>
      <c r="BCG100" s="131"/>
      <c r="BCH100" s="131"/>
      <c r="BCI100" s="131"/>
      <c r="BCJ100" s="131"/>
      <c r="BCK100" s="131"/>
      <c r="BCL100" s="131"/>
      <c r="BCM100" s="131"/>
      <c r="BCN100" s="131"/>
      <c r="BCO100" s="131"/>
      <c r="BCP100" s="131"/>
      <c r="BCQ100" s="131"/>
      <c r="BCR100" s="131"/>
      <c r="BCS100" s="131"/>
      <c r="BCT100" s="131"/>
      <c r="BCU100" s="131"/>
      <c r="BCV100" s="131"/>
      <c r="BCW100" s="131"/>
      <c r="BCX100" s="131"/>
      <c r="BCY100" s="131"/>
      <c r="BCZ100" s="131"/>
      <c r="BDA100" s="131"/>
      <c r="BDB100" s="131"/>
      <c r="BDC100" s="131"/>
      <c r="BDD100" s="131"/>
      <c r="BDE100" s="131"/>
      <c r="BDF100" s="131"/>
      <c r="BDG100" s="131"/>
      <c r="BDH100" s="131"/>
      <c r="BDI100" s="131"/>
      <c r="BDJ100" s="131"/>
      <c r="BDK100" s="131"/>
      <c r="BDL100" s="131"/>
      <c r="BDM100" s="131"/>
      <c r="BDN100" s="131"/>
      <c r="BDO100" s="131"/>
      <c r="BDP100" s="131"/>
      <c r="BDQ100" s="131"/>
      <c r="BDR100" s="131"/>
      <c r="BDS100" s="131"/>
      <c r="BDT100" s="131"/>
      <c r="BDU100" s="131"/>
      <c r="BDV100" s="131"/>
      <c r="BDW100" s="131"/>
      <c r="BDX100" s="131"/>
      <c r="BDY100" s="131"/>
      <c r="BDZ100" s="131"/>
      <c r="BEA100" s="131"/>
      <c r="BEB100" s="131"/>
      <c r="BEC100" s="131"/>
      <c r="BED100" s="131"/>
      <c r="BEE100" s="131"/>
      <c r="BEF100" s="131"/>
      <c r="BEG100" s="131"/>
      <c r="BEH100" s="131"/>
      <c r="BEI100" s="131"/>
      <c r="BEJ100" s="131"/>
      <c r="BEK100" s="131"/>
      <c r="BEL100" s="131"/>
      <c r="BEM100" s="131"/>
      <c r="BEN100" s="131"/>
      <c r="BEO100" s="131"/>
      <c r="BEP100" s="131"/>
      <c r="BEQ100" s="131"/>
      <c r="BER100" s="131"/>
      <c r="BES100" s="131"/>
      <c r="BET100" s="131"/>
      <c r="BEU100" s="131"/>
      <c r="BEV100" s="131"/>
      <c r="BEW100" s="131"/>
      <c r="BEX100" s="131"/>
      <c r="BEY100" s="131"/>
      <c r="BEZ100" s="131"/>
      <c r="BFA100" s="131"/>
      <c r="BFB100" s="131"/>
      <c r="BFC100" s="131"/>
      <c r="BFD100" s="131"/>
      <c r="BFE100" s="131"/>
      <c r="BFF100" s="131"/>
      <c r="BFG100" s="131"/>
      <c r="BFH100" s="131"/>
      <c r="BFI100" s="131"/>
      <c r="BFJ100" s="131"/>
      <c r="BFK100" s="131"/>
      <c r="BFL100" s="131"/>
      <c r="BFM100" s="131"/>
      <c r="BFN100" s="131"/>
      <c r="BFO100" s="131"/>
      <c r="BFP100" s="131"/>
      <c r="BFQ100" s="131"/>
      <c r="BFR100" s="131"/>
      <c r="BFS100" s="131"/>
      <c r="BFT100" s="131"/>
      <c r="BFU100" s="131"/>
      <c r="BFV100" s="131"/>
      <c r="BFW100" s="131"/>
      <c r="BFX100" s="131"/>
      <c r="BFY100" s="131"/>
      <c r="BFZ100" s="131"/>
      <c r="BGA100" s="131"/>
      <c r="BGB100" s="131"/>
      <c r="BGC100" s="131"/>
      <c r="BGD100" s="131"/>
      <c r="BGE100" s="131"/>
      <c r="BGF100" s="131"/>
      <c r="BGG100" s="131"/>
      <c r="BGH100" s="131"/>
      <c r="BGI100" s="131"/>
      <c r="BGJ100" s="131"/>
      <c r="BGK100" s="131"/>
      <c r="BGL100" s="131"/>
      <c r="BGM100" s="131"/>
      <c r="BGN100" s="131"/>
      <c r="BGO100" s="131"/>
      <c r="BGP100" s="131"/>
      <c r="BGQ100" s="131"/>
      <c r="BGR100" s="131"/>
      <c r="BGS100" s="131"/>
      <c r="BGT100" s="131"/>
      <c r="BGU100" s="131"/>
      <c r="BGV100" s="131"/>
      <c r="BGW100" s="131"/>
      <c r="BGX100" s="131"/>
      <c r="BGY100" s="131"/>
      <c r="BGZ100" s="131"/>
      <c r="BHA100" s="131"/>
      <c r="BHB100" s="131"/>
      <c r="BHC100" s="131"/>
      <c r="BHD100" s="131"/>
      <c r="BHE100" s="131"/>
      <c r="BHF100" s="131"/>
      <c r="BHG100" s="131"/>
      <c r="BHH100" s="131"/>
      <c r="BHI100" s="131"/>
      <c r="BHJ100" s="131"/>
      <c r="BHK100" s="131"/>
      <c r="BHL100" s="131"/>
      <c r="BHM100" s="131"/>
      <c r="BHN100" s="131"/>
      <c r="BHO100" s="131"/>
      <c r="BHP100" s="131"/>
      <c r="BHQ100" s="131"/>
      <c r="BHR100" s="131"/>
      <c r="BHS100" s="131"/>
      <c r="BHT100" s="131"/>
      <c r="BHU100" s="131"/>
      <c r="BHV100" s="131"/>
      <c r="BHW100" s="131"/>
      <c r="BHX100" s="131"/>
      <c r="BHY100" s="131"/>
      <c r="BHZ100" s="131"/>
      <c r="BIA100" s="131"/>
      <c r="BIB100" s="131"/>
      <c r="BIC100" s="131"/>
      <c r="BID100" s="131"/>
      <c r="BIE100" s="131"/>
      <c r="BIF100" s="131"/>
      <c r="BIG100" s="131"/>
      <c r="BIH100" s="131"/>
      <c r="BII100" s="131"/>
      <c r="BIJ100" s="131"/>
      <c r="BIK100" s="131"/>
      <c r="BIL100" s="131"/>
      <c r="BIM100" s="131"/>
      <c r="BIN100" s="131"/>
      <c r="BIO100" s="131"/>
      <c r="BIP100" s="131"/>
      <c r="BIQ100" s="131"/>
      <c r="BIR100" s="131"/>
      <c r="BIS100" s="131"/>
      <c r="BIT100" s="131"/>
      <c r="BIU100" s="131"/>
      <c r="BIV100" s="131"/>
      <c r="BIW100" s="131"/>
      <c r="BIX100" s="131"/>
      <c r="BIY100" s="131"/>
      <c r="BIZ100" s="131"/>
      <c r="BJA100" s="131"/>
      <c r="BJB100" s="131"/>
      <c r="BJC100" s="131"/>
      <c r="BJD100" s="131"/>
      <c r="BJE100" s="131"/>
      <c r="BJF100" s="131"/>
      <c r="BJG100" s="131"/>
      <c r="BJH100" s="131"/>
      <c r="BJI100" s="131"/>
      <c r="BJJ100" s="131"/>
      <c r="BJK100" s="131"/>
      <c r="BJL100" s="131"/>
      <c r="BJM100" s="131"/>
      <c r="BJN100" s="131"/>
      <c r="BJO100" s="131"/>
      <c r="BJP100" s="131"/>
      <c r="BJQ100" s="131"/>
      <c r="BJR100" s="131"/>
      <c r="BJS100" s="131"/>
      <c r="BJT100" s="131"/>
      <c r="BJU100" s="131"/>
      <c r="BJV100" s="131"/>
      <c r="BJW100" s="131"/>
      <c r="BJX100" s="131"/>
      <c r="BJY100" s="131"/>
      <c r="BJZ100" s="131"/>
      <c r="BKA100" s="131"/>
      <c r="BKB100" s="131"/>
      <c r="BKC100" s="131"/>
      <c r="BKD100" s="131"/>
      <c r="BKE100" s="131"/>
      <c r="BKF100" s="131"/>
      <c r="BKG100" s="131"/>
      <c r="BKH100" s="131"/>
      <c r="BKI100" s="131"/>
      <c r="BKJ100" s="131"/>
      <c r="BKK100" s="131"/>
      <c r="BKL100" s="131"/>
      <c r="BKM100" s="131"/>
      <c r="BKN100" s="131"/>
      <c r="BKO100" s="131"/>
      <c r="BKP100" s="131"/>
      <c r="BKQ100" s="131"/>
      <c r="BKR100" s="131"/>
      <c r="BKS100" s="131"/>
      <c r="BKT100" s="131"/>
      <c r="BKU100" s="131"/>
      <c r="BKV100" s="131"/>
      <c r="BKW100" s="131"/>
      <c r="BKX100" s="131"/>
      <c r="BKY100" s="131"/>
      <c r="BKZ100" s="131"/>
      <c r="BLA100" s="131"/>
      <c r="BLB100" s="131"/>
      <c r="BLC100" s="131"/>
      <c r="BLD100" s="131"/>
      <c r="BLE100" s="131"/>
      <c r="BLF100" s="131"/>
      <c r="BLG100" s="131"/>
      <c r="BLH100" s="131"/>
      <c r="BLI100" s="131"/>
      <c r="BLJ100" s="131"/>
      <c r="BLK100" s="131"/>
      <c r="BLL100" s="131"/>
      <c r="BLM100" s="131"/>
      <c r="BLN100" s="131"/>
      <c r="BLO100" s="131"/>
      <c r="BLP100" s="131"/>
      <c r="BLQ100" s="131"/>
      <c r="BLR100" s="131"/>
      <c r="BLS100" s="131"/>
      <c r="BLT100" s="131"/>
      <c r="BLU100" s="131"/>
      <c r="BLV100" s="131"/>
      <c r="BLW100" s="131"/>
      <c r="BLX100" s="131"/>
      <c r="BLY100" s="131"/>
      <c r="BLZ100" s="131"/>
      <c r="BMA100" s="131"/>
      <c r="BMB100" s="131"/>
      <c r="BMC100" s="131"/>
      <c r="BMD100" s="131"/>
      <c r="BME100" s="131"/>
      <c r="BMF100" s="131"/>
      <c r="BMG100" s="131"/>
      <c r="BMH100" s="131"/>
      <c r="BMI100" s="131"/>
      <c r="BMJ100" s="131"/>
      <c r="BMK100" s="131"/>
      <c r="BML100" s="131"/>
      <c r="BMM100" s="131"/>
      <c r="BMN100" s="131"/>
      <c r="BMO100" s="131"/>
      <c r="BMP100" s="131"/>
      <c r="BMQ100" s="131"/>
      <c r="BMR100" s="131"/>
      <c r="BMS100" s="131"/>
      <c r="BMT100" s="131"/>
      <c r="BMU100" s="131"/>
      <c r="BMV100" s="131"/>
      <c r="BMW100" s="131"/>
      <c r="BMX100" s="131"/>
      <c r="BMY100" s="131"/>
      <c r="BMZ100" s="131"/>
      <c r="BNA100" s="131"/>
      <c r="BNB100" s="131"/>
      <c r="BNC100" s="131"/>
      <c r="BND100" s="131"/>
      <c r="BNE100" s="131"/>
      <c r="BNF100" s="131"/>
      <c r="BNG100" s="131"/>
      <c r="BNH100" s="131"/>
      <c r="BNI100" s="131"/>
      <c r="BNJ100" s="131"/>
      <c r="BNK100" s="131"/>
      <c r="BNL100" s="131"/>
      <c r="BNM100" s="131"/>
      <c r="BNN100" s="131"/>
      <c r="BNO100" s="131"/>
      <c r="BNP100" s="131"/>
      <c r="BNQ100" s="131"/>
      <c r="BNR100" s="131"/>
      <c r="BNS100" s="131"/>
      <c r="BNT100" s="131"/>
      <c r="BNU100" s="131"/>
      <c r="BNV100" s="131"/>
      <c r="BNW100" s="131"/>
      <c r="BNX100" s="131"/>
      <c r="BNY100" s="131"/>
      <c r="BNZ100" s="131"/>
      <c r="BOA100" s="131"/>
      <c r="BOB100" s="131"/>
      <c r="BOC100" s="131"/>
      <c r="BOD100" s="131"/>
      <c r="BOE100" s="131"/>
      <c r="BOF100" s="131"/>
      <c r="BOG100" s="131"/>
      <c r="BOH100" s="131"/>
      <c r="BOI100" s="131"/>
      <c r="BOJ100" s="131"/>
      <c r="BOK100" s="131"/>
      <c r="BOL100" s="131"/>
      <c r="BOM100" s="131"/>
      <c r="BON100" s="131"/>
      <c r="BOO100" s="131"/>
      <c r="BOP100" s="131"/>
      <c r="BOQ100" s="131"/>
      <c r="BOR100" s="131"/>
      <c r="BOS100" s="131"/>
      <c r="BOT100" s="131"/>
      <c r="BOU100" s="131"/>
      <c r="BOV100" s="131"/>
      <c r="BOW100" s="131"/>
      <c r="BOX100" s="131"/>
      <c r="BOY100" s="131"/>
      <c r="BOZ100" s="131"/>
      <c r="BPA100" s="131"/>
      <c r="BPB100" s="131"/>
      <c r="BPC100" s="131"/>
      <c r="BPD100" s="131"/>
      <c r="BPE100" s="131"/>
      <c r="BPF100" s="131"/>
      <c r="BPG100" s="131"/>
      <c r="BPH100" s="131"/>
      <c r="BPI100" s="131"/>
      <c r="BPJ100" s="131"/>
      <c r="BPK100" s="131"/>
      <c r="BPL100" s="131"/>
      <c r="BPM100" s="131"/>
      <c r="BPN100" s="131"/>
      <c r="BPO100" s="131"/>
      <c r="BPP100" s="131"/>
      <c r="BPQ100" s="131"/>
      <c r="BPR100" s="131"/>
      <c r="BPS100" s="131"/>
      <c r="BPT100" s="131"/>
      <c r="BPU100" s="131"/>
      <c r="BPV100" s="131"/>
      <c r="BPW100" s="131"/>
      <c r="BPX100" s="131"/>
      <c r="BPY100" s="131"/>
      <c r="BPZ100" s="131"/>
      <c r="BQA100" s="131"/>
      <c r="BQB100" s="131"/>
      <c r="BQC100" s="131"/>
      <c r="BQD100" s="131"/>
      <c r="BQE100" s="131"/>
      <c r="BQF100" s="131"/>
      <c r="BQG100" s="131"/>
      <c r="BQH100" s="131"/>
      <c r="BQI100" s="131"/>
      <c r="BQJ100" s="131"/>
      <c r="BQK100" s="131"/>
      <c r="BQL100" s="131"/>
      <c r="BQM100" s="131"/>
      <c r="BQN100" s="131"/>
      <c r="BQO100" s="131"/>
      <c r="BQP100" s="131"/>
      <c r="BQQ100" s="131"/>
      <c r="BQR100" s="131"/>
      <c r="BQS100" s="131"/>
      <c r="BQT100" s="131"/>
      <c r="BQU100" s="131"/>
      <c r="BQV100" s="131"/>
      <c r="BQW100" s="131"/>
      <c r="BQX100" s="131"/>
      <c r="BQY100" s="131"/>
      <c r="BQZ100" s="131"/>
      <c r="BRA100" s="131"/>
      <c r="BRB100" s="131"/>
      <c r="BRC100" s="131"/>
      <c r="BRD100" s="131"/>
      <c r="BRE100" s="131"/>
      <c r="BRF100" s="131"/>
      <c r="BRG100" s="131"/>
      <c r="BRH100" s="131"/>
      <c r="BRI100" s="131"/>
      <c r="BRJ100" s="131"/>
      <c r="BRK100" s="131"/>
      <c r="BRL100" s="131"/>
      <c r="BRM100" s="131"/>
      <c r="BRN100" s="131"/>
      <c r="BRO100" s="131"/>
      <c r="BRP100" s="131"/>
      <c r="BRQ100" s="131"/>
      <c r="BRR100" s="131"/>
      <c r="BRS100" s="131"/>
      <c r="BRT100" s="131"/>
      <c r="BRU100" s="131"/>
      <c r="BRV100" s="131"/>
      <c r="BRW100" s="131"/>
      <c r="BRX100" s="131"/>
      <c r="BRY100" s="131"/>
      <c r="BRZ100" s="131"/>
      <c r="BSA100" s="131"/>
      <c r="BSB100" s="131"/>
      <c r="BSC100" s="131"/>
      <c r="BSD100" s="131"/>
      <c r="BSE100" s="131"/>
      <c r="BSF100" s="131"/>
      <c r="BSG100" s="131"/>
      <c r="BSH100" s="131"/>
      <c r="BSI100" s="131"/>
      <c r="BSJ100" s="131"/>
      <c r="BSK100" s="131"/>
      <c r="BSL100" s="131"/>
      <c r="BSM100" s="131"/>
      <c r="BSN100" s="131"/>
      <c r="BSO100" s="131"/>
      <c r="BSP100" s="131"/>
      <c r="BSQ100" s="131"/>
      <c r="BSR100" s="131"/>
      <c r="BSS100" s="131"/>
      <c r="BST100" s="131"/>
      <c r="BSU100" s="131"/>
      <c r="BSV100" s="131"/>
      <c r="BSW100" s="131"/>
      <c r="BSX100" s="131"/>
      <c r="BSY100" s="131"/>
      <c r="BSZ100" s="131"/>
      <c r="BTA100" s="131"/>
      <c r="BTB100" s="131"/>
      <c r="BTC100" s="131"/>
      <c r="BTD100" s="131"/>
      <c r="BTE100" s="131"/>
      <c r="BTF100" s="131"/>
      <c r="BTG100" s="131"/>
      <c r="BTH100" s="131"/>
      <c r="BTI100" s="131"/>
      <c r="BTJ100" s="131"/>
      <c r="BTK100" s="131"/>
      <c r="BTL100" s="131"/>
      <c r="BTM100" s="131"/>
      <c r="BTN100" s="131"/>
      <c r="BTO100" s="131"/>
      <c r="BTP100" s="131"/>
      <c r="BTQ100" s="131"/>
      <c r="BTR100" s="131"/>
      <c r="BTS100" s="131"/>
      <c r="BTT100" s="131"/>
      <c r="BTU100" s="131"/>
      <c r="BTV100" s="131"/>
      <c r="BTW100" s="131"/>
      <c r="BTX100" s="131"/>
      <c r="BTY100" s="131"/>
      <c r="BTZ100" s="131"/>
      <c r="BUA100" s="131"/>
      <c r="BUB100" s="131"/>
      <c r="BUC100" s="131"/>
      <c r="BUD100" s="131"/>
      <c r="BUE100" s="131"/>
      <c r="BUF100" s="131"/>
      <c r="BUG100" s="131"/>
      <c r="BUH100" s="131"/>
      <c r="BUI100" s="131"/>
      <c r="BUJ100" s="131"/>
      <c r="BUK100" s="131"/>
      <c r="BUL100" s="131"/>
      <c r="BUM100" s="131"/>
      <c r="BUN100" s="131"/>
      <c r="BUO100" s="131"/>
      <c r="BUP100" s="131"/>
      <c r="BUQ100" s="131"/>
      <c r="BUR100" s="131"/>
      <c r="BUS100" s="131"/>
      <c r="BUT100" s="131"/>
      <c r="BUU100" s="131"/>
      <c r="BUV100" s="131"/>
      <c r="BUW100" s="131"/>
      <c r="BUX100" s="131"/>
      <c r="BUY100" s="131"/>
      <c r="BUZ100" s="131"/>
      <c r="BVA100" s="131"/>
      <c r="BVB100" s="131"/>
      <c r="BVC100" s="131"/>
      <c r="BVD100" s="131"/>
      <c r="BVE100" s="131"/>
      <c r="BVF100" s="131"/>
      <c r="BVG100" s="131"/>
      <c r="BVH100" s="131"/>
      <c r="BVI100" s="131"/>
      <c r="BVJ100" s="131"/>
      <c r="BVK100" s="131"/>
      <c r="BVL100" s="131"/>
      <c r="BVM100" s="131"/>
      <c r="BVN100" s="131"/>
      <c r="BVO100" s="131"/>
      <c r="BVP100" s="131"/>
      <c r="BVQ100" s="131"/>
      <c r="BVR100" s="131"/>
      <c r="BVS100" s="131"/>
      <c r="BVT100" s="131"/>
      <c r="BVU100" s="131"/>
      <c r="BVV100" s="131"/>
      <c r="BVW100" s="131"/>
      <c r="BVX100" s="131"/>
      <c r="BVY100" s="131"/>
      <c r="BVZ100" s="131"/>
      <c r="BWA100" s="131"/>
      <c r="BWB100" s="131"/>
      <c r="BWC100" s="131"/>
      <c r="BWD100" s="131"/>
      <c r="BWE100" s="131"/>
      <c r="BWF100" s="131"/>
      <c r="BWG100" s="131"/>
      <c r="BWH100" s="131"/>
      <c r="BWI100" s="131"/>
      <c r="BWJ100" s="131"/>
      <c r="BWK100" s="131"/>
      <c r="BWL100" s="131"/>
      <c r="BWM100" s="131"/>
      <c r="BWN100" s="131"/>
      <c r="BWO100" s="131"/>
      <c r="BWP100" s="131"/>
      <c r="BWQ100" s="131"/>
      <c r="BWR100" s="131"/>
      <c r="BWS100" s="131"/>
      <c r="BWT100" s="131"/>
      <c r="BWU100" s="131"/>
      <c r="BWV100" s="131"/>
      <c r="BWW100" s="131"/>
      <c r="BWX100" s="131"/>
      <c r="BWY100" s="131"/>
      <c r="BWZ100" s="131"/>
      <c r="BXA100" s="131"/>
      <c r="BXB100" s="131"/>
      <c r="BXC100" s="131"/>
      <c r="BXD100" s="131"/>
      <c r="BXE100" s="131"/>
      <c r="BXF100" s="131"/>
      <c r="BXG100" s="131"/>
      <c r="BXH100" s="131"/>
      <c r="BXI100" s="131"/>
      <c r="BXJ100" s="131"/>
      <c r="BXK100" s="131"/>
      <c r="BXL100" s="131"/>
      <c r="BXM100" s="131"/>
      <c r="BXN100" s="131"/>
      <c r="BXO100" s="131"/>
      <c r="BXP100" s="131"/>
      <c r="BXQ100" s="131"/>
      <c r="BXR100" s="131"/>
      <c r="BXS100" s="131"/>
      <c r="BXT100" s="131"/>
      <c r="BXU100" s="131"/>
      <c r="BXV100" s="131"/>
      <c r="BXW100" s="131"/>
      <c r="BXX100" s="131"/>
      <c r="BXY100" s="131"/>
      <c r="BXZ100" s="131"/>
      <c r="BYA100" s="131"/>
      <c r="BYB100" s="131"/>
      <c r="BYC100" s="131"/>
      <c r="BYD100" s="131"/>
      <c r="BYE100" s="131"/>
      <c r="BYF100" s="131"/>
      <c r="BYG100" s="131"/>
      <c r="BYH100" s="131"/>
      <c r="BYI100" s="131"/>
      <c r="BYJ100" s="131"/>
      <c r="BYK100" s="131"/>
      <c r="BYL100" s="131"/>
      <c r="BYM100" s="131"/>
      <c r="BYN100" s="131"/>
      <c r="BYO100" s="131"/>
      <c r="BYP100" s="131"/>
      <c r="BYQ100" s="131"/>
      <c r="BYR100" s="131"/>
      <c r="BYS100" s="131"/>
      <c r="BYT100" s="131"/>
      <c r="BYU100" s="131"/>
      <c r="BYV100" s="131"/>
      <c r="BYW100" s="131"/>
      <c r="BYX100" s="131"/>
      <c r="BYY100" s="131"/>
      <c r="BYZ100" s="131"/>
      <c r="BZA100" s="131"/>
      <c r="BZB100" s="131"/>
      <c r="BZC100" s="131"/>
      <c r="BZD100" s="131"/>
      <c r="BZE100" s="131"/>
      <c r="BZF100" s="131"/>
      <c r="BZG100" s="131"/>
      <c r="BZH100" s="131"/>
      <c r="BZI100" s="131"/>
      <c r="BZJ100" s="131"/>
      <c r="BZK100" s="131"/>
      <c r="BZL100" s="131"/>
      <c r="BZM100" s="131"/>
      <c r="BZN100" s="131"/>
      <c r="BZO100" s="131"/>
      <c r="BZP100" s="131"/>
      <c r="BZQ100" s="131"/>
      <c r="BZR100" s="131"/>
      <c r="BZS100" s="131"/>
      <c r="BZT100" s="131"/>
      <c r="BZU100" s="131"/>
      <c r="BZV100" s="131"/>
      <c r="BZW100" s="131"/>
      <c r="BZX100" s="131"/>
      <c r="BZY100" s="131"/>
      <c r="BZZ100" s="131"/>
      <c r="CAA100" s="131"/>
      <c r="CAB100" s="131"/>
      <c r="CAC100" s="131"/>
      <c r="CAD100" s="131"/>
      <c r="CAE100" s="131"/>
      <c r="CAF100" s="131"/>
      <c r="CAG100" s="131"/>
      <c r="CAH100" s="131"/>
      <c r="CAI100" s="131"/>
      <c r="CAJ100" s="131"/>
      <c r="CAK100" s="131"/>
      <c r="CAL100" s="131"/>
      <c r="CAM100" s="131"/>
      <c r="CAN100" s="131"/>
      <c r="CAO100" s="131"/>
      <c r="CAP100" s="131"/>
      <c r="CAQ100" s="131"/>
      <c r="CAR100" s="131"/>
      <c r="CAS100" s="131"/>
      <c r="CAT100" s="131"/>
      <c r="CAU100" s="131"/>
      <c r="CAV100" s="131"/>
      <c r="CAW100" s="131"/>
      <c r="CAX100" s="131"/>
      <c r="CAY100" s="131"/>
      <c r="CAZ100" s="131"/>
      <c r="CBA100" s="131"/>
      <c r="CBB100" s="131"/>
      <c r="CBC100" s="131"/>
      <c r="CBD100" s="131"/>
      <c r="CBE100" s="131"/>
      <c r="CBF100" s="131"/>
      <c r="CBG100" s="131"/>
      <c r="CBH100" s="131"/>
      <c r="CBI100" s="131"/>
      <c r="CBJ100" s="131"/>
      <c r="CBK100" s="131"/>
      <c r="CBL100" s="131"/>
      <c r="CBM100" s="131"/>
      <c r="CBN100" s="131"/>
      <c r="CBO100" s="131"/>
      <c r="CBP100" s="131"/>
      <c r="CBQ100" s="131"/>
      <c r="CBR100" s="131"/>
      <c r="CBS100" s="131"/>
      <c r="CBT100" s="131"/>
      <c r="CBU100" s="131"/>
      <c r="CBV100" s="131"/>
      <c r="CBW100" s="131"/>
      <c r="CBX100" s="131"/>
      <c r="CBY100" s="131"/>
      <c r="CBZ100" s="131"/>
      <c r="CCA100" s="131"/>
      <c r="CCB100" s="131"/>
      <c r="CCC100" s="131"/>
      <c r="CCD100" s="131"/>
      <c r="CCE100" s="131"/>
      <c r="CCF100" s="131"/>
      <c r="CCG100" s="131"/>
      <c r="CCH100" s="131"/>
      <c r="CCI100" s="131"/>
      <c r="CCJ100" s="131"/>
      <c r="CCK100" s="131"/>
      <c r="CCL100" s="131"/>
      <c r="CCM100" s="131"/>
      <c r="CCN100" s="131"/>
      <c r="CCO100" s="131"/>
      <c r="CCP100" s="131"/>
      <c r="CCQ100" s="131"/>
      <c r="CCR100" s="131"/>
      <c r="CCS100" s="131"/>
      <c r="CCT100" s="131"/>
      <c r="CCU100" s="131"/>
      <c r="CCV100" s="131"/>
      <c r="CCW100" s="131"/>
      <c r="CCX100" s="131"/>
      <c r="CCY100" s="131"/>
      <c r="CCZ100" s="131"/>
      <c r="CDA100" s="131"/>
      <c r="CDB100" s="131"/>
      <c r="CDC100" s="131"/>
      <c r="CDD100" s="131"/>
      <c r="CDE100" s="131"/>
      <c r="CDF100" s="131"/>
      <c r="CDG100" s="131"/>
      <c r="CDH100" s="131"/>
      <c r="CDI100" s="131"/>
      <c r="CDJ100" s="131"/>
      <c r="CDK100" s="131"/>
      <c r="CDL100" s="131"/>
      <c r="CDM100" s="131"/>
      <c r="CDN100" s="131"/>
      <c r="CDO100" s="131"/>
      <c r="CDP100" s="131"/>
      <c r="CDQ100" s="131"/>
      <c r="CDR100" s="131"/>
      <c r="CDS100" s="131"/>
      <c r="CDT100" s="131"/>
      <c r="CDU100" s="131"/>
      <c r="CDV100" s="131"/>
      <c r="CDW100" s="131"/>
      <c r="CDX100" s="131"/>
      <c r="CDY100" s="131"/>
      <c r="CDZ100" s="131"/>
      <c r="CEA100" s="131"/>
      <c r="CEB100" s="131"/>
      <c r="CEC100" s="131"/>
      <c r="CED100" s="131"/>
      <c r="CEE100" s="131"/>
      <c r="CEF100" s="131"/>
      <c r="CEG100" s="131"/>
      <c r="CEH100" s="131"/>
      <c r="CEI100" s="131"/>
      <c r="CEJ100" s="131"/>
      <c r="CEK100" s="131"/>
      <c r="CEL100" s="131"/>
      <c r="CEM100" s="131"/>
      <c r="CEN100" s="131"/>
      <c r="CEO100" s="131"/>
      <c r="CEP100" s="131"/>
      <c r="CEQ100" s="131"/>
      <c r="CER100" s="131"/>
      <c r="CES100" s="131"/>
      <c r="CET100" s="131"/>
      <c r="CEU100" s="131"/>
      <c r="CEV100" s="131"/>
      <c r="CEW100" s="131"/>
      <c r="CEX100" s="131"/>
      <c r="CEY100" s="131"/>
      <c r="CEZ100" s="131"/>
      <c r="CFA100" s="131"/>
      <c r="CFB100" s="131"/>
      <c r="CFC100" s="131"/>
      <c r="CFD100" s="131"/>
      <c r="CFE100" s="131"/>
      <c r="CFF100" s="131"/>
      <c r="CFG100" s="131"/>
      <c r="CFH100" s="131"/>
      <c r="CFI100" s="131"/>
      <c r="CFJ100" s="131"/>
      <c r="CFK100" s="131"/>
      <c r="CFL100" s="131"/>
      <c r="CFM100" s="131"/>
      <c r="CFN100" s="131"/>
      <c r="CFO100" s="131"/>
      <c r="CFP100" s="131"/>
      <c r="CFQ100" s="131"/>
      <c r="CFR100" s="131"/>
      <c r="CFS100" s="131"/>
      <c r="CFT100" s="131"/>
      <c r="CFU100" s="131"/>
      <c r="CFV100" s="131"/>
      <c r="CFW100" s="131"/>
      <c r="CFX100" s="131"/>
      <c r="CFY100" s="131"/>
      <c r="CFZ100" s="131"/>
      <c r="CGA100" s="131"/>
      <c r="CGB100" s="131"/>
      <c r="CGC100" s="131"/>
      <c r="CGD100" s="131"/>
      <c r="CGE100" s="131"/>
      <c r="CGF100" s="131"/>
      <c r="CGG100" s="131"/>
      <c r="CGH100" s="131"/>
      <c r="CGI100" s="131"/>
      <c r="CGJ100" s="131"/>
      <c r="CGK100" s="131"/>
      <c r="CGL100" s="131"/>
      <c r="CGM100" s="131"/>
      <c r="CGN100" s="131"/>
      <c r="CGO100" s="131"/>
      <c r="CGP100" s="131"/>
      <c r="CGQ100" s="131"/>
      <c r="CGR100" s="131"/>
      <c r="CGS100" s="131"/>
      <c r="CGT100" s="131"/>
      <c r="CGU100" s="131"/>
      <c r="CGV100" s="131"/>
      <c r="CGW100" s="131"/>
      <c r="CGX100" s="131"/>
      <c r="CGY100" s="131"/>
      <c r="CGZ100" s="131"/>
      <c r="CHA100" s="131"/>
      <c r="CHB100" s="131"/>
      <c r="CHC100" s="131"/>
      <c r="CHD100" s="131"/>
      <c r="CHE100" s="131"/>
      <c r="CHF100" s="131"/>
      <c r="CHG100" s="131"/>
      <c r="CHH100" s="131"/>
      <c r="CHI100" s="131"/>
      <c r="CHJ100" s="131"/>
      <c r="CHK100" s="131"/>
      <c r="CHL100" s="131"/>
      <c r="CHM100" s="131"/>
      <c r="CHN100" s="131"/>
      <c r="CHO100" s="131"/>
      <c r="CHP100" s="131"/>
      <c r="CHQ100" s="131"/>
      <c r="CHR100" s="131"/>
      <c r="CHS100" s="131"/>
      <c r="CHT100" s="131"/>
      <c r="CHU100" s="131"/>
      <c r="CHV100" s="131"/>
      <c r="CHW100" s="131"/>
      <c r="CHX100" s="131"/>
      <c r="CHY100" s="131"/>
      <c r="CHZ100" s="131"/>
      <c r="CIA100" s="131"/>
      <c r="CIB100" s="131"/>
      <c r="CIC100" s="131"/>
      <c r="CID100" s="131"/>
      <c r="CIE100" s="131"/>
      <c r="CIF100" s="131"/>
      <c r="CIG100" s="131"/>
      <c r="CIH100" s="131"/>
      <c r="CII100" s="131"/>
      <c r="CIJ100" s="131"/>
      <c r="CIK100" s="131"/>
      <c r="CIL100" s="131"/>
      <c r="CIM100" s="131"/>
      <c r="CIN100" s="131"/>
      <c r="CIO100" s="131"/>
      <c r="CIP100" s="131"/>
      <c r="CIQ100" s="131"/>
      <c r="CIR100" s="131"/>
      <c r="CIS100" s="131"/>
      <c r="CIT100" s="131"/>
      <c r="CIU100" s="131"/>
      <c r="CIV100" s="131"/>
      <c r="CIW100" s="131"/>
      <c r="CIX100" s="131"/>
      <c r="CIY100" s="131"/>
      <c r="CIZ100" s="131"/>
      <c r="CJA100" s="131"/>
      <c r="CJB100" s="131"/>
      <c r="CJC100" s="131"/>
      <c r="CJD100" s="131"/>
      <c r="CJE100" s="131"/>
      <c r="CJF100" s="131"/>
      <c r="CJG100" s="131"/>
      <c r="CJH100" s="131"/>
      <c r="CJI100" s="131"/>
      <c r="CJJ100" s="131"/>
      <c r="CJK100" s="131"/>
      <c r="CJL100" s="131"/>
      <c r="CJM100" s="131"/>
      <c r="CJN100" s="131"/>
      <c r="CJO100" s="131"/>
      <c r="CJP100" s="131"/>
      <c r="CJQ100" s="131"/>
      <c r="CJR100" s="131"/>
      <c r="CJS100" s="131"/>
      <c r="CJT100" s="131"/>
      <c r="CJU100" s="131"/>
      <c r="CJV100" s="131"/>
      <c r="CJW100" s="131"/>
      <c r="CJX100" s="131"/>
      <c r="CJY100" s="131"/>
      <c r="CJZ100" s="131"/>
      <c r="CKA100" s="131"/>
      <c r="CKB100" s="131"/>
      <c r="CKC100" s="131"/>
      <c r="CKD100" s="131"/>
      <c r="CKE100" s="131"/>
      <c r="CKF100" s="131"/>
      <c r="CKG100" s="131"/>
      <c r="CKH100" s="131"/>
      <c r="CKI100" s="131"/>
      <c r="CKJ100" s="131"/>
      <c r="CKK100" s="131"/>
      <c r="CKL100" s="131"/>
      <c r="CKM100" s="131"/>
      <c r="CKN100" s="131"/>
      <c r="CKO100" s="131"/>
      <c r="CKP100" s="131"/>
      <c r="CKQ100" s="131"/>
      <c r="CKR100" s="131"/>
      <c r="CKS100" s="131"/>
      <c r="CKT100" s="131"/>
      <c r="CKU100" s="131"/>
      <c r="CKV100" s="131"/>
      <c r="CKW100" s="131"/>
      <c r="CKX100" s="131"/>
      <c r="CKY100" s="131"/>
      <c r="CKZ100" s="131"/>
      <c r="CLA100" s="131"/>
      <c r="CLB100" s="131"/>
      <c r="CLC100" s="131"/>
      <c r="CLD100" s="131"/>
      <c r="CLE100" s="131"/>
      <c r="CLF100" s="131"/>
      <c r="CLG100" s="131"/>
      <c r="CLH100" s="131"/>
      <c r="CLI100" s="131"/>
      <c r="CLJ100" s="131"/>
      <c r="CLK100" s="131"/>
      <c r="CLL100" s="131"/>
      <c r="CLM100" s="131"/>
      <c r="CLN100" s="131"/>
      <c r="CLO100" s="131"/>
      <c r="CLP100" s="131"/>
      <c r="CLQ100" s="131"/>
      <c r="CLR100" s="131"/>
      <c r="CLS100" s="131"/>
      <c r="CLT100" s="131"/>
      <c r="CLU100" s="131"/>
      <c r="CLV100" s="131"/>
      <c r="CLW100" s="131"/>
      <c r="CLX100" s="131"/>
      <c r="CLY100" s="131"/>
      <c r="CLZ100" s="131"/>
      <c r="CMA100" s="131"/>
      <c r="CMB100" s="131"/>
      <c r="CMC100" s="131"/>
      <c r="CMD100" s="131"/>
      <c r="CME100" s="131"/>
      <c r="CMF100" s="131"/>
      <c r="CMG100" s="131"/>
      <c r="CMH100" s="131"/>
      <c r="CMI100" s="131"/>
      <c r="CMJ100" s="131"/>
      <c r="CMK100" s="131"/>
      <c r="CML100" s="131"/>
      <c r="CMM100" s="131"/>
      <c r="CMN100" s="131"/>
      <c r="CMO100" s="131"/>
      <c r="CMP100" s="131"/>
      <c r="CMQ100" s="131"/>
      <c r="CMR100" s="131"/>
      <c r="CMS100" s="131"/>
      <c r="CMT100" s="131"/>
      <c r="CMU100" s="131"/>
      <c r="CMV100" s="131"/>
      <c r="CMW100" s="131"/>
      <c r="CMX100" s="131"/>
      <c r="CMY100" s="131"/>
      <c r="CMZ100" s="131"/>
      <c r="CNA100" s="131"/>
      <c r="CNB100" s="131"/>
      <c r="CNC100" s="131"/>
      <c r="CND100" s="131"/>
      <c r="CNE100" s="131"/>
      <c r="CNF100" s="131"/>
      <c r="CNG100" s="131"/>
      <c r="CNH100" s="131"/>
      <c r="CNI100" s="131"/>
      <c r="CNJ100" s="131"/>
      <c r="CNK100" s="131"/>
      <c r="CNL100" s="131"/>
      <c r="CNM100" s="131"/>
      <c r="CNN100" s="131"/>
      <c r="CNO100" s="131"/>
      <c r="CNP100" s="131"/>
      <c r="CNQ100" s="131"/>
      <c r="CNR100" s="131"/>
      <c r="CNS100" s="131"/>
      <c r="CNT100" s="131"/>
      <c r="CNU100" s="131"/>
      <c r="CNV100" s="131"/>
      <c r="CNW100" s="131"/>
      <c r="CNX100" s="131"/>
      <c r="CNY100" s="131"/>
      <c r="CNZ100" s="131"/>
      <c r="COA100" s="131"/>
      <c r="COB100" s="131"/>
      <c r="COC100" s="131"/>
      <c r="COD100" s="131"/>
      <c r="COE100" s="131"/>
      <c r="COF100" s="131"/>
      <c r="COG100" s="131"/>
      <c r="COH100" s="131"/>
      <c r="COI100" s="131"/>
      <c r="COJ100" s="131"/>
      <c r="COK100" s="131"/>
      <c r="COL100" s="131"/>
      <c r="COM100" s="131"/>
      <c r="CON100" s="131"/>
      <c r="COO100" s="131"/>
      <c r="COP100" s="131"/>
      <c r="COQ100" s="131"/>
      <c r="COR100" s="131"/>
      <c r="COS100" s="131"/>
      <c r="COT100" s="131"/>
      <c r="COU100" s="131"/>
      <c r="COV100" s="131"/>
      <c r="COW100" s="131"/>
      <c r="COX100" s="131"/>
      <c r="COY100" s="131"/>
      <c r="COZ100" s="131"/>
      <c r="CPA100" s="131"/>
      <c r="CPB100" s="131"/>
      <c r="CPC100" s="131"/>
      <c r="CPD100" s="131"/>
      <c r="CPE100" s="131"/>
      <c r="CPF100" s="131"/>
      <c r="CPG100" s="131"/>
      <c r="CPH100" s="131"/>
      <c r="CPI100" s="131"/>
      <c r="CPJ100" s="131"/>
      <c r="CPK100" s="131"/>
      <c r="CPL100" s="131"/>
      <c r="CPM100" s="131"/>
      <c r="CPN100" s="131"/>
      <c r="CPO100" s="131"/>
      <c r="CPP100" s="131"/>
      <c r="CPQ100" s="131"/>
      <c r="CPR100" s="131"/>
      <c r="CPS100" s="131"/>
      <c r="CPT100" s="131"/>
      <c r="CPU100" s="131"/>
      <c r="CPV100" s="131"/>
      <c r="CPW100" s="131"/>
      <c r="CPX100" s="131"/>
      <c r="CPY100" s="131"/>
      <c r="CPZ100" s="131"/>
      <c r="CQA100" s="131"/>
      <c r="CQB100" s="131"/>
      <c r="CQC100" s="131"/>
      <c r="CQD100" s="131"/>
      <c r="CQE100" s="131"/>
      <c r="CQF100" s="131"/>
      <c r="CQG100" s="131"/>
      <c r="CQH100" s="131"/>
      <c r="CQI100" s="131"/>
      <c r="CQJ100" s="131"/>
      <c r="CQK100" s="131"/>
      <c r="CQL100" s="131"/>
      <c r="CQM100" s="131"/>
      <c r="CQN100" s="131"/>
      <c r="CQO100" s="131"/>
      <c r="CQP100" s="131"/>
      <c r="CQQ100" s="131"/>
      <c r="CQR100" s="131"/>
      <c r="CQS100" s="131"/>
      <c r="CQT100" s="131"/>
      <c r="CQU100" s="131"/>
      <c r="CQV100" s="131"/>
      <c r="CQW100" s="131"/>
      <c r="CQX100" s="131"/>
      <c r="CQY100" s="131"/>
      <c r="CQZ100" s="131"/>
      <c r="CRA100" s="131"/>
      <c r="CRB100" s="131"/>
      <c r="CRC100" s="131"/>
      <c r="CRD100" s="131"/>
      <c r="CRE100" s="131"/>
      <c r="CRF100" s="131"/>
      <c r="CRG100" s="131"/>
      <c r="CRH100" s="131"/>
      <c r="CRI100" s="131"/>
      <c r="CRJ100" s="131"/>
      <c r="CRK100" s="131"/>
      <c r="CRL100" s="131"/>
      <c r="CRM100" s="131"/>
      <c r="CRN100" s="131"/>
      <c r="CRO100" s="131"/>
      <c r="CRP100" s="131"/>
      <c r="CRQ100" s="131"/>
      <c r="CRR100" s="131"/>
      <c r="CRS100" s="131"/>
      <c r="CRT100" s="131"/>
      <c r="CRU100" s="131"/>
      <c r="CRV100" s="131"/>
      <c r="CRW100" s="131"/>
      <c r="CRX100" s="131"/>
      <c r="CRY100" s="131"/>
      <c r="CRZ100" s="131"/>
      <c r="CSA100" s="131"/>
      <c r="CSB100" s="131"/>
      <c r="CSC100" s="131"/>
      <c r="CSD100" s="131"/>
      <c r="CSE100" s="131"/>
      <c r="CSF100" s="131"/>
      <c r="CSG100" s="131"/>
      <c r="CSH100" s="131"/>
      <c r="CSI100" s="131"/>
      <c r="CSJ100" s="131"/>
      <c r="CSK100" s="131"/>
      <c r="CSL100" s="131"/>
      <c r="CSM100" s="131"/>
      <c r="CSN100" s="131"/>
      <c r="CSO100" s="131"/>
      <c r="CSP100" s="131"/>
      <c r="CSQ100" s="131"/>
      <c r="CSR100" s="131"/>
      <c r="CSS100" s="131"/>
      <c r="CST100" s="131"/>
      <c r="CSU100" s="131"/>
      <c r="CSV100" s="131"/>
      <c r="CSW100" s="131"/>
      <c r="CSX100" s="131"/>
      <c r="CSY100" s="131"/>
      <c r="CSZ100" s="131"/>
      <c r="CTA100" s="131"/>
      <c r="CTB100" s="131"/>
      <c r="CTC100" s="131"/>
      <c r="CTD100" s="131"/>
      <c r="CTE100" s="131"/>
      <c r="CTF100" s="131"/>
      <c r="CTG100" s="131"/>
      <c r="CTH100" s="131"/>
      <c r="CTI100" s="131"/>
      <c r="CTJ100" s="131"/>
      <c r="CTK100" s="131"/>
      <c r="CTL100" s="131"/>
      <c r="CTM100" s="131"/>
      <c r="CTN100" s="131"/>
      <c r="CTO100" s="131"/>
      <c r="CTP100" s="131"/>
      <c r="CTQ100" s="131"/>
      <c r="CTR100" s="131"/>
      <c r="CTS100" s="131"/>
      <c r="CTT100" s="131"/>
      <c r="CTU100" s="131"/>
      <c r="CTV100" s="131"/>
      <c r="CTW100" s="131"/>
      <c r="CTX100" s="131"/>
      <c r="CTY100" s="131"/>
      <c r="CTZ100" s="131"/>
      <c r="CUA100" s="131"/>
      <c r="CUB100" s="131"/>
      <c r="CUC100" s="131"/>
      <c r="CUD100" s="131"/>
      <c r="CUE100" s="131"/>
      <c r="CUF100" s="131"/>
      <c r="CUG100" s="131"/>
      <c r="CUH100" s="131"/>
      <c r="CUI100" s="131"/>
      <c r="CUJ100" s="131"/>
      <c r="CUK100" s="131"/>
      <c r="CUL100" s="131"/>
      <c r="CUM100" s="131"/>
      <c r="CUN100" s="131"/>
      <c r="CUO100" s="131"/>
      <c r="CUP100" s="131"/>
      <c r="CUQ100" s="131"/>
      <c r="CUR100" s="131"/>
      <c r="CUS100" s="131"/>
      <c r="CUT100" s="131"/>
      <c r="CUU100" s="131"/>
      <c r="CUV100" s="131"/>
      <c r="CUW100" s="131"/>
      <c r="CUX100" s="131"/>
      <c r="CUY100" s="131"/>
      <c r="CUZ100" s="131"/>
      <c r="CVA100" s="131"/>
      <c r="CVB100" s="131"/>
      <c r="CVC100" s="131"/>
      <c r="CVD100" s="131"/>
      <c r="CVE100" s="131"/>
      <c r="CVF100" s="131"/>
      <c r="CVG100" s="131"/>
      <c r="CVH100" s="131"/>
      <c r="CVI100" s="131"/>
      <c r="CVJ100" s="131"/>
      <c r="CVK100" s="131"/>
      <c r="CVL100" s="131"/>
      <c r="CVM100" s="131"/>
      <c r="CVN100" s="131"/>
      <c r="CVO100" s="131"/>
      <c r="CVP100" s="131"/>
      <c r="CVQ100" s="131"/>
      <c r="CVR100" s="131"/>
      <c r="CVS100" s="131"/>
      <c r="CVT100" s="131"/>
      <c r="CVU100" s="131"/>
      <c r="CVV100" s="131"/>
      <c r="CVW100" s="131"/>
      <c r="CVX100" s="131"/>
      <c r="CVY100" s="131"/>
      <c r="CVZ100" s="131"/>
      <c r="CWA100" s="131"/>
      <c r="CWB100" s="131"/>
      <c r="CWC100" s="131"/>
      <c r="CWD100" s="131"/>
      <c r="CWE100" s="131"/>
      <c r="CWF100" s="131"/>
      <c r="CWG100" s="131"/>
      <c r="CWH100" s="131"/>
      <c r="CWI100" s="131"/>
      <c r="CWJ100" s="131"/>
      <c r="CWK100" s="131"/>
      <c r="CWL100" s="131"/>
      <c r="CWM100" s="131"/>
      <c r="CWN100" s="131"/>
      <c r="CWO100" s="131"/>
      <c r="CWP100" s="131"/>
      <c r="CWQ100" s="131"/>
      <c r="CWR100" s="131"/>
      <c r="CWS100" s="131"/>
      <c r="CWT100" s="131"/>
      <c r="CWU100" s="131"/>
      <c r="CWV100" s="131"/>
      <c r="CWW100" s="131"/>
      <c r="CWX100" s="131"/>
      <c r="CWY100" s="131"/>
      <c r="CWZ100" s="131"/>
      <c r="CXA100" s="131"/>
      <c r="CXB100" s="131"/>
      <c r="CXC100" s="131"/>
      <c r="CXD100" s="131"/>
      <c r="CXE100" s="131"/>
      <c r="CXF100" s="131"/>
      <c r="CXG100" s="131"/>
      <c r="CXH100" s="131"/>
      <c r="CXI100" s="131"/>
      <c r="CXJ100" s="131"/>
      <c r="CXK100" s="131"/>
      <c r="CXL100" s="131"/>
      <c r="CXM100" s="131"/>
      <c r="CXN100" s="131"/>
      <c r="CXO100" s="131"/>
      <c r="CXP100" s="131"/>
      <c r="CXQ100" s="131"/>
      <c r="CXR100" s="131"/>
      <c r="CXS100" s="131"/>
      <c r="CXT100" s="131"/>
      <c r="CXU100" s="131"/>
      <c r="CXV100" s="131"/>
      <c r="CXW100" s="131"/>
      <c r="CXX100" s="131"/>
      <c r="CXY100" s="131"/>
      <c r="CXZ100" s="131"/>
      <c r="CYA100" s="131"/>
      <c r="CYB100" s="131"/>
      <c r="CYC100" s="131"/>
      <c r="CYD100" s="131"/>
      <c r="CYE100" s="131"/>
      <c r="CYF100" s="131"/>
      <c r="CYG100" s="131"/>
      <c r="CYH100" s="131"/>
      <c r="CYI100" s="131"/>
      <c r="CYJ100" s="131"/>
      <c r="CYK100" s="131"/>
      <c r="CYL100" s="131"/>
      <c r="CYM100" s="131"/>
      <c r="CYN100" s="131"/>
      <c r="CYO100" s="131"/>
      <c r="CYP100" s="131"/>
      <c r="CYQ100" s="131"/>
      <c r="CYR100" s="131"/>
      <c r="CYS100" s="131"/>
      <c r="CYT100" s="131"/>
      <c r="CYU100" s="131"/>
      <c r="CYV100" s="131"/>
      <c r="CYW100" s="131"/>
      <c r="CYX100" s="131"/>
      <c r="CYY100" s="131"/>
      <c r="CYZ100" s="131"/>
      <c r="CZA100" s="131"/>
      <c r="CZB100" s="131"/>
      <c r="CZC100" s="131"/>
      <c r="CZD100" s="131"/>
      <c r="CZE100" s="131"/>
      <c r="CZF100" s="131"/>
      <c r="CZG100" s="131"/>
      <c r="CZH100" s="131"/>
      <c r="CZI100" s="131"/>
      <c r="CZJ100" s="131"/>
      <c r="CZK100" s="131"/>
      <c r="CZL100" s="131"/>
      <c r="CZM100" s="131"/>
      <c r="CZN100" s="131"/>
      <c r="CZO100" s="131"/>
      <c r="CZP100" s="131"/>
      <c r="CZQ100" s="131"/>
      <c r="CZR100" s="131"/>
      <c r="CZS100" s="131"/>
      <c r="CZT100" s="131"/>
      <c r="CZU100" s="131"/>
      <c r="CZV100" s="131"/>
      <c r="CZW100" s="131"/>
      <c r="CZX100" s="131"/>
      <c r="CZY100" s="131"/>
      <c r="CZZ100" s="131"/>
      <c r="DAA100" s="131"/>
      <c r="DAB100" s="131"/>
      <c r="DAC100" s="131"/>
      <c r="DAD100" s="131"/>
      <c r="DAE100" s="131"/>
      <c r="DAF100" s="131"/>
      <c r="DAG100" s="131"/>
      <c r="DAH100" s="131"/>
      <c r="DAI100" s="131"/>
      <c r="DAJ100" s="131"/>
      <c r="DAK100" s="131"/>
      <c r="DAL100" s="131"/>
      <c r="DAM100" s="131"/>
      <c r="DAN100" s="131"/>
      <c r="DAO100" s="131"/>
      <c r="DAP100" s="131"/>
      <c r="DAQ100" s="131"/>
      <c r="DAR100" s="131"/>
      <c r="DAS100" s="131"/>
      <c r="DAT100" s="131"/>
      <c r="DAU100" s="131"/>
      <c r="DAV100" s="131"/>
      <c r="DAW100" s="131"/>
      <c r="DAX100" s="131"/>
      <c r="DAY100" s="131"/>
      <c r="DAZ100" s="131"/>
      <c r="DBA100" s="131"/>
      <c r="DBB100" s="131"/>
      <c r="DBC100" s="131"/>
      <c r="DBD100" s="131"/>
      <c r="DBE100" s="131"/>
      <c r="DBF100" s="131"/>
      <c r="DBG100" s="131"/>
      <c r="DBH100" s="131"/>
      <c r="DBI100" s="131"/>
      <c r="DBJ100" s="131"/>
      <c r="DBK100" s="131"/>
      <c r="DBL100" s="131"/>
      <c r="DBM100" s="131"/>
      <c r="DBN100" s="131"/>
      <c r="DBO100" s="131"/>
      <c r="DBP100" s="131"/>
      <c r="DBQ100" s="131"/>
      <c r="DBR100" s="131"/>
      <c r="DBS100" s="131"/>
      <c r="DBT100" s="131"/>
      <c r="DBU100" s="131"/>
      <c r="DBV100" s="131"/>
      <c r="DBW100" s="131"/>
      <c r="DBX100" s="131"/>
      <c r="DBY100" s="131"/>
      <c r="DBZ100" s="131"/>
      <c r="DCA100" s="131"/>
      <c r="DCB100" s="131"/>
      <c r="DCC100" s="131"/>
      <c r="DCD100" s="131"/>
      <c r="DCE100" s="131"/>
      <c r="DCF100" s="131"/>
      <c r="DCG100" s="131"/>
      <c r="DCH100" s="131"/>
      <c r="DCI100" s="131"/>
      <c r="DCJ100" s="131"/>
      <c r="DCK100" s="131"/>
      <c r="DCL100" s="131"/>
      <c r="DCM100" s="131"/>
      <c r="DCN100" s="131"/>
      <c r="DCO100" s="131"/>
      <c r="DCP100" s="131"/>
      <c r="DCQ100" s="131"/>
      <c r="DCR100" s="131"/>
      <c r="DCS100" s="131"/>
      <c r="DCT100" s="131"/>
      <c r="DCU100" s="131"/>
      <c r="DCV100" s="131"/>
      <c r="DCW100" s="131"/>
      <c r="DCX100" s="131"/>
      <c r="DCY100" s="131"/>
      <c r="DCZ100" s="131"/>
      <c r="DDA100" s="131"/>
      <c r="DDB100" s="131"/>
      <c r="DDC100" s="131"/>
      <c r="DDD100" s="131"/>
      <c r="DDE100" s="131"/>
      <c r="DDF100" s="131"/>
      <c r="DDG100" s="131"/>
      <c r="DDH100" s="131"/>
      <c r="DDI100" s="131"/>
      <c r="DDJ100" s="131"/>
      <c r="DDK100" s="131"/>
      <c r="DDL100" s="131"/>
      <c r="DDM100" s="131"/>
      <c r="DDN100" s="131"/>
      <c r="DDO100" s="131"/>
      <c r="DDP100" s="131"/>
      <c r="DDQ100" s="131"/>
      <c r="DDR100" s="131"/>
      <c r="DDS100" s="131"/>
      <c r="DDT100" s="131"/>
      <c r="DDU100" s="131"/>
      <c r="DDV100" s="131"/>
      <c r="DDW100" s="131"/>
      <c r="DDX100" s="131"/>
      <c r="DDY100" s="131"/>
      <c r="DDZ100" s="131"/>
      <c r="DEA100" s="131"/>
      <c r="DEB100" s="131"/>
      <c r="DEC100" s="131"/>
      <c r="DED100" s="131"/>
      <c r="DEE100" s="131"/>
      <c r="DEF100" s="131"/>
      <c r="DEG100" s="131"/>
      <c r="DEH100" s="131"/>
      <c r="DEI100" s="131"/>
      <c r="DEJ100" s="131"/>
      <c r="DEK100" s="131"/>
      <c r="DEL100" s="131"/>
      <c r="DEM100" s="131"/>
      <c r="DEN100" s="131"/>
      <c r="DEO100" s="131"/>
      <c r="DEP100" s="131"/>
      <c r="DEQ100" s="131"/>
      <c r="DER100" s="131"/>
      <c r="DES100" s="131"/>
      <c r="DET100" s="131"/>
      <c r="DEU100" s="131"/>
      <c r="DEV100" s="131"/>
      <c r="DEW100" s="131"/>
      <c r="DEX100" s="131"/>
      <c r="DEY100" s="131"/>
      <c r="DEZ100" s="131"/>
      <c r="DFA100" s="131"/>
      <c r="DFB100" s="131"/>
      <c r="DFC100" s="131"/>
      <c r="DFD100" s="131"/>
      <c r="DFE100" s="131"/>
      <c r="DFF100" s="131"/>
      <c r="DFG100" s="131"/>
      <c r="DFH100" s="131"/>
      <c r="DFI100" s="131"/>
      <c r="DFJ100" s="131"/>
      <c r="DFK100" s="131"/>
      <c r="DFL100" s="131"/>
      <c r="DFM100" s="131"/>
      <c r="DFN100" s="131"/>
      <c r="DFO100" s="131"/>
      <c r="DFP100" s="131"/>
      <c r="DFQ100" s="131"/>
      <c r="DFR100" s="131"/>
      <c r="DFS100" s="131"/>
      <c r="DFT100" s="131"/>
      <c r="DFU100" s="131"/>
      <c r="DFV100" s="131"/>
      <c r="DFW100" s="131"/>
      <c r="DFX100" s="131"/>
      <c r="DFY100" s="131"/>
      <c r="DFZ100" s="131"/>
      <c r="DGA100" s="131"/>
      <c r="DGB100" s="131"/>
      <c r="DGC100" s="131"/>
      <c r="DGD100" s="131"/>
      <c r="DGE100" s="131"/>
      <c r="DGF100" s="131"/>
      <c r="DGG100" s="131"/>
      <c r="DGH100" s="131"/>
      <c r="DGI100" s="131"/>
      <c r="DGJ100" s="131"/>
      <c r="DGK100" s="131"/>
      <c r="DGL100" s="131"/>
      <c r="DGM100" s="131"/>
      <c r="DGN100" s="131"/>
      <c r="DGO100" s="131"/>
      <c r="DGP100" s="131"/>
      <c r="DGQ100" s="131"/>
      <c r="DGR100" s="131"/>
      <c r="DGS100" s="131"/>
      <c r="DGT100" s="131"/>
      <c r="DGU100" s="131"/>
      <c r="DGV100" s="131"/>
      <c r="DGW100" s="131"/>
      <c r="DGX100" s="131"/>
      <c r="DGY100" s="131"/>
      <c r="DGZ100" s="131"/>
      <c r="DHA100" s="131"/>
      <c r="DHB100" s="131"/>
      <c r="DHC100" s="131"/>
      <c r="DHD100" s="131"/>
      <c r="DHE100" s="131"/>
      <c r="DHF100" s="131"/>
      <c r="DHG100" s="131"/>
      <c r="DHH100" s="131"/>
      <c r="DHI100" s="131"/>
      <c r="DHJ100" s="131"/>
      <c r="DHK100" s="131"/>
      <c r="DHL100" s="131"/>
      <c r="DHM100" s="131"/>
      <c r="DHN100" s="131"/>
      <c r="DHO100" s="131"/>
      <c r="DHP100" s="131"/>
      <c r="DHQ100" s="131"/>
      <c r="DHR100" s="131"/>
      <c r="DHS100" s="131"/>
      <c r="DHT100" s="131"/>
      <c r="DHU100" s="131"/>
      <c r="DHV100" s="131"/>
      <c r="DHW100" s="131"/>
      <c r="DHX100" s="131"/>
      <c r="DHY100" s="131"/>
      <c r="DHZ100" s="131"/>
      <c r="DIA100" s="131"/>
      <c r="DIB100" s="131"/>
      <c r="DIC100" s="131"/>
      <c r="DID100" s="131"/>
      <c r="DIE100" s="131"/>
      <c r="DIF100" s="131"/>
      <c r="DIG100" s="131"/>
      <c r="DIH100" s="131"/>
      <c r="DII100" s="131"/>
      <c r="DIJ100" s="131"/>
      <c r="DIK100" s="131"/>
      <c r="DIL100" s="131"/>
      <c r="DIM100" s="131"/>
      <c r="DIN100" s="131"/>
      <c r="DIO100" s="131"/>
      <c r="DIP100" s="131"/>
      <c r="DIQ100" s="131"/>
      <c r="DIR100" s="131"/>
      <c r="DIS100" s="131"/>
      <c r="DIT100" s="131"/>
      <c r="DIU100" s="131"/>
      <c r="DIV100" s="131"/>
      <c r="DIW100" s="131"/>
      <c r="DIX100" s="131"/>
      <c r="DIY100" s="131"/>
      <c r="DIZ100" s="131"/>
      <c r="DJA100" s="131"/>
      <c r="DJB100" s="131"/>
      <c r="DJC100" s="131"/>
      <c r="DJD100" s="131"/>
      <c r="DJE100" s="131"/>
      <c r="DJF100" s="131"/>
      <c r="DJG100" s="131"/>
      <c r="DJH100" s="131"/>
      <c r="DJI100" s="131"/>
      <c r="DJJ100" s="131"/>
      <c r="DJK100" s="131"/>
      <c r="DJL100" s="131"/>
      <c r="DJM100" s="131"/>
      <c r="DJN100" s="131"/>
      <c r="DJO100" s="131"/>
      <c r="DJP100" s="131"/>
      <c r="DJQ100" s="131"/>
      <c r="DJR100" s="131"/>
      <c r="DJS100" s="131"/>
      <c r="DJT100" s="131"/>
      <c r="DJU100" s="131"/>
      <c r="DJV100" s="131"/>
      <c r="DJW100" s="131"/>
      <c r="DJX100" s="131"/>
      <c r="DJY100" s="131"/>
      <c r="DJZ100" s="131"/>
      <c r="DKA100" s="131"/>
      <c r="DKB100" s="131"/>
      <c r="DKC100" s="131"/>
      <c r="DKD100" s="131"/>
      <c r="DKE100" s="131"/>
      <c r="DKF100" s="131"/>
      <c r="DKG100" s="131"/>
      <c r="DKH100" s="131"/>
      <c r="DKI100" s="131"/>
      <c r="DKJ100" s="131"/>
      <c r="DKK100" s="131"/>
      <c r="DKL100" s="131"/>
      <c r="DKM100" s="131"/>
      <c r="DKN100" s="131"/>
      <c r="DKO100" s="131"/>
      <c r="DKP100" s="131"/>
      <c r="DKQ100" s="131"/>
      <c r="DKR100" s="131"/>
      <c r="DKS100" s="131"/>
      <c r="DKT100" s="131"/>
      <c r="DKU100" s="131"/>
      <c r="DKV100" s="131"/>
      <c r="DKW100" s="131"/>
      <c r="DKX100" s="131"/>
      <c r="DKY100" s="131"/>
      <c r="DKZ100" s="131"/>
      <c r="DLA100" s="131"/>
      <c r="DLB100" s="131"/>
      <c r="DLC100" s="131"/>
      <c r="DLD100" s="131"/>
      <c r="DLE100" s="131"/>
      <c r="DLF100" s="131"/>
      <c r="DLG100" s="131"/>
      <c r="DLH100" s="131"/>
      <c r="DLI100" s="131"/>
      <c r="DLJ100" s="131"/>
      <c r="DLK100" s="131"/>
      <c r="DLL100" s="131"/>
      <c r="DLM100" s="131"/>
      <c r="DLN100" s="131"/>
      <c r="DLO100" s="131"/>
      <c r="DLP100" s="131"/>
      <c r="DLQ100" s="131"/>
      <c r="DLR100" s="131"/>
      <c r="DLS100" s="131"/>
      <c r="DLT100" s="131"/>
      <c r="DLU100" s="131"/>
      <c r="DLV100" s="131"/>
      <c r="DLW100" s="131"/>
      <c r="DLX100" s="131"/>
      <c r="DLY100" s="131"/>
      <c r="DLZ100" s="131"/>
      <c r="DMA100" s="131"/>
      <c r="DMB100" s="131"/>
      <c r="DMC100" s="131"/>
      <c r="DMD100" s="131"/>
      <c r="DME100" s="131"/>
      <c r="DMF100" s="131"/>
      <c r="DMG100" s="131"/>
      <c r="DMH100" s="131"/>
      <c r="DMI100" s="131"/>
      <c r="DMJ100" s="131"/>
      <c r="DMK100" s="131"/>
      <c r="DML100" s="131"/>
      <c r="DMM100" s="131"/>
      <c r="DMN100" s="131"/>
      <c r="DMO100" s="131"/>
      <c r="DMP100" s="131"/>
      <c r="DMQ100" s="131"/>
      <c r="DMR100" s="131"/>
      <c r="DMS100" s="131"/>
      <c r="DMT100" s="131"/>
      <c r="DMU100" s="131"/>
      <c r="DMV100" s="131"/>
      <c r="DMW100" s="131"/>
      <c r="DMX100" s="131"/>
      <c r="DMY100" s="131"/>
      <c r="DMZ100" s="131"/>
      <c r="DNA100" s="131"/>
      <c r="DNB100" s="131"/>
      <c r="DNC100" s="131"/>
      <c r="DND100" s="131"/>
      <c r="DNE100" s="131"/>
      <c r="DNF100" s="131"/>
      <c r="DNG100" s="131"/>
      <c r="DNH100" s="131"/>
      <c r="DNI100" s="131"/>
      <c r="DNJ100" s="131"/>
      <c r="DNK100" s="131"/>
      <c r="DNL100" s="131"/>
      <c r="DNM100" s="131"/>
      <c r="DNN100" s="131"/>
      <c r="DNO100" s="131"/>
      <c r="DNP100" s="131"/>
      <c r="DNQ100" s="131"/>
      <c r="DNR100" s="131"/>
      <c r="DNS100" s="131"/>
      <c r="DNT100" s="131"/>
      <c r="DNU100" s="131"/>
      <c r="DNV100" s="131"/>
      <c r="DNW100" s="131"/>
      <c r="DNX100" s="131"/>
      <c r="DNY100" s="131"/>
      <c r="DNZ100" s="131"/>
      <c r="DOA100" s="131"/>
      <c r="DOB100" s="131"/>
      <c r="DOC100" s="131"/>
      <c r="DOD100" s="131"/>
      <c r="DOE100" s="131"/>
      <c r="DOF100" s="131"/>
      <c r="DOG100" s="131"/>
      <c r="DOH100" s="131"/>
      <c r="DOI100" s="131"/>
      <c r="DOJ100" s="131"/>
      <c r="DOK100" s="131"/>
      <c r="DOL100" s="131"/>
      <c r="DOM100" s="131"/>
      <c r="DON100" s="131"/>
      <c r="DOO100" s="131"/>
      <c r="DOP100" s="131"/>
      <c r="DOQ100" s="131"/>
      <c r="DOR100" s="131"/>
      <c r="DOS100" s="131"/>
      <c r="DOT100" s="131"/>
      <c r="DOU100" s="131"/>
      <c r="DOV100" s="131"/>
      <c r="DOW100" s="131"/>
      <c r="DOX100" s="131"/>
      <c r="DOY100" s="131"/>
      <c r="DOZ100" s="131"/>
      <c r="DPA100" s="131"/>
      <c r="DPB100" s="131"/>
      <c r="DPC100" s="131"/>
      <c r="DPD100" s="131"/>
      <c r="DPE100" s="131"/>
      <c r="DPF100" s="131"/>
      <c r="DPG100" s="131"/>
      <c r="DPH100" s="131"/>
      <c r="DPI100" s="131"/>
      <c r="DPJ100" s="131"/>
      <c r="DPK100" s="131"/>
      <c r="DPL100" s="131"/>
      <c r="DPM100" s="131"/>
      <c r="DPN100" s="131"/>
      <c r="DPO100" s="131"/>
      <c r="DPP100" s="131"/>
      <c r="DPQ100" s="131"/>
      <c r="DPR100" s="131"/>
      <c r="DPS100" s="131"/>
      <c r="DPT100" s="131"/>
      <c r="DPU100" s="131"/>
      <c r="DPV100" s="131"/>
      <c r="DPW100" s="131"/>
      <c r="DPX100" s="131"/>
      <c r="DPY100" s="131"/>
      <c r="DPZ100" s="131"/>
      <c r="DQA100" s="131"/>
      <c r="DQB100" s="131"/>
      <c r="DQC100" s="131"/>
      <c r="DQD100" s="131"/>
      <c r="DQE100" s="131"/>
      <c r="DQF100" s="131"/>
      <c r="DQG100" s="131"/>
      <c r="DQH100" s="131"/>
      <c r="DQI100" s="131"/>
      <c r="DQJ100" s="131"/>
      <c r="DQK100" s="131"/>
      <c r="DQL100" s="131"/>
      <c r="DQM100" s="131"/>
      <c r="DQN100" s="131"/>
      <c r="DQO100" s="131"/>
      <c r="DQP100" s="131"/>
      <c r="DQQ100" s="131"/>
      <c r="DQR100" s="131"/>
      <c r="DQS100" s="131"/>
      <c r="DQT100" s="131"/>
      <c r="DQU100" s="131"/>
      <c r="DQV100" s="131"/>
      <c r="DQW100" s="131"/>
      <c r="DQX100" s="131"/>
      <c r="DQY100" s="131"/>
      <c r="DQZ100" s="131"/>
      <c r="DRA100" s="131"/>
      <c r="DRB100" s="131"/>
      <c r="DRC100" s="131"/>
      <c r="DRD100" s="131"/>
      <c r="DRE100" s="131"/>
      <c r="DRF100" s="131"/>
      <c r="DRG100" s="131"/>
      <c r="DRH100" s="131"/>
      <c r="DRI100" s="131"/>
      <c r="DRJ100" s="131"/>
      <c r="DRK100" s="131"/>
      <c r="DRL100" s="131"/>
      <c r="DRM100" s="131"/>
      <c r="DRN100" s="131"/>
      <c r="DRO100" s="131"/>
      <c r="DRP100" s="131"/>
      <c r="DRQ100" s="131"/>
      <c r="DRR100" s="131"/>
      <c r="DRS100" s="131"/>
      <c r="DRT100" s="131"/>
      <c r="DRU100" s="131"/>
      <c r="DRV100" s="131"/>
      <c r="DRW100" s="131"/>
      <c r="DRX100" s="131"/>
      <c r="DRY100" s="131"/>
      <c r="DRZ100" s="131"/>
      <c r="DSA100" s="131"/>
      <c r="DSB100" s="131"/>
      <c r="DSC100" s="131"/>
      <c r="DSD100" s="131"/>
      <c r="DSE100" s="131"/>
      <c r="DSF100" s="131"/>
      <c r="DSG100" s="131"/>
      <c r="DSH100" s="131"/>
      <c r="DSI100" s="131"/>
      <c r="DSJ100" s="131"/>
      <c r="DSK100" s="131"/>
      <c r="DSL100" s="131"/>
      <c r="DSM100" s="131"/>
      <c r="DSN100" s="131"/>
      <c r="DSO100" s="131"/>
      <c r="DSP100" s="131"/>
      <c r="DSQ100" s="131"/>
      <c r="DSR100" s="131"/>
      <c r="DSS100" s="131"/>
      <c r="DST100" s="131"/>
      <c r="DSU100" s="131"/>
      <c r="DSV100" s="131"/>
      <c r="DSW100" s="131"/>
      <c r="DSX100" s="131"/>
      <c r="DSY100" s="131"/>
      <c r="DSZ100" s="131"/>
      <c r="DTA100" s="131"/>
      <c r="DTB100" s="131"/>
      <c r="DTC100" s="131"/>
      <c r="DTD100" s="131"/>
      <c r="DTE100" s="131"/>
      <c r="DTF100" s="131"/>
      <c r="DTG100" s="131"/>
      <c r="DTH100" s="131"/>
      <c r="DTI100" s="131"/>
      <c r="DTJ100" s="131"/>
      <c r="DTK100" s="131"/>
      <c r="DTL100" s="131"/>
      <c r="DTM100" s="131"/>
      <c r="DTN100" s="131"/>
      <c r="DTO100" s="131"/>
      <c r="DTP100" s="131"/>
      <c r="DTQ100" s="131"/>
      <c r="DTR100" s="131"/>
      <c r="DTS100" s="131"/>
      <c r="DTT100" s="131"/>
      <c r="DTU100" s="131"/>
      <c r="DTV100" s="131"/>
      <c r="DTW100" s="131"/>
      <c r="DTX100" s="131"/>
      <c r="DTY100" s="131"/>
      <c r="DTZ100" s="131"/>
      <c r="DUA100" s="131"/>
      <c r="DUB100" s="131"/>
      <c r="DUC100" s="131"/>
      <c r="DUD100" s="131"/>
      <c r="DUE100" s="131"/>
      <c r="DUF100" s="131"/>
      <c r="DUG100" s="131"/>
      <c r="DUH100" s="131"/>
      <c r="DUI100" s="131"/>
      <c r="DUJ100" s="131"/>
      <c r="DUK100" s="131"/>
      <c r="DUL100" s="131"/>
      <c r="DUM100" s="131"/>
      <c r="DUN100" s="131"/>
      <c r="DUO100" s="131"/>
      <c r="DUP100" s="131"/>
      <c r="DUQ100" s="131"/>
      <c r="DUR100" s="131"/>
      <c r="DUS100" s="131"/>
      <c r="DUT100" s="131"/>
      <c r="DUU100" s="131"/>
      <c r="DUV100" s="131"/>
      <c r="DUW100" s="131"/>
      <c r="DUX100" s="131"/>
      <c r="DUY100" s="131"/>
      <c r="DUZ100" s="131"/>
      <c r="DVA100" s="131"/>
      <c r="DVB100" s="131"/>
      <c r="DVC100" s="131"/>
      <c r="DVD100" s="131"/>
      <c r="DVE100" s="131"/>
      <c r="DVF100" s="131"/>
      <c r="DVG100" s="131"/>
      <c r="DVH100" s="131"/>
      <c r="DVI100" s="131"/>
      <c r="DVJ100" s="131"/>
      <c r="DVK100" s="131"/>
      <c r="DVL100" s="131"/>
      <c r="DVM100" s="131"/>
      <c r="DVN100" s="131"/>
      <c r="DVO100" s="131"/>
      <c r="DVP100" s="131"/>
      <c r="DVQ100" s="131"/>
      <c r="DVR100" s="131"/>
      <c r="DVS100" s="131"/>
      <c r="DVT100" s="131"/>
      <c r="DVU100" s="131"/>
      <c r="DVV100" s="131"/>
      <c r="DVW100" s="131"/>
      <c r="DVX100" s="131"/>
      <c r="DVY100" s="131"/>
      <c r="DVZ100" s="131"/>
      <c r="DWA100" s="131"/>
      <c r="DWB100" s="131"/>
      <c r="DWC100" s="131"/>
      <c r="DWD100" s="131"/>
      <c r="DWE100" s="131"/>
      <c r="DWF100" s="131"/>
      <c r="DWG100" s="131"/>
      <c r="DWH100" s="131"/>
      <c r="DWI100" s="131"/>
      <c r="DWJ100" s="131"/>
      <c r="DWK100" s="131"/>
      <c r="DWL100" s="131"/>
      <c r="DWM100" s="131"/>
      <c r="DWN100" s="131"/>
      <c r="DWO100" s="131"/>
      <c r="DWP100" s="131"/>
      <c r="DWQ100" s="131"/>
      <c r="DWR100" s="131"/>
      <c r="DWS100" s="131"/>
      <c r="DWT100" s="131"/>
      <c r="DWU100" s="131"/>
      <c r="DWV100" s="131"/>
      <c r="DWW100" s="131"/>
      <c r="DWX100" s="131"/>
      <c r="DWY100" s="131"/>
      <c r="DWZ100" s="131"/>
      <c r="DXA100" s="131"/>
      <c r="DXB100" s="131"/>
      <c r="DXC100" s="131"/>
      <c r="DXD100" s="131"/>
      <c r="DXE100" s="131"/>
      <c r="DXF100" s="131"/>
      <c r="DXG100" s="131"/>
      <c r="DXH100" s="131"/>
      <c r="DXI100" s="131"/>
      <c r="DXJ100" s="131"/>
      <c r="DXK100" s="131"/>
      <c r="DXL100" s="131"/>
      <c r="DXM100" s="131"/>
      <c r="DXN100" s="131"/>
      <c r="DXO100" s="131"/>
      <c r="DXP100" s="131"/>
      <c r="DXQ100" s="131"/>
      <c r="DXR100" s="131"/>
      <c r="DXS100" s="131"/>
      <c r="DXT100" s="131"/>
      <c r="DXU100" s="131"/>
      <c r="DXV100" s="131"/>
      <c r="DXW100" s="131"/>
      <c r="DXX100" s="131"/>
      <c r="DXY100" s="131"/>
      <c r="DXZ100" s="131"/>
      <c r="DYA100" s="131"/>
      <c r="DYB100" s="131"/>
      <c r="DYC100" s="131"/>
      <c r="DYD100" s="131"/>
      <c r="DYE100" s="131"/>
      <c r="DYF100" s="131"/>
      <c r="DYG100" s="131"/>
      <c r="DYH100" s="131"/>
      <c r="DYI100" s="131"/>
      <c r="DYJ100" s="131"/>
      <c r="DYK100" s="131"/>
      <c r="DYL100" s="131"/>
      <c r="DYM100" s="131"/>
      <c r="DYN100" s="131"/>
      <c r="DYO100" s="131"/>
      <c r="DYP100" s="131"/>
      <c r="DYQ100" s="131"/>
      <c r="DYR100" s="131"/>
      <c r="DYS100" s="131"/>
      <c r="DYT100" s="131"/>
      <c r="DYU100" s="131"/>
      <c r="DYV100" s="131"/>
      <c r="DYW100" s="131"/>
      <c r="DYX100" s="131"/>
      <c r="DYY100" s="131"/>
      <c r="DYZ100" s="131"/>
      <c r="DZA100" s="131"/>
      <c r="DZB100" s="131"/>
      <c r="DZC100" s="131"/>
      <c r="DZD100" s="131"/>
      <c r="DZE100" s="131"/>
      <c r="DZF100" s="131"/>
      <c r="DZG100" s="131"/>
      <c r="DZH100" s="131"/>
      <c r="DZI100" s="131"/>
      <c r="DZJ100" s="131"/>
      <c r="DZK100" s="131"/>
      <c r="DZL100" s="131"/>
      <c r="DZM100" s="131"/>
      <c r="DZN100" s="131"/>
      <c r="DZO100" s="131"/>
      <c r="DZP100" s="131"/>
      <c r="DZQ100" s="131"/>
      <c r="DZR100" s="131"/>
      <c r="DZS100" s="131"/>
      <c r="DZT100" s="131"/>
      <c r="DZU100" s="131"/>
      <c r="DZV100" s="131"/>
      <c r="DZW100" s="131"/>
      <c r="DZX100" s="131"/>
      <c r="DZY100" s="131"/>
      <c r="DZZ100" s="131"/>
      <c r="EAA100" s="131"/>
      <c r="EAB100" s="131"/>
      <c r="EAC100" s="131"/>
      <c r="EAD100" s="131"/>
      <c r="EAE100" s="131"/>
      <c r="EAF100" s="131"/>
      <c r="EAG100" s="131"/>
      <c r="EAH100" s="131"/>
      <c r="EAI100" s="131"/>
      <c r="EAJ100" s="131"/>
      <c r="EAK100" s="131"/>
      <c r="EAL100" s="131"/>
      <c r="EAM100" s="131"/>
      <c r="EAN100" s="131"/>
      <c r="EAO100" s="131"/>
      <c r="EAP100" s="131"/>
      <c r="EAQ100" s="131"/>
      <c r="EAR100" s="131"/>
      <c r="EAS100" s="131"/>
      <c r="EAT100" s="131"/>
      <c r="EAU100" s="131"/>
      <c r="EAV100" s="131"/>
      <c r="EAW100" s="131"/>
      <c r="EAX100" s="131"/>
      <c r="EAY100" s="131"/>
      <c r="EAZ100" s="131"/>
      <c r="EBA100" s="131"/>
      <c r="EBB100" s="131"/>
      <c r="EBC100" s="131"/>
      <c r="EBD100" s="131"/>
      <c r="EBE100" s="131"/>
      <c r="EBF100" s="131"/>
      <c r="EBG100" s="131"/>
      <c r="EBH100" s="131"/>
      <c r="EBI100" s="131"/>
      <c r="EBJ100" s="131"/>
      <c r="EBK100" s="131"/>
      <c r="EBL100" s="131"/>
      <c r="EBM100" s="131"/>
      <c r="EBN100" s="131"/>
      <c r="EBO100" s="131"/>
      <c r="EBP100" s="131"/>
      <c r="EBQ100" s="131"/>
      <c r="EBR100" s="131"/>
      <c r="EBS100" s="131"/>
      <c r="EBT100" s="131"/>
      <c r="EBU100" s="131"/>
      <c r="EBV100" s="131"/>
      <c r="EBW100" s="131"/>
      <c r="EBX100" s="131"/>
      <c r="EBY100" s="131"/>
      <c r="EBZ100" s="131"/>
      <c r="ECA100" s="131"/>
      <c r="ECB100" s="131"/>
      <c r="ECC100" s="131"/>
      <c r="ECD100" s="131"/>
      <c r="ECE100" s="131"/>
      <c r="ECF100" s="131"/>
      <c r="ECG100" s="131"/>
      <c r="ECH100" s="131"/>
      <c r="ECI100" s="131"/>
      <c r="ECJ100" s="131"/>
      <c r="ECK100" s="131"/>
      <c r="ECL100" s="131"/>
      <c r="ECM100" s="131"/>
      <c r="ECN100" s="131"/>
      <c r="ECO100" s="131"/>
      <c r="ECP100" s="131"/>
      <c r="ECQ100" s="131"/>
      <c r="ECR100" s="131"/>
      <c r="ECS100" s="131"/>
      <c r="ECT100" s="131"/>
      <c r="ECU100" s="131"/>
      <c r="ECV100" s="131"/>
      <c r="ECW100" s="131"/>
      <c r="ECX100" s="131"/>
      <c r="ECY100" s="131"/>
      <c r="ECZ100" s="131"/>
      <c r="EDA100" s="131"/>
      <c r="EDB100" s="131"/>
      <c r="EDC100" s="131"/>
      <c r="EDD100" s="131"/>
      <c r="EDE100" s="131"/>
      <c r="EDF100" s="131"/>
      <c r="EDG100" s="131"/>
      <c r="EDH100" s="131"/>
      <c r="EDI100" s="131"/>
      <c r="EDJ100" s="131"/>
      <c r="EDK100" s="131"/>
      <c r="EDL100" s="131"/>
      <c r="EDM100" s="131"/>
      <c r="EDN100" s="131"/>
      <c r="EDO100" s="131"/>
      <c r="EDP100" s="131"/>
      <c r="EDQ100" s="131"/>
      <c r="EDR100" s="131"/>
      <c r="EDS100" s="131"/>
      <c r="EDT100" s="131"/>
      <c r="EDU100" s="131"/>
      <c r="EDV100" s="131"/>
      <c r="EDW100" s="131"/>
      <c r="EDX100" s="131"/>
      <c r="EDY100" s="131"/>
      <c r="EDZ100" s="131"/>
      <c r="EEA100" s="131"/>
      <c r="EEB100" s="131"/>
      <c r="EEC100" s="131"/>
      <c r="EED100" s="131"/>
      <c r="EEE100" s="131"/>
      <c r="EEF100" s="131"/>
      <c r="EEG100" s="131"/>
      <c r="EEH100" s="131"/>
      <c r="EEI100" s="131"/>
      <c r="EEJ100" s="131"/>
      <c r="EEK100" s="131"/>
      <c r="EEL100" s="131"/>
      <c r="EEM100" s="131"/>
      <c r="EEN100" s="131"/>
      <c r="EEO100" s="131"/>
      <c r="EEP100" s="131"/>
      <c r="EEQ100" s="131"/>
      <c r="EER100" s="131"/>
      <c r="EES100" s="131"/>
      <c r="EET100" s="131"/>
      <c r="EEU100" s="131"/>
      <c r="EEV100" s="131"/>
      <c r="EEW100" s="131"/>
      <c r="EEX100" s="131"/>
      <c r="EEY100" s="131"/>
      <c r="EEZ100" s="131"/>
      <c r="EFA100" s="131"/>
      <c r="EFB100" s="131"/>
      <c r="EFC100" s="131"/>
      <c r="EFD100" s="131"/>
      <c r="EFE100" s="131"/>
      <c r="EFF100" s="131"/>
      <c r="EFG100" s="131"/>
      <c r="EFH100" s="131"/>
      <c r="EFI100" s="131"/>
      <c r="EFJ100" s="131"/>
      <c r="EFK100" s="131"/>
      <c r="EFL100" s="131"/>
      <c r="EFM100" s="131"/>
      <c r="EFN100" s="131"/>
      <c r="EFO100" s="131"/>
      <c r="EFP100" s="131"/>
      <c r="EFQ100" s="131"/>
      <c r="EFR100" s="131"/>
      <c r="EFS100" s="131"/>
      <c r="EFT100" s="131"/>
      <c r="EFU100" s="131"/>
      <c r="EFV100" s="131"/>
      <c r="EFW100" s="131"/>
      <c r="EFX100" s="131"/>
      <c r="EFY100" s="131"/>
      <c r="EFZ100" s="131"/>
      <c r="EGA100" s="131"/>
      <c r="EGB100" s="131"/>
      <c r="EGC100" s="131"/>
      <c r="EGD100" s="131"/>
      <c r="EGE100" s="131"/>
      <c r="EGF100" s="131"/>
      <c r="EGG100" s="131"/>
      <c r="EGH100" s="131"/>
      <c r="EGI100" s="131"/>
      <c r="EGJ100" s="131"/>
      <c r="EGK100" s="131"/>
      <c r="EGL100" s="131"/>
      <c r="EGM100" s="131"/>
      <c r="EGN100" s="131"/>
      <c r="EGO100" s="131"/>
      <c r="EGP100" s="131"/>
      <c r="EGQ100" s="131"/>
      <c r="EGR100" s="131"/>
      <c r="EGS100" s="131"/>
      <c r="EGT100" s="131"/>
      <c r="EGU100" s="131"/>
      <c r="EGV100" s="131"/>
      <c r="EGW100" s="131"/>
      <c r="EGX100" s="131"/>
      <c r="EGY100" s="131"/>
      <c r="EGZ100" s="131"/>
      <c r="EHA100" s="131"/>
      <c r="EHB100" s="131"/>
      <c r="EHC100" s="131"/>
      <c r="EHD100" s="131"/>
      <c r="EHE100" s="131"/>
      <c r="EHF100" s="131"/>
      <c r="EHG100" s="131"/>
      <c r="EHH100" s="131"/>
      <c r="EHI100" s="131"/>
      <c r="EHJ100" s="131"/>
      <c r="EHK100" s="131"/>
      <c r="EHL100" s="131"/>
      <c r="EHM100" s="131"/>
      <c r="EHN100" s="131"/>
      <c r="EHO100" s="131"/>
      <c r="EHP100" s="131"/>
      <c r="EHQ100" s="131"/>
      <c r="EHR100" s="131"/>
      <c r="EHS100" s="131"/>
      <c r="EHT100" s="131"/>
      <c r="EHU100" s="131"/>
      <c r="EHV100" s="131"/>
      <c r="EHW100" s="131"/>
      <c r="EHX100" s="131"/>
      <c r="EHY100" s="131"/>
      <c r="EHZ100" s="131"/>
      <c r="EIA100" s="131"/>
      <c r="EIB100" s="131"/>
      <c r="EIC100" s="131"/>
      <c r="EID100" s="131"/>
      <c r="EIE100" s="131"/>
      <c r="EIF100" s="131"/>
      <c r="EIG100" s="131"/>
      <c r="EIH100" s="131"/>
      <c r="EII100" s="131"/>
      <c r="EIJ100" s="131"/>
      <c r="EIK100" s="131"/>
      <c r="EIL100" s="131"/>
      <c r="EIM100" s="131"/>
      <c r="EIN100" s="131"/>
      <c r="EIO100" s="131"/>
      <c r="EIP100" s="131"/>
      <c r="EIQ100" s="131"/>
      <c r="EIR100" s="131"/>
      <c r="EIS100" s="131"/>
      <c r="EIT100" s="131"/>
      <c r="EIU100" s="131"/>
      <c r="EIV100" s="131"/>
      <c r="EIW100" s="131"/>
      <c r="EIX100" s="131"/>
      <c r="EIY100" s="131"/>
      <c r="EIZ100" s="131"/>
      <c r="EJA100" s="131"/>
      <c r="EJB100" s="131"/>
      <c r="EJC100" s="131"/>
      <c r="EJD100" s="131"/>
      <c r="EJE100" s="131"/>
      <c r="EJF100" s="131"/>
      <c r="EJG100" s="131"/>
      <c r="EJH100" s="131"/>
      <c r="EJI100" s="131"/>
      <c r="EJJ100" s="131"/>
      <c r="EJK100" s="131"/>
      <c r="EJL100" s="131"/>
      <c r="EJM100" s="131"/>
      <c r="EJN100" s="131"/>
      <c r="EJO100" s="131"/>
      <c r="EJP100" s="131"/>
      <c r="EJQ100" s="131"/>
      <c r="EJR100" s="131"/>
      <c r="EJS100" s="131"/>
      <c r="EJT100" s="131"/>
      <c r="EJU100" s="131"/>
      <c r="EJV100" s="131"/>
      <c r="EJW100" s="131"/>
      <c r="EJX100" s="131"/>
      <c r="EJY100" s="131"/>
      <c r="EJZ100" s="131"/>
      <c r="EKA100" s="131"/>
      <c r="EKB100" s="131"/>
      <c r="EKC100" s="131"/>
      <c r="EKD100" s="131"/>
      <c r="EKE100" s="131"/>
      <c r="EKF100" s="131"/>
      <c r="EKG100" s="131"/>
      <c r="EKH100" s="131"/>
      <c r="EKI100" s="131"/>
      <c r="EKJ100" s="131"/>
      <c r="EKK100" s="131"/>
      <c r="EKL100" s="131"/>
      <c r="EKM100" s="131"/>
      <c r="EKN100" s="131"/>
      <c r="EKO100" s="131"/>
      <c r="EKP100" s="131"/>
      <c r="EKQ100" s="131"/>
      <c r="EKR100" s="131"/>
      <c r="EKS100" s="131"/>
      <c r="EKT100" s="131"/>
      <c r="EKU100" s="131"/>
      <c r="EKV100" s="131"/>
      <c r="EKW100" s="131"/>
      <c r="EKX100" s="131"/>
      <c r="EKY100" s="131"/>
      <c r="EKZ100" s="131"/>
      <c r="ELA100" s="131"/>
      <c r="ELB100" s="131"/>
      <c r="ELC100" s="131"/>
      <c r="ELD100" s="131"/>
      <c r="ELE100" s="131"/>
      <c r="ELF100" s="131"/>
      <c r="ELG100" s="131"/>
      <c r="ELH100" s="131"/>
      <c r="ELI100" s="131"/>
      <c r="ELJ100" s="131"/>
      <c r="ELK100" s="131"/>
      <c r="ELL100" s="131"/>
      <c r="ELM100" s="131"/>
      <c r="ELN100" s="131"/>
      <c r="ELO100" s="131"/>
      <c r="ELP100" s="131"/>
      <c r="ELQ100" s="131"/>
      <c r="ELR100" s="131"/>
      <c r="ELS100" s="131"/>
      <c r="ELT100" s="131"/>
      <c r="ELU100" s="131"/>
      <c r="ELV100" s="131"/>
      <c r="ELW100" s="131"/>
      <c r="ELX100" s="131"/>
      <c r="ELY100" s="131"/>
      <c r="ELZ100" s="131"/>
      <c r="EMA100" s="131"/>
      <c r="EMB100" s="131"/>
      <c r="EMC100" s="131"/>
      <c r="EMD100" s="131"/>
      <c r="EME100" s="131"/>
      <c r="EMF100" s="131"/>
      <c r="EMG100" s="131"/>
      <c r="EMH100" s="131"/>
      <c r="EMI100" s="131"/>
      <c r="EMJ100" s="131"/>
      <c r="EMK100" s="131"/>
      <c r="EML100" s="131"/>
      <c r="EMM100" s="131"/>
      <c r="EMN100" s="131"/>
      <c r="EMO100" s="131"/>
      <c r="EMP100" s="131"/>
      <c r="EMQ100" s="131"/>
      <c r="EMR100" s="131"/>
      <c r="EMS100" s="131"/>
      <c r="EMT100" s="131"/>
      <c r="EMU100" s="131"/>
      <c r="EMV100" s="131"/>
      <c r="EMW100" s="131"/>
      <c r="EMX100" s="131"/>
      <c r="EMY100" s="131"/>
      <c r="EMZ100" s="131"/>
      <c r="ENA100" s="131"/>
      <c r="ENB100" s="131"/>
      <c r="ENC100" s="131"/>
      <c r="END100" s="131"/>
      <c r="ENE100" s="131"/>
      <c r="ENF100" s="131"/>
      <c r="ENG100" s="131"/>
      <c r="ENH100" s="131"/>
      <c r="ENI100" s="131"/>
      <c r="ENJ100" s="131"/>
      <c r="ENK100" s="131"/>
      <c r="ENL100" s="131"/>
      <c r="ENM100" s="131"/>
      <c r="ENN100" s="131"/>
      <c r="ENO100" s="131"/>
      <c r="ENP100" s="131"/>
      <c r="ENQ100" s="131"/>
      <c r="ENR100" s="131"/>
      <c r="ENS100" s="131"/>
      <c r="ENT100" s="131"/>
      <c r="ENU100" s="131"/>
      <c r="ENV100" s="131"/>
      <c r="ENW100" s="131"/>
      <c r="ENX100" s="131"/>
      <c r="ENY100" s="131"/>
      <c r="ENZ100" s="131"/>
      <c r="EOA100" s="131"/>
      <c r="EOB100" s="131"/>
      <c r="EOC100" s="131"/>
      <c r="EOD100" s="131"/>
      <c r="EOE100" s="131"/>
      <c r="EOF100" s="131"/>
      <c r="EOG100" s="131"/>
      <c r="EOH100" s="131"/>
      <c r="EOI100" s="131"/>
      <c r="EOJ100" s="131"/>
      <c r="EOK100" s="131"/>
      <c r="EOL100" s="131"/>
      <c r="EOM100" s="131"/>
      <c r="EON100" s="131"/>
      <c r="EOO100" s="131"/>
      <c r="EOP100" s="131"/>
      <c r="EOQ100" s="131"/>
      <c r="EOR100" s="131"/>
      <c r="EOS100" s="131"/>
      <c r="EOT100" s="131"/>
      <c r="EOU100" s="131"/>
      <c r="EOV100" s="131"/>
      <c r="EOW100" s="131"/>
      <c r="EOX100" s="131"/>
      <c r="EOY100" s="131"/>
      <c r="EOZ100" s="131"/>
      <c r="EPA100" s="131"/>
      <c r="EPB100" s="131"/>
      <c r="EPC100" s="131"/>
      <c r="EPD100" s="131"/>
      <c r="EPE100" s="131"/>
      <c r="EPF100" s="131"/>
      <c r="EPG100" s="131"/>
      <c r="EPH100" s="131"/>
      <c r="EPI100" s="131"/>
      <c r="EPJ100" s="131"/>
      <c r="EPK100" s="131"/>
      <c r="EPL100" s="131"/>
      <c r="EPM100" s="131"/>
      <c r="EPN100" s="131"/>
      <c r="EPO100" s="131"/>
      <c r="EPP100" s="131"/>
      <c r="EPQ100" s="131"/>
      <c r="EPR100" s="131"/>
      <c r="EPS100" s="131"/>
      <c r="EPT100" s="131"/>
      <c r="EPU100" s="131"/>
      <c r="EPV100" s="131"/>
      <c r="EPW100" s="131"/>
      <c r="EPX100" s="131"/>
      <c r="EPY100" s="131"/>
      <c r="EPZ100" s="131"/>
      <c r="EQA100" s="131"/>
      <c r="EQB100" s="131"/>
      <c r="EQC100" s="131"/>
      <c r="EQD100" s="131"/>
      <c r="EQE100" s="131"/>
      <c r="EQF100" s="131"/>
      <c r="EQG100" s="131"/>
      <c r="EQH100" s="131"/>
      <c r="EQI100" s="131"/>
      <c r="EQJ100" s="131"/>
      <c r="EQK100" s="131"/>
      <c r="EQL100" s="131"/>
      <c r="EQM100" s="131"/>
      <c r="EQN100" s="131"/>
      <c r="EQO100" s="131"/>
      <c r="EQP100" s="131"/>
      <c r="EQQ100" s="131"/>
      <c r="EQR100" s="131"/>
      <c r="EQS100" s="131"/>
      <c r="EQT100" s="131"/>
      <c r="EQU100" s="131"/>
      <c r="EQV100" s="131"/>
      <c r="EQW100" s="131"/>
      <c r="EQX100" s="131"/>
      <c r="EQY100" s="131"/>
      <c r="EQZ100" s="131"/>
      <c r="ERA100" s="131"/>
      <c r="ERB100" s="131"/>
      <c r="ERC100" s="131"/>
      <c r="ERD100" s="131"/>
      <c r="ERE100" s="131"/>
      <c r="ERF100" s="131"/>
      <c r="ERG100" s="131"/>
      <c r="ERH100" s="131"/>
      <c r="ERI100" s="131"/>
      <c r="ERJ100" s="131"/>
      <c r="ERK100" s="131"/>
      <c r="ERL100" s="131"/>
      <c r="ERM100" s="131"/>
      <c r="ERN100" s="131"/>
      <c r="ERO100" s="131"/>
      <c r="ERP100" s="131"/>
      <c r="ERQ100" s="131"/>
      <c r="ERR100" s="131"/>
      <c r="ERS100" s="131"/>
      <c r="ERT100" s="131"/>
      <c r="ERU100" s="131"/>
      <c r="ERV100" s="131"/>
      <c r="ERW100" s="131"/>
      <c r="ERX100" s="131"/>
      <c r="ERY100" s="131"/>
      <c r="ERZ100" s="131"/>
      <c r="ESA100" s="131"/>
      <c r="ESB100" s="131"/>
      <c r="ESC100" s="131"/>
      <c r="ESD100" s="131"/>
      <c r="ESE100" s="131"/>
      <c r="ESF100" s="131"/>
      <c r="ESG100" s="131"/>
      <c r="ESH100" s="131"/>
      <c r="ESI100" s="131"/>
      <c r="ESJ100" s="131"/>
      <c r="ESK100" s="131"/>
      <c r="ESL100" s="131"/>
      <c r="ESM100" s="131"/>
      <c r="ESN100" s="131"/>
      <c r="ESO100" s="131"/>
      <c r="ESP100" s="131"/>
      <c r="ESQ100" s="131"/>
      <c r="ESR100" s="131"/>
      <c r="ESS100" s="131"/>
      <c r="EST100" s="131"/>
      <c r="ESU100" s="131"/>
      <c r="ESV100" s="131"/>
      <c r="ESW100" s="131"/>
      <c r="ESX100" s="131"/>
      <c r="ESY100" s="131"/>
      <c r="ESZ100" s="131"/>
      <c r="ETA100" s="131"/>
      <c r="ETB100" s="131"/>
      <c r="ETC100" s="131"/>
      <c r="ETD100" s="131"/>
      <c r="ETE100" s="131"/>
      <c r="ETF100" s="131"/>
      <c r="ETG100" s="131"/>
      <c r="ETH100" s="131"/>
      <c r="ETI100" s="131"/>
      <c r="ETJ100" s="131"/>
      <c r="ETK100" s="131"/>
      <c r="ETL100" s="131"/>
      <c r="ETM100" s="131"/>
      <c r="ETN100" s="131"/>
      <c r="ETO100" s="131"/>
      <c r="ETP100" s="131"/>
      <c r="ETQ100" s="131"/>
      <c r="ETR100" s="131"/>
      <c r="ETS100" s="131"/>
      <c r="ETT100" s="131"/>
      <c r="ETU100" s="131"/>
      <c r="ETV100" s="131"/>
      <c r="ETW100" s="131"/>
      <c r="ETX100" s="131"/>
      <c r="ETY100" s="131"/>
      <c r="ETZ100" s="131"/>
      <c r="EUA100" s="131"/>
      <c r="EUB100" s="131"/>
      <c r="EUC100" s="131"/>
      <c r="EUD100" s="131"/>
      <c r="EUE100" s="131"/>
      <c r="EUF100" s="131"/>
      <c r="EUG100" s="131"/>
      <c r="EUH100" s="131"/>
      <c r="EUI100" s="131"/>
      <c r="EUJ100" s="131"/>
      <c r="EUK100" s="131"/>
      <c r="EUL100" s="131"/>
      <c r="EUM100" s="131"/>
      <c r="EUN100" s="131"/>
      <c r="EUO100" s="131"/>
      <c r="EUP100" s="131"/>
      <c r="EUQ100" s="131"/>
      <c r="EUR100" s="131"/>
      <c r="EUS100" s="131"/>
      <c r="EUT100" s="131"/>
      <c r="EUU100" s="131"/>
      <c r="EUV100" s="131"/>
      <c r="EUW100" s="131"/>
      <c r="EUX100" s="131"/>
      <c r="EUY100" s="131"/>
      <c r="EUZ100" s="131"/>
      <c r="EVA100" s="131"/>
      <c r="EVB100" s="131"/>
      <c r="EVC100" s="131"/>
      <c r="EVD100" s="131"/>
      <c r="EVE100" s="131"/>
      <c r="EVF100" s="131"/>
      <c r="EVG100" s="131"/>
      <c r="EVH100" s="131"/>
      <c r="EVI100" s="131"/>
      <c r="EVJ100" s="131"/>
      <c r="EVK100" s="131"/>
      <c r="EVL100" s="131"/>
      <c r="EVM100" s="131"/>
      <c r="EVN100" s="131"/>
      <c r="EVO100" s="131"/>
      <c r="EVP100" s="131"/>
      <c r="EVQ100" s="131"/>
      <c r="EVR100" s="131"/>
      <c r="EVS100" s="131"/>
      <c r="EVT100" s="131"/>
      <c r="EVU100" s="131"/>
      <c r="EVV100" s="131"/>
      <c r="EVW100" s="131"/>
      <c r="EVX100" s="131"/>
      <c r="EVY100" s="131"/>
      <c r="EVZ100" s="131"/>
      <c r="EWA100" s="131"/>
      <c r="EWB100" s="131"/>
      <c r="EWC100" s="131"/>
      <c r="EWD100" s="131"/>
      <c r="EWE100" s="131"/>
      <c r="EWF100" s="131"/>
      <c r="EWG100" s="131"/>
      <c r="EWH100" s="131"/>
      <c r="EWI100" s="131"/>
      <c r="EWJ100" s="131"/>
      <c r="EWK100" s="131"/>
      <c r="EWL100" s="131"/>
      <c r="EWM100" s="131"/>
      <c r="EWN100" s="131"/>
      <c r="EWO100" s="131"/>
      <c r="EWP100" s="131"/>
      <c r="EWQ100" s="131"/>
      <c r="EWR100" s="131"/>
      <c r="EWS100" s="131"/>
      <c r="EWT100" s="131"/>
      <c r="EWU100" s="131"/>
      <c r="EWV100" s="131"/>
      <c r="EWW100" s="131"/>
      <c r="EWX100" s="131"/>
      <c r="EWY100" s="131"/>
      <c r="EWZ100" s="131"/>
      <c r="EXA100" s="131"/>
      <c r="EXB100" s="131"/>
      <c r="EXC100" s="131"/>
      <c r="EXD100" s="131"/>
      <c r="EXE100" s="131"/>
      <c r="EXF100" s="131"/>
      <c r="EXG100" s="131"/>
      <c r="EXH100" s="131"/>
      <c r="EXI100" s="131"/>
      <c r="EXJ100" s="131"/>
      <c r="EXK100" s="131"/>
      <c r="EXL100" s="131"/>
      <c r="EXM100" s="131"/>
      <c r="EXN100" s="131"/>
      <c r="EXO100" s="131"/>
      <c r="EXP100" s="131"/>
      <c r="EXQ100" s="131"/>
      <c r="EXR100" s="131"/>
      <c r="EXS100" s="131"/>
      <c r="EXT100" s="131"/>
      <c r="EXU100" s="131"/>
      <c r="EXV100" s="131"/>
      <c r="EXW100" s="131"/>
      <c r="EXX100" s="131"/>
      <c r="EXY100" s="131"/>
      <c r="EXZ100" s="131"/>
      <c r="EYA100" s="131"/>
      <c r="EYB100" s="131"/>
      <c r="EYC100" s="131"/>
      <c r="EYD100" s="131"/>
      <c r="EYE100" s="131"/>
      <c r="EYF100" s="131"/>
      <c r="EYG100" s="131"/>
      <c r="EYH100" s="131"/>
      <c r="EYI100" s="131"/>
      <c r="EYJ100" s="131"/>
      <c r="EYK100" s="131"/>
      <c r="EYL100" s="131"/>
      <c r="EYM100" s="131"/>
      <c r="EYN100" s="131"/>
      <c r="EYO100" s="131"/>
      <c r="EYP100" s="131"/>
      <c r="EYQ100" s="131"/>
      <c r="EYR100" s="131"/>
      <c r="EYS100" s="131"/>
      <c r="EYT100" s="131"/>
      <c r="EYU100" s="131"/>
      <c r="EYV100" s="131"/>
      <c r="EYW100" s="131"/>
      <c r="EYX100" s="131"/>
      <c r="EYY100" s="131"/>
      <c r="EYZ100" s="131"/>
      <c r="EZA100" s="131"/>
      <c r="EZB100" s="131"/>
      <c r="EZC100" s="131"/>
      <c r="EZD100" s="131"/>
      <c r="EZE100" s="131"/>
      <c r="EZF100" s="131"/>
      <c r="EZG100" s="131"/>
      <c r="EZH100" s="131"/>
      <c r="EZI100" s="131"/>
      <c r="EZJ100" s="131"/>
      <c r="EZK100" s="131"/>
      <c r="EZL100" s="131"/>
      <c r="EZM100" s="131"/>
      <c r="EZN100" s="131"/>
      <c r="EZO100" s="131"/>
      <c r="EZP100" s="131"/>
      <c r="EZQ100" s="131"/>
      <c r="EZR100" s="131"/>
      <c r="EZS100" s="131"/>
      <c r="EZT100" s="131"/>
      <c r="EZU100" s="131"/>
      <c r="EZV100" s="131"/>
      <c r="EZW100" s="131"/>
      <c r="EZX100" s="131"/>
      <c r="EZY100" s="131"/>
      <c r="EZZ100" s="131"/>
      <c r="FAA100" s="131"/>
      <c r="FAB100" s="131"/>
      <c r="FAC100" s="131"/>
      <c r="FAD100" s="131"/>
      <c r="FAE100" s="131"/>
      <c r="FAF100" s="131"/>
      <c r="FAG100" s="131"/>
      <c r="FAH100" s="131"/>
      <c r="FAI100" s="131"/>
      <c r="FAJ100" s="131"/>
      <c r="FAK100" s="131"/>
      <c r="FAL100" s="131"/>
      <c r="FAM100" s="131"/>
      <c r="FAN100" s="131"/>
      <c r="FAO100" s="131"/>
      <c r="FAP100" s="131"/>
      <c r="FAQ100" s="131"/>
      <c r="FAR100" s="131"/>
      <c r="FAS100" s="131"/>
      <c r="FAT100" s="131"/>
      <c r="FAU100" s="131"/>
      <c r="FAV100" s="131"/>
      <c r="FAW100" s="131"/>
      <c r="FAX100" s="131"/>
      <c r="FAY100" s="131"/>
      <c r="FAZ100" s="131"/>
      <c r="FBA100" s="131"/>
      <c r="FBB100" s="131"/>
      <c r="FBC100" s="131"/>
      <c r="FBD100" s="131"/>
      <c r="FBE100" s="131"/>
      <c r="FBF100" s="131"/>
      <c r="FBG100" s="131"/>
      <c r="FBH100" s="131"/>
      <c r="FBI100" s="131"/>
      <c r="FBJ100" s="131"/>
      <c r="FBK100" s="131"/>
      <c r="FBL100" s="131"/>
      <c r="FBM100" s="131"/>
      <c r="FBN100" s="131"/>
      <c r="FBO100" s="131"/>
      <c r="FBP100" s="131"/>
      <c r="FBQ100" s="131"/>
      <c r="FBR100" s="131"/>
      <c r="FBS100" s="131"/>
      <c r="FBT100" s="131"/>
      <c r="FBU100" s="131"/>
      <c r="FBV100" s="131"/>
      <c r="FBW100" s="131"/>
      <c r="FBX100" s="131"/>
      <c r="FBY100" s="131"/>
      <c r="FBZ100" s="131"/>
      <c r="FCA100" s="131"/>
      <c r="FCB100" s="131"/>
      <c r="FCC100" s="131"/>
      <c r="FCD100" s="131"/>
      <c r="FCE100" s="131"/>
      <c r="FCF100" s="131"/>
      <c r="FCG100" s="131"/>
      <c r="FCH100" s="131"/>
      <c r="FCI100" s="131"/>
      <c r="FCJ100" s="131"/>
      <c r="FCK100" s="131"/>
      <c r="FCL100" s="131"/>
      <c r="FCM100" s="131"/>
      <c r="FCN100" s="131"/>
      <c r="FCO100" s="131"/>
      <c r="FCP100" s="131"/>
      <c r="FCQ100" s="131"/>
      <c r="FCR100" s="131"/>
      <c r="FCS100" s="131"/>
      <c r="FCT100" s="131"/>
      <c r="FCU100" s="131"/>
      <c r="FCV100" s="131"/>
      <c r="FCW100" s="131"/>
      <c r="FCX100" s="131"/>
      <c r="FCY100" s="131"/>
      <c r="FCZ100" s="131"/>
      <c r="FDA100" s="131"/>
      <c r="FDB100" s="131"/>
      <c r="FDC100" s="131"/>
      <c r="FDD100" s="131"/>
      <c r="FDE100" s="131"/>
      <c r="FDF100" s="131"/>
      <c r="FDG100" s="131"/>
      <c r="FDH100" s="131"/>
      <c r="FDI100" s="131"/>
      <c r="FDJ100" s="131"/>
      <c r="FDK100" s="131"/>
      <c r="FDL100" s="131"/>
      <c r="FDM100" s="131"/>
      <c r="FDN100" s="131"/>
      <c r="FDO100" s="131"/>
      <c r="FDP100" s="131"/>
      <c r="FDQ100" s="131"/>
      <c r="FDR100" s="131"/>
      <c r="FDS100" s="131"/>
      <c r="FDT100" s="131"/>
      <c r="FDU100" s="131"/>
      <c r="FDV100" s="131"/>
      <c r="FDW100" s="131"/>
      <c r="FDX100" s="131"/>
      <c r="FDY100" s="131"/>
      <c r="FDZ100" s="131"/>
      <c r="FEA100" s="131"/>
      <c r="FEB100" s="131"/>
      <c r="FEC100" s="131"/>
      <c r="FED100" s="131"/>
      <c r="FEE100" s="131"/>
      <c r="FEF100" s="131"/>
      <c r="FEG100" s="131"/>
      <c r="FEH100" s="131"/>
      <c r="FEI100" s="131"/>
      <c r="FEJ100" s="131"/>
      <c r="FEK100" s="131"/>
      <c r="FEL100" s="131"/>
      <c r="FEM100" s="131"/>
      <c r="FEN100" s="131"/>
      <c r="FEO100" s="131"/>
      <c r="FEP100" s="131"/>
      <c r="FEQ100" s="131"/>
      <c r="FER100" s="131"/>
      <c r="FES100" s="131"/>
      <c r="FET100" s="131"/>
      <c r="FEU100" s="131"/>
      <c r="FEV100" s="131"/>
      <c r="FEW100" s="131"/>
      <c r="FEX100" s="131"/>
      <c r="FEY100" s="131"/>
      <c r="FEZ100" s="131"/>
      <c r="FFA100" s="131"/>
      <c r="FFB100" s="131"/>
      <c r="FFC100" s="131"/>
      <c r="FFD100" s="131"/>
      <c r="FFE100" s="131"/>
      <c r="FFF100" s="131"/>
      <c r="FFG100" s="131"/>
      <c r="FFH100" s="131"/>
      <c r="FFI100" s="131"/>
      <c r="FFJ100" s="131"/>
      <c r="FFK100" s="131"/>
      <c r="FFL100" s="131"/>
      <c r="FFM100" s="131"/>
      <c r="FFN100" s="131"/>
      <c r="FFO100" s="131"/>
      <c r="FFP100" s="131"/>
      <c r="FFQ100" s="131"/>
      <c r="FFR100" s="131"/>
      <c r="FFS100" s="131"/>
      <c r="FFT100" s="131"/>
      <c r="FFU100" s="131"/>
      <c r="FFV100" s="131"/>
      <c r="FFW100" s="131"/>
      <c r="FFX100" s="131"/>
      <c r="FFY100" s="131"/>
      <c r="FFZ100" s="131"/>
      <c r="FGA100" s="131"/>
      <c r="FGB100" s="131"/>
      <c r="FGC100" s="131"/>
      <c r="FGD100" s="131"/>
      <c r="FGE100" s="131"/>
      <c r="FGF100" s="131"/>
      <c r="FGG100" s="131"/>
      <c r="FGH100" s="131"/>
      <c r="FGI100" s="131"/>
      <c r="FGJ100" s="131"/>
      <c r="FGK100" s="131"/>
      <c r="FGL100" s="131"/>
      <c r="FGM100" s="131"/>
      <c r="FGN100" s="131"/>
      <c r="FGO100" s="131"/>
      <c r="FGP100" s="131"/>
      <c r="FGQ100" s="131"/>
      <c r="FGR100" s="131"/>
      <c r="FGS100" s="131"/>
      <c r="FGT100" s="131"/>
      <c r="FGU100" s="131"/>
      <c r="FGV100" s="131"/>
      <c r="FGW100" s="131"/>
      <c r="FGX100" s="131"/>
      <c r="FGY100" s="131"/>
      <c r="FGZ100" s="131"/>
      <c r="FHA100" s="131"/>
      <c r="FHB100" s="131"/>
      <c r="FHC100" s="131"/>
      <c r="FHD100" s="131"/>
      <c r="FHE100" s="131"/>
      <c r="FHF100" s="131"/>
      <c r="FHG100" s="131"/>
      <c r="FHH100" s="131"/>
      <c r="FHI100" s="131"/>
      <c r="FHJ100" s="131"/>
      <c r="FHK100" s="131"/>
      <c r="FHL100" s="131"/>
      <c r="FHM100" s="131"/>
      <c r="FHN100" s="131"/>
      <c r="FHO100" s="131"/>
      <c r="FHP100" s="131"/>
      <c r="FHQ100" s="131"/>
      <c r="FHR100" s="131"/>
      <c r="FHS100" s="131"/>
      <c r="FHT100" s="131"/>
      <c r="FHU100" s="131"/>
      <c r="FHV100" s="131"/>
      <c r="FHW100" s="131"/>
      <c r="FHX100" s="131"/>
      <c r="FHY100" s="131"/>
      <c r="FHZ100" s="131"/>
      <c r="FIA100" s="131"/>
      <c r="FIB100" s="131"/>
      <c r="FIC100" s="131"/>
      <c r="FID100" s="131"/>
      <c r="FIE100" s="131"/>
      <c r="FIF100" s="131"/>
      <c r="FIG100" s="131"/>
      <c r="FIH100" s="131"/>
      <c r="FII100" s="131"/>
      <c r="FIJ100" s="131"/>
      <c r="FIK100" s="131"/>
      <c r="FIL100" s="131"/>
      <c r="FIM100" s="131"/>
      <c r="FIN100" s="131"/>
      <c r="FIO100" s="131"/>
      <c r="FIP100" s="131"/>
      <c r="FIQ100" s="131"/>
      <c r="FIR100" s="131"/>
      <c r="FIS100" s="131"/>
      <c r="FIT100" s="131"/>
      <c r="FIU100" s="131"/>
      <c r="FIV100" s="131"/>
      <c r="FIW100" s="131"/>
      <c r="FIX100" s="131"/>
      <c r="FIY100" s="131"/>
      <c r="FIZ100" s="131"/>
      <c r="FJA100" s="131"/>
      <c r="FJB100" s="131"/>
      <c r="FJC100" s="131"/>
      <c r="FJD100" s="131"/>
      <c r="FJE100" s="131"/>
      <c r="FJF100" s="131"/>
      <c r="FJG100" s="131"/>
      <c r="FJH100" s="131"/>
      <c r="FJI100" s="131"/>
      <c r="FJJ100" s="131"/>
      <c r="FJK100" s="131"/>
      <c r="FJL100" s="131"/>
      <c r="FJM100" s="131"/>
      <c r="FJN100" s="131"/>
      <c r="FJO100" s="131"/>
      <c r="FJP100" s="131"/>
      <c r="FJQ100" s="131"/>
      <c r="FJR100" s="131"/>
      <c r="FJS100" s="131"/>
      <c r="FJT100" s="131"/>
      <c r="FJU100" s="131"/>
      <c r="FJV100" s="131"/>
      <c r="FJW100" s="131"/>
      <c r="FJX100" s="131"/>
      <c r="FJY100" s="131"/>
      <c r="FJZ100" s="131"/>
      <c r="FKA100" s="131"/>
      <c r="FKB100" s="131"/>
      <c r="FKC100" s="131"/>
      <c r="FKD100" s="131"/>
      <c r="FKE100" s="131"/>
      <c r="FKF100" s="131"/>
      <c r="FKG100" s="131"/>
      <c r="FKH100" s="131"/>
      <c r="FKI100" s="131"/>
      <c r="FKJ100" s="131"/>
      <c r="FKK100" s="131"/>
      <c r="FKL100" s="131"/>
      <c r="FKM100" s="131"/>
      <c r="FKN100" s="131"/>
      <c r="FKO100" s="131"/>
      <c r="FKP100" s="131"/>
      <c r="FKQ100" s="131"/>
      <c r="FKR100" s="131"/>
      <c r="FKS100" s="131"/>
      <c r="FKT100" s="131"/>
      <c r="FKU100" s="131"/>
      <c r="FKV100" s="131"/>
      <c r="FKW100" s="131"/>
      <c r="FKX100" s="131"/>
      <c r="FKY100" s="131"/>
      <c r="FKZ100" s="131"/>
      <c r="FLA100" s="131"/>
      <c r="FLB100" s="131"/>
      <c r="FLC100" s="131"/>
      <c r="FLD100" s="131"/>
      <c r="FLE100" s="131"/>
      <c r="FLF100" s="131"/>
      <c r="FLG100" s="131"/>
      <c r="FLH100" s="131"/>
      <c r="FLI100" s="131"/>
      <c r="FLJ100" s="131"/>
      <c r="FLK100" s="131"/>
      <c r="FLL100" s="131"/>
      <c r="FLM100" s="131"/>
      <c r="FLN100" s="131"/>
      <c r="FLO100" s="131"/>
      <c r="FLP100" s="131"/>
      <c r="FLQ100" s="131"/>
      <c r="FLR100" s="131"/>
      <c r="FLS100" s="131"/>
      <c r="FLT100" s="131"/>
      <c r="FLU100" s="131"/>
      <c r="FLV100" s="131"/>
      <c r="FLW100" s="131"/>
      <c r="FLX100" s="131"/>
      <c r="FLY100" s="131"/>
      <c r="FLZ100" s="131"/>
      <c r="FMA100" s="131"/>
      <c r="FMB100" s="131"/>
      <c r="FMC100" s="131"/>
      <c r="FMD100" s="131"/>
      <c r="FME100" s="131"/>
      <c r="FMF100" s="131"/>
      <c r="FMG100" s="131"/>
      <c r="FMH100" s="131"/>
      <c r="FMI100" s="131"/>
      <c r="FMJ100" s="131"/>
      <c r="FMK100" s="131"/>
      <c r="FML100" s="131"/>
      <c r="FMM100" s="131"/>
      <c r="FMN100" s="131"/>
      <c r="FMO100" s="131"/>
      <c r="FMP100" s="131"/>
      <c r="FMQ100" s="131"/>
      <c r="FMR100" s="131"/>
      <c r="FMS100" s="131"/>
      <c r="FMT100" s="131"/>
      <c r="FMU100" s="131"/>
      <c r="FMV100" s="131"/>
      <c r="FMW100" s="131"/>
      <c r="FMX100" s="131"/>
      <c r="FMY100" s="131"/>
      <c r="FMZ100" s="131"/>
      <c r="FNA100" s="131"/>
      <c r="FNB100" s="131"/>
      <c r="FNC100" s="131"/>
      <c r="FND100" s="131"/>
      <c r="FNE100" s="131"/>
      <c r="FNF100" s="131"/>
      <c r="FNG100" s="131"/>
      <c r="FNH100" s="131"/>
      <c r="FNI100" s="131"/>
      <c r="FNJ100" s="131"/>
      <c r="FNK100" s="131"/>
      <c r="FNL100" s="131"/>
      <c r="FNM100" s="131"/>
      <c r="FNN100" s="131"/>
      <c r="FNO100" s="131"/>
      <c r="FNP100" s="131"/>
      <c r="FNQ100" s="131"/>
      <c r="FNR100" s="131"/>
      <c r="FNS100" s="131"/>
      <c r="FNT100" s="131"/>
      <c r="FNU100" s="131"/>
      <c r="FNV100" s="131"/>
      <c r="FNW100" s="131"/>
      <c r="FNX100" s="131"/>
      <c r="FNY100" s="131"/>
      <c r="FNZ100" s="131"/>
      <c r="FOA100" s="131"/>
      <c r="FOB100" s="131"/>
      <c r="FOC100" s="131"/>
      <c r="FOD100" s="131"/>
      <c r="FOE100" s="131"/>
      <c r="FOF100" s="131"/>
      <c r="FOG100" s="131"/>
      <c r="FOH100" s="131"/>
      <c r="FOI100" s="131"/>
      <c r="FOJ100" s="131"/>
      <c r="FOK100" s="131"/>
      <c r="FOL100" s="131"/>
      <c r="FOM100" s="131"/>
      <c r="FON100" s="131"/>
      <c r="FOO100" s="131"/>
      <c r="FOP100" s="131"/>
      <c r="FOQ100" s="131"/>
      <c r="FOR100" s="131"/>
      <c r="FOS100" s="131"/>
      <c r="FOT100" s="131"/>
      <c r="FOU100" s="131"/>
      <c r="FOV100" s="131"/>
      <c r="FOW100" s="131"/>
      <c r="FOX100" s="131"/>
      <c r="FOY100" s="131"/>
      <c r="FOZ100" s="131"/>
      <c r="FPA100" s="131"/>
      <c r="FPB100" s="131"/>
      <c r="FPC100" s="131"/>
      <c r="FPD100" s="131"/>
      <c r="FPE100" s="131"/>
      <c r="FPF100" s="131"/>
      <c r="FPG100" s="131"/>
      <c r="FPH100" s="131"/>
      <c r="FPI100" s="131"/>
      <c r="FPJ100" s="131"/>
      <c r="FPK100" s="131"/>
      <c r="FPL100" s="131"/>
      <c r="FPM100" s="131"/>
      <c r="FPN100" s="131"/>
      <c r="FPO100" s="131"/>
      <c r="FPP100" s="131"/>
      <c r="FPQ100" s="131"/>
      <c r="FPR100" s="131"/>
      <c r="FPS100" s="131"/>
      <c r="FPT100" s="131"/>
      <c r="FPU100" s="131"/>
      <c r="FPV100" s="131"/>
      <c r="FPW100" s="131"/>
      <c r="FPX100" s="131"/>
      <c r="FPY100" s="131"/>
      <c r="FPZ100" s="131"/>
      <c r="FQA100" s="131"/>
      <c r="FQB100" s="131"/>
      <c r="FQC100" s="131"/>
      <c r="FQD100" s="131"/>
      <c r="FQE100" s="131"/>
      <c r="FQF100" s="131"/>
      <c r="FQG100" s="131"/>
      <c r="FQH100" s="131"/>
      <c r="FQI100" s="131"/>
      <c r="FQJ100" s="131"/>
      <c r="FQK100" s="131"/>
      <c r="FQL100" s="131"/>
      <c r="FQM100" s="131"/>
      <c r="FQN100" s="131"/>
      <c r="FQO100" s="131"/>
      <c r="FQP100" s="131"/>
      <c r="FQQ100" s="131"/>
      <c r="FQR100" s="131"/>
      <c r="FQS100" s="131"/>
      <c r="FQT100" s="131"/>
      <c r="FQU100" s="131"/>
      <c r="FQV100" s="131"/>
      <c r="FQW100" s="131"/>
      <c r="FQX100" s="131"/>
      <c r="FQY100" s="131"/>
      <c r="FQZ100" s="131"/>
      <c r="FRA100" s="131"/>
      <c r="FRB100" s="131"/>
      <c r="FRC100" s="131"/>
      <c r="FRD100" s="131"/>
      <c r="FRE100" s="131"/>
      <c r="FRF100" s="131"/>
      <c r="FRG100" s="131"/>
      <c r="FRH100" s="131"/>
      <c r="FRI100" s="131"/>
      <c r="FRJ100" s="131"/>
      <c r="FRK100" s="131"/>
      <c r="FRL100" s="131"/>
      <c r="FRM100" s="131"/>
      <c r="FRN100" s="131"/>
      <c r="FRO100" s="131"/>
      <c r="FRP100" s="131"/>
      <c r="FRQ100" s="131"/>
      <c r="FRR100" s="131"/>
      <c r="FRS100" s="131"/>
      <c r="FRT100" s="131"/>
      <c r="FRU100" s="131"/>
      <c r="FRV100" s="131"/>
      <c r="FRW100" s="131"/>
      <c r="FRX100" s="131"/>
      <c r="FRY100" s="131"/>
      <c r="FRZ100" s="131"/>
      <c r="FSA100" s="131"/>
      <c r="FSB100" s="131"/>
      <c r="FSC100" s="131"/>
      <c r="FSD100" s="131"/>
      <c r="FSE100" s="131"/>
      <c r="FSF100" s="131"/>
      <c r="FSG100" s="131"/>
      <c r="FSH100" s="131"/>
      <c r="FSI100" s="131"/>
      <c r="FSJ100" s="131"/>
      <c r="FSK100" s="131"/>
      <c r="FSL100" s="131"/>
      <c r="FSM100" s="131"/>
      <c r="FSN100" s="131"/>
      <c r="FSO100" s="131"/>
      <c r="FSP100" s="131"/>
      <c r="FSQ100" s="131"/>
      <c r="FSR100" s="131"/>
      <c r="FSS100" s="131"/>
      <c r="FST100" s="131"/>
      <c r="FSU100" s="131"/>
      <c r="FSV100" s="131"/>
      <c r="FSW100" s="131"/>
      <c r="FSX100" s="131"/>
      <c r="FSY100" s="131"/>
      <c r="FSZ100" s="131"/>
      <c r="FTA100" s="131"/>
      <c r="FTB100" s="131"/>
      <c r="FTC100" s="131"/>
      <c r="FTD100" s="131"/>
      <c r="FTE100" s="131"/>
      <c r="FTF100" s="131"/>
      <c r="FTG100" s="131"/>
      <c r="FTH100" s="131"/>
      <c r="FTI100" s="131"/>
      <c r="FTJ100" s="131"/>
      <c r="FTK100" s="131"/>
      <c r="FTL100" s="131"/>
      <c r="FTM100" s="131"/>
      <c r="FTN100" s="131"/>
      <c r="FTO100" s="131"/>
      <c r="FTP100" s="131"/>
      <c r="FTQ100" s="131"/>
      <c r="FTR100" s="131"/>
      <c r="FTS100" s="131"/>
      <c r="FTT100" s="131"/>
      <c r="FTU100" s="131"/>
      <c r="FTV100" s="131"/>
      <c r="FTW100" s="131"/>
      <c r="FTX100" s="131"/>
      <c r="FTY100" s="131"/>
      <c r="FTZ100" s="131"/>
      <c r="FUA100" s="131"/>
      <c r="FUB100" s="131"/>
      <c r="FUC100" s="131"/>
      <c r="FUD100" s="131"/>
      <c r="FUE100" s="131"/>
      <c r="FUF100" s="131"/>
      <c r="FUG100" s="131"/>
      <c r="FUH100" s="131"/>
      <c r="FUI100" s="131"/>
      <c r="FUJ100" s="131"/>
      <c r="FUK100" s="131"/>
      <c r="FUL100" s="131"/>
      <c r="FUM100" s="131"/>
      <c r="FUN100" s="131"/>
      <c r="FUO100" s="131"/>
      <c r="FUP100" s="131"/>
      <c r="FUQ100" s="131"/>
      <c r="FUR100" s="131"/>
      <c r="FUS100" s="131"/>
      <c r="FUT100" s="131"/>
      <c r="FUU100" s="131"/>
      <c r="FUV100" s="131"/>
      <c r="FUW100" s="131"/>
      <c r="FUX100" s="131"/>
      <c r="FUY100" s="131"/>
      <c r="FUZ100" s="131"/>
      <c r="FVA100" s="131"/>
      <c r="FVB100" s="131"/>
      <c r="FVC100" s="131"/>
      <c r="FVD100" s="131"/>
      <c r="FVE100" s="131"/>
      <c r="FVF100" s="131"/>
      <c r="FVG100" s="131"/>
      <c r="FVH100" s="131"/>
      <c r="FVI100" s="131"/>
      <c r="FVJ100" s="131"/>
      <c r="FVK100" s="131"/>
      <c r="FVL100" s="131"/>
      <c r="FVM100" s="131"/>
      <c r="FVN100" s="131"/>
      <c r="FVO100" s="131"/>
      <c r="FVP100" s="131"/>
      <c r="FVQ100" s="131"/>
      <c r="FVR100" s="131"/>
      <c r="FVS100" s="131"/>
      <c r="FVT100" s="131"/>
      <c r="FVU100" s="131"/>
      <c r="FVV100" s="131"/>
      <c r="FVW100" s="131"/>
      <c r="FVX100" s="131"/>
      <c r="FVY100" s="131"/>
      <c r="FVZ100" s="131"/>
      <c r="FWA100" s="131"/>
      <c r="FWB100" s="131"/>
      <c r="FWC100" s="131"/>
      <c r="FWD100" s="131"/>
      <c r="FWE100" s="131"/>
      <c r="FWF100" s="131"/>
      <c r="FWG100" s="131"/>
      <c r="FWH100" s="131"/>
      <c r="FWI100" s="131"/>
      <c r="FWJ100" s="131"/>
      <c r="FWK100" s="131"/>
      <c r="FWL100" s="131"/>
      <c r="FWM100" s="131"/>
      <c r="FWN100" s="131"/>
      <c r="FWO100" s="131"/>
      <c r="FWP100" s="131"/>
      <c r="FWQ100" s="131"/>
      <c r="FWR100" s="131"/>
      <c r="FWS100" s="131"/>
      <c r="FWT100" s="131"/>
      <c r="FWU100" s="131"/>
      <c r="FWV100" s="131"/>
      <c r="FWW100" s="131"/>
      <c r="FWX100" s="131"/>
      <c r="FWY100" s="131"/>
      <c r="FWZ100" s="131"/>
      <c r="FXA100" s="131"/>
      <c r="FXB100" s="131"/>
      <c r="FXC100" s="131"/>
      <c r="FXD100" s="131"/>
      <c r="FXE100" s="131"/>
      <c r="FXF100" s="131"/>
      <c r="FXG100" s="131"/>
      <c r="FXH100" s="131"/>
      <c r="FXI100" s="131"/>
      <c r="FXJ100" s="131"/>
      <c r="FXK100" s="131"/>
      <c r="FXL100" s="131"/>
      <c r="FXM100" s="131"/>
      <c r="FXN100" s="131"/>
      <c r="FXO100" s="131"/>
      <c r="FXP100" s="131"/>
      <c r="FXQ100" s="131"/>
      <c r="FXR100" s="131"/>
      <c r="FXS100" s="131"/>
      <c r="FXT100" s="131"/>
      <c r="FXU100" s="131"/>
      <c r="FXV100" s="131"/>
      <c r="FXW100" s="131"/>
      <c r="FXX100" s="131"/>
      <c r="FXY100" s="131"/>
      <c r="FXZ100" s="131"/>
      <c r="FYA100" s="131"/>
      <c r="FYB100" s="131"/>
      <c r="FYC100" s="131"/>
      <c r="FYD100" s="131"/>
      <c r="FYE100" s="131"/>
      <c r="FYF100" s="131"/>
      <c r="FYG100" s="131"/>
      <c r="FYH100" s="131"/>
      <c r="FYI100" s="131"/>
      <c r="FYJ100" s="131"/>
      <c r="FYK100" s="131"/>
      <c r="FYL100" s="131"/>
      <c r="FYM100" s="131"/>
      <c r="FYN100" s="131"/>
      <c r="FYO100" s="131"/>
      <c r="FYP100" s="131"/>
      <c r="FYQ100" s="131"/>
      <c r="FYR100" s="131"/>
      <c r="FYS100" s="131"/>
      <c r="FYT100" s="131"/>
      <c r="FYU100" s="131"/>
      <c r="FYV100" s="131"/>
      <c r="FYW100" s="131"/>
      <c r="FYX100" s="131"/>
      <c r="FYY100" s="131"/>
      <c r="FYZ100" s="131"/>
      <c r="FZA100" s="131"/>
      <c r="FZB100" s="131"/>
      <c r="FZC100" s="131"/>
      <c r="FZD100" s="131"/>
      <c r="FZE100" s="131"/>
      <c r="FZF100" s="131"/>
      <c r="FZG100" s="131"/>
      <c r="FZH100" s="131"/>
      <c r="FZI100" s="131"/>
      <c r="FZJ100" s="131"/>
      <c r="FZK100" s="131"/>
      <c r="FZL100" s="131"/>
      <c r="FZM100" s="131"/>
      <c r="FZN100" s="131"/>
      <c r="FZO100" s="131"/>
      <c r="FZP100" s="131"/>
      <c r="FZQ100" s="131"/>
      <c r="FZR100" s="131"/>
      <c r="FZS100" s="131"/>
      <c r="FZT100" s="131"/>
      <c r="FZU100" s="131"/>
      <c r="FZV100" s="131"/>
      <c r="FZW100" s="131"/>
      <c r="FZX100" s="131"/>
      <c r="FZY100" s="131"/>
      <c r="FZZ100" s="131"/>
      <c r="GAA100" s="131"/>
      <c r="GAB100" s="131"/>
      <c r="GAC100" s="131"/>
      <c r="GAD100" s="131"/>
      <c r="GAE100" s="131"/>
      <c r="GAF100" s="131"/>
      <c r="GAG100" s="131"/>
      <c r="GAH100" s="131"/>
      <c r="GAI100" s="131"/>
      <c r="GAJ100" s="131"/>
      <c r="GAK100" s="131"/>
      <c r="GAL100" s="131"/>
      <c r="GAM100" s="131"/>
      <c r="GAN100" s="131"/>
      <c r="GAO100" s="131"/>
      <c r="GAP100" s="131"/>
      <c r="GAQ100" s="131"/>
      <c r="GAR100" s="131"/>
      <c r="GAS100" s="131"/>
      <c r="GAT100" s="131"/>
      <c r="GAU100" s="131"/>
      <c r="GAV100" s="131"/>
      <c r="GAW100" s="131"/>
      <c r="GAX100" s="131"/>
      <c r="GAY100" s="131"/>
      <c r="GAZ100" s="131"/>
      <c r="GBA100" s="131"/>
      <c r="GBB100" s="131"/>
      <c r="GBC100" s="131"/>
      <c r="GBD100" s="131"/>
      <c r="GBE100" s="131"/>
      <c r="GBF100" s="131"/>
      <c r="GBG100" s="131"/>
      <c r="GBH100" s="131"/>
      <c r="GBI100" s="131"/>
      <c r="GBJ100" s="131"/>
      <c r="GBK100" s="131"/>
      <c r="GBL100" s="131"/>
      <c r="GBM100" s="131"/>
      <c r="GBN100" s="131"/>
      <c r="GBO100" s="131"/>
      <c r="GBP100" s="131"/>
      <c r="GBQ100" s="131"/>
      <c r="GBR100" s="131"/>
      <c r="GBS100" s="131"/>
      <c r="GBT100" s="131"/>
      <c r="GBU100" s="131"/>
      <c r="GBV100" s="131"/>
      <c r="GBW100" s="131"/>
      <c r="GBX100" s="131"/>
      <c r="GBY100" s="131"/>
      <c r="GBZ100" s="131"/>
      <c r="GCA100" s="131"/>
      <c r="GCB100" s="131"/>
      <c r="GCC100" s="131"/>
      <c r="GCD100" s="131"/>
      <c r="GCE100" s="131"/>
      <c r="GCF100" s="131"/>
      <c r="GCG100" s="131"/>
      <c r="GCH100" s="131"/>
      <c r="GCI100" s="131"/>
      <c r="GCJ100" s="131"/>
      <c r="GCK100" s="131"/>
      <c r="GCL100" s="131"/>
      <c r="GCM100" s="131"/>
      <c r="GCN100" s="131"/>
      <c r="GCO100" s="131"/>
      <c r="GCP100" s="131"/>
      <c r="GCQ100" s="131"/>
      <c r="GCR100" s="131"/>
      <c r="GCS100" s="131"/>
      <c r="GCT100" s="131"/>
      <c r="GCU100" s="131"/>
      <c r="GCV100" s="131"/>
      <c r="GCW100" s="131"/>
      <c r="GCX100" s="131"/>
      <c r="GCY100" s="131"/>
      <c r="GCZ100" s="131"/>
      <c r="GDA100" s="131"/>
      <c r="GDB100" s="131"/>
      <c r="GDC100" s="131"/>
      <c r="GDD100" s="131"/>
      <c r="GDE100" s="131"/>
      <c r="GDF100" s="131"/>
      <c r="GDG100" s="131"/>
      <c r="GDH100" s="131"/>
      <c r="GDI100" s="131"/>
      <c r="GDJ100" s="131"/>
      <c r="GDK100" s="131"/>
      <c r="GDL100" s="131"/>
      <c r="GDM100" s="131"/>
      <c r="GDN100" s="131"/>
      <c r="GDO100" s="131"/>
      <c r="GDP100" s="131"/>
      <c r="GDQ100" s="131"/>
      <c r="GDR100" s="131"/>
      <c r="GDS100" s="131"/>
      <c r="GDT100" s="131"/>
      <c r="GDU100" s="131"/>
      <c r="GDV100" s="131"/>
      <c r="GDW100" s="131"/>
      <c r="GDX100" s="131"/>
      <c r="GDY100" s="131"/>
      <c r="GDZ100" s="131"/>
      <c r="GEA100" s="131"/>
      <c r="GEB100" s="131"/>
      <c r="GEC100" s="131"/>
      <c r="GED100" s="131"/>
      <c r="GEE100" s="131"/>
      <c r="GEF100" s="131"/>
      <c r="GEG100" s="131"/>
      <c r="GEH100" s="131"/>
      <c r="GEI100" s="131"/>
      <c r="GEJ100" s="131"/>
      <c r="GEK100" s="131"/>
      <c r="GEL100" s="131"/>
      <c r="GEM100" s="131"/>
      <c r="GEN100" s="131"/>
      <c r="GEO100" s="131"/>
      <c r="GEP100" s="131"/>
      <c r="GEQ100" s="131"/>
      <c r="GER100" s="131"/>
      <c r="GES100" s="131"/>
      <c r="GET100" s="131"/>
      <c r="GEU100" s="131"/>
      <c r="GEV100" s="131"/>
      <c r="GEW100" s="131"/>
      <c r="GEX100" s="131"/>
      <c r="GEY100" s="131"/>
      <c r="GEZ100" s="131"/>
      <c r="GFA100" s="131"/>
      <c r="GFB100" s="131"/>
      <c r="GFC100" s="131"/>
      <c r="GFD100" s="131"/>
      <c r="GFE100" s="131"/>
      <c r="GFF100" s="131"/>
      <c r="GFG100" s="131"/>
      <c r="GFH100" s="131"/>
      <c r="GFI100" s="131"/>
      <c r="GFJ100" s="131"/>
      <c r="GFK100" s="131"/>
      <c r="GFL100" s="131"/>
      <c r="GFM100" s="131"/>
      <c r="GFN100" s="131"/>
      <c r="GFO100" s="131"/>
      <c r="GFP100" s="131"/>
      <c r="GFQ100" s="131"/>
      <c r="GFR100" s="131"/>
      <c r="GFS100" s="131"/>
      <c r="GFT100" s="131"/>
      <c r="GFU100" s="131"/>
      <c r="GFV100" s="131"/>
      <c r="GFW100" s="131"/>
      <c r="GFX100" s="131"/>
      <c r="GFY100" s="131"/>
      <c r="GFZ100" s="131"/>
      <c r="GGA100" s="131"/>
      <c r="GGB100" s="131"/>
      <c r="GGC100" s="131"/>
      <c r="GGD100" s="131"/>
      <c r="GGE100" s="131"/>
      <c r="GGF100" s="131"/>
      <c r="GGG100" s="131"/>
      <c r="GGH100" s="131"/>
      <c r="GGI100" s="131"/>
      <c r="GGJ100" s="131"/>
      <c r="GGK100" s="131"/>
      <c r="GGL100" s="131"/>
      <c r="GGM100" s="131"/>
      <c r="GGN100" s="131"/>
      <c r="GGO100" s="131"/>
      <c r="GGP100" s="131"/>
      <c r="GGQ100" s="131"/>
      <c r="GGR100" s="131"/>
      <c r="GGS100" s="131"/>
      <c r="GGT100" s="131"/>
      <c r="GGU100" s="131"/>
      <c r="GGV100" s="131"/>
      <c r="GGW100" s="131"/>
      <c r="GGX100" s="131"/>
      <c r="GGY100" s="131"/>
      <c r="GGZ100" s="131"/>
      <c r="GHA100" s="131"/>
      <c r="GHB100" s="131"/>
      <c r="GHC100" s="131"/>
      <c r="GHD100" s="131"/>
      <c r="GHE100" s="131"/>
      <c r="GHF100" s="131"/>
      <c r="GHG100" s="131"/>
      <c r="GHH100" s="131"/>
      <c r="GHI100" s="131"/>
      <c r="GHJ100" s="131"/>
      <c r="GHK100" s="131"/>
      <c r="GHL100" s="131"/>
      <c r="GHM100" s="131"/>
      <c r="GHN100" s="131"/>
      <c r="GHO100" s="131"/>
      <c r="GHP100" s="131"/>
      <c r="GHQ100" s="131"/>
      <c r="GHR100" s="131"/>
      <c r="GHS100" s="131"/>
      <c r="GHT100" s="131"/>
      <c r="GHU100" s="131"/>
      <c r="GHV100" s="131"/>
      <c r="GHW100" s="131"/>
      <c r="GHX100" s="131"/>
      <c r="GHY100" s="131"/>
      <c r="GHZ100" s="131"/>
      <c r="GIA100" s="131"/>
      <c r="GIB100" s="131"/>
      <c r="GIC100" s="131"/>
      <c r="GID100" s="131"/>
      <c r="GIE100" s="131"/>
      <c r="GIF100" s="131"/>
      <c r="GIG100" s="131"/>
      <c r="GIH100" s="131"/>
      <c r="GII100" s="131"/>
      <c r="GIJ100" s="131"/>
      <c r="GIK100" s="131"/>
      <c r="GIL100" s="131"/>
      <c r="GIM100" s="131"/>
      <c r="GIN100" s="131"/>
      <c r="GIO100" s="131"/>
      <c r="GIP100" s="131"/>
      <c r="GIQ100" s="131"/>
      <c r="GIR100" s="131"/>
      <c r="GIS100" s="131"/>
      <c r="GIT100" s="131"/>
      <c r="GIU100" s="131"/>
      <c r="GIV100" s="131"/>
      <c r="GIW100" s="131"/>
      <c r="GIX100" s="131"/>
      <c r="GIY100" s="131"/>
      <c r="GIZ100" s="131"/>
      <c r="GJA100" s="131"/>
      <c r="GJB100" s="131"/>
      <c r="GJC100" s="131"/>
      <c r="GJD100" s="131"/>
      <c r="GJE100" s="131"/>
      <c r="GJF100" s="131"/>
      <c r="GJG100" s="131"/>
      <c r="GJH100" s="131"/>
      <c r="GJI100" s="131"/>
      <c r="GJJ100" s="131"/>
      <c r="GJK100" s="131"/>
      <c r="GJL100" s="131"/>
      <c r="GJM100" s="131"/>
      <c r="GJN100" s="131"/>
      <c r="GJO100" s="131"/>
      <c r="GJP100" s="131"/>
      <c r="GJQ100" s="131"/>
      <c r="GJR100" s="131"/>
      <c r="GJS100" s="131"/>
      <c r="GJT100" s="131"/>
      <c r="GJU100" s="131"/>
      <c r="GJV100" s="131"/>
      <c r="GJW100" s="131"/>
      <c r="GJX100" s="131"/>
      <c r="GJY100" s="131"/>
      <c r="GJZ100" s="131"/>
      <c r="GKA100" s="131"/>
      <c r="GKB100" s="131"/>
      <c r="GKC100" s="131"/>
      <c r="GKD100" s="131"/>
      <c r="GKE100" s="131"/>
      <c r="GKF100" s="131"/>
      <c r="GKG100" s="131"/>
      <c r="GKH100" s="131"/>
      <c r="GKI100" s="131"/>
      <c r="GKJ100" s="131"/>
      <c r="GKK100" s="131"/>
      <c r="GKL100" s="131"/>
      <c r="GKM100" s="131"/>
      <c r="GKN100" s="131"/>
      <c r="GKO100" s="131"/>
      <c r="GKP100" s="131"/>
      <c r="GKQ100" s="131"/>
      <c r="GKR100" s="131"/>
      <c r="GKS100" s="131"/>
      <c r="GKT100" s="131"/>
      <c r="GKU100" s="131"/>
      <c r="GKV100" s="131"/>
      <c r="GKW100" s="131"/>
      <c r="GKX100" s="131"/>
      <c r="GKY100" s="131"/>
      <c r="GKZ100" s="131"/>
      <c r="GLA100" s="131"/>
      <c r="GLB100" s="131"/>
      <c r="GLC100" s="131"/>
      <c r="GLD100" s="131"/>
      <c r="GLE100" s="131"/>
      <c r="GLF100" s="131"/>
      <c r="GLG100" s="131"/>
      <c r="GLH100" s="131"/>
      <c r="GLI100" s="131"/>
      <c r="GLJ100" s="131"/>
      <c r="GLK100" s="131"/>
      <c r="GLL100" s="131"/>
      <c r="GLM100" s="131"/>
      <c r="GLN100" s="131"/>
      <c r="GLO100" s="131"/>
      <c r="GLP100" s="131"/>
      <c r="GLQ100" s="131"/>
      <c r="GLR100" s="131"/>
      <c r="GLS100" s="131"/>
      <c r="GLT100" s="131"/>
      <c r="GLU100" s="131"/>
      <c r="GLV100" s="131"/>
      <c r="GLW100" s="131"/>
      <c r="GLX100" s="131"/>
      <c r="GLY100" s="131"/>
      <c r="GLZ100" s="131"/>
      <c r="GMA100" s="131"/>
      <c r="GMB100" s="131"/>
      <c r="GMC100" s="131"/>
      <c r="GMD100" s="131"/>
      <c r="GME100" s="131"/>
      <c r="GMF100" s="131"/>
      <c r="GMG100" s="131"/>
      <c r="GMH100" s="131"/>
      <c r="GMI100" s="131"/>
      <c r="GMJ100" s="131"/>
      <c r="GMK100" s="131"/>
      <c r="GML100" s="131"/>
      <c r="GMM100" s="131"/>
      <c r="GMN100" s="131"/>
      <c r="GMO100" s="131"/>
      <c r="GMP100" s="131"/>
      <c r="GMQ100" s="131"/>
      <c r="GMR100" s="131"/>
      <c r="GMS100" s="131"/>
      <c r="GMT100" s="131"/>
      <c r="GMU100" s="131"/>
      <c r="GMV100" s="131"/>
      <c r="GMW100" s="131"/>
      <c r="GMX100" s="131"/>
      <c r="GMY100" s="131"/>
      <c r="GMZ100" s="131"/>
      <c r="GNA100" s="131"/>
      <c r="GNB100" s="131"/>
      <c r="GNC100" s="131"/>
      <c r="GND100" s="131"/>
      <c r="GNE100" s="131"/>
      <c r="GNF100" s="131"/>
      <c r="GNG100" s="131"/>
      <c r="GNH100" s="131"/>
      <c r="GNI100" s="131"/>
      <c r="GNJ100" s="131"/>
      <c r="GNK100" s="131"/>
      <c r="GNL100" s="131"/>
      <c r="GNM100" s="131"/>
      <c r="GNN100" s="131"/>
      <c r="GNO100" s="131"/>
      <c r="GNP100" s="131"/>
      <c r="GNQ100" s="131"/>
      <c r="GNR100" s="131"/>
      <c r="GNS100" s="131"/>
      <c r="GNT100" s="131"/>
      <c r="GNU100" s="131"/>
      <c r="GNV100" s="131"/>
      <c r="GNW100" s="131"/>
      <c r="GNX100" s="131"/>
      <c r="GNY100" s="131"/>
      <c r="GNZ100" s="131"/>
      <c r="GOA100" s="131"/>
      <c r="GOB100" s="131"/>
      <c r="GOC100" s="131"/>
      <c r="GOD100" s="131"/>
      <c r="GOE100" s="131"/>
      <c r="GOF100" s="131"/>
      <c r="GOG100" s="131"/>
      <c r="GOH100" s="131"/>
      <c r="GOI100" s="131"/>
      <c r="GOJ100" s="131"/>
      <c r="GOK100" s="131"/>
      <c r="GOL100" s="131"/>
      <c r="GOM100" s="131"/>
      <c r="GON100" s="131"/>
      <c r="GOO100" s="131"/>
      <c r="GOP100" s="131"/>
      <c r="GOQ100" s="131"/>
      <c r="GOR100" s="131"/>
      <c r="GOS100" s="131"/>
      <c r="GOT100" s="131"/>
      <c r="GOU100" s="131"/>
      <c r="GOV100" s="131"/>
      <c r="GOW100" s="131"/>
      <c r="GOX100" s="131"/>
      <c r="GOY100" s="131"/>
      <c r="GOZ100" s="131"/>
      <c r="GPA100" s="131"/>
      <c r="GPB100" s="131"/>
      <c r="GPC100" s="131"/>
      <c r="GPD100" s="131"/>
      <c r="GPE100" s="131"/>
      <c r="GPF100" s="131"/>
      <c r="GPG100" s="131"/>
      <c r="GPH100" s="131"/>
      <c r="GPI100" s="131"/>
      <c r="GPJ100" s="131"/>
      <c r="GPK100" s="131"/>
      <c r="GPL100" s="131"/>
      <c r="GPM100" s="131"/>
      <c r="GPN100" s="131"/>
      <c r="GPO100" s="131"/>
      <c r="GPP100" s="131"/>
      <c r="GPQ100" s="131"/>
      <c r="GPR100" s="131"/>
      <c r="GPS100" s="131"/>
      <c r="GPT100" s="131"/>
      <c r="GPU100" s="131"/>
      <c r="GPV100" s="131"/>
      <c r="GPW100" s="131"/>
      <c r="GPX100" s="131"/>
      <c r="GPY100" s="131"/>
      <c r="GPZ100" s="131"/>
      <c r="GQA100" s="131"/>
      <c r="GQB100" s="131"/>
      <c r="GQC100" s="131"/>
      <c r="GQD100" s="131"/>
      <c r="GQE100" s="131"/>
      <c r="GQF100" s="131"/>
      <c r="GQG100" s="131"/>
      <c r="GQH100" s="131"/>
      <c r="GQI100" s="131"/>
      <c r="GQJ100" s="131"/>
      <c r="GQK100" s="131"/>
      <c r="GQL100" s="131"/>
      <c r="GQM100" s="131"/>
      <c r="GQN100" s="131"/>
      <c r="GQO100" s="131"/>
      <c r="GQP100" s="131"/>
      <c r="GQQ100" s="131"/>
      <c r="GQR100" s="131"/>
      <c r="GQS100" s="131"/>
      <c r="GQT100" s="131"/>
      <c r="GQU100" s="131"/>
      <c r="GQV100" s="131"/>
      <c r="GQW100" s="131"/>
      <c r="GQX100" s="131"/>
      <c r="GQY100" s="131"/>
      <c r="GQZ100" s="131"/>
      <c r="GRA100" s="131"/>
      <c r="GRB100" s="131"/>
      <c r="GRC100" s="131"/>
      <c r="GRD100" s="131"/>
      <c r="GRE100" s="131"/>
      <c r="GRF100" s="131"/>
      <c r="GRG100" s="131"/>
      <c r="GRH100" s="131"/>
      <c r="GRI100" s="131"/>
      <c r="GRJ100" s="131"/>
      <c r="GRK100" s="131"/>
      <c r="GRL100" s="131"/>
      <c r="GRM100" s="131"/>
      <c r="GRN100" s="131"/>
      <c r="GRO100" s="131"/>
      <c r="GRP100" s="131"/>
      <c r="GRQ100" s="131"/>
      <c r="GRR100" s="131"/>
      <c r="GRS100" s="131"/>
      <c r="GRT100" s="131"/>
      <c r="GRU100" s="131"/>
      <c r="GRV100" s="131"/>
      <c r="GRW100" s="131"/>
      <c r="GRX100" s="131"/>
      <c r="GRY100" s="131"/>
      <c r="GRZ100" s="131"/>
      <c r="GSA100" s="131"/>
      <c r="GSB100" s="131"/>
      <c r="GSC100" s="131"/>
      <c r="GSD100" s="131"/>
      <c r="GSE100" s="131"/>
      <c r="GSF100" s="131"/>
      <c r="GSG100" s="131"/>
      <c r="GSH100" s="131"/>
      <c r="GSI100" s="131"/>
      <c r="GSJ100" s="131"/>
      <c r="GSK100" s="131"/>
      <c r="GSL100" s="131"/>
      <c r="GSM100" s="131"/>
      <c r="GSN100" s="131"/>
      <c r="GSO100" s="131"/>
      <c r="GSP100" s="131"/>
      <c r="GSQ100" s="131"/>
      <c r="GSR100" s="131"/>
      <c r="GSS100" s="131"/>
      <c r="GST100" s="131"/>
      <c r="GSU100" s="131"/>
      <c r="GSV100" s="131"/>
      <c r="GSW100" s="131"/>
      <c r="GSX100" s="131"/>
      <c r="GSY100" s="131"/>
      <c r="GSZ100" s="131"/>
      <c r="GTA100" s="131"/>
      <c r="GTB100" s="131"/>
      <c r="GTC100" s="131"/>
      <c r="GTD100" s="131"/>
      <c r="GTE100" s="131"/>
      <c r="GTF100" s="131"/>
      <c r="GTG100" s="131"/>
      <c r="GTH100" s="131"/>
      <c r="GTI100" s="131"/>
      <c r="GTJ100" s="131"/>
      <c r="GTK100" s="131"/>
      <c r="GTL100" s="131"/>
      <c r="GTM100" s="131"/>
      <c r="GTN100" s="131"/>
      <c r="GTO100" s="131"/>
      <c r="GTP100" s="131"/>
      <c r="GTQ100" s="131"/>
      <c r="GTR100" s="131"/>
      <c r="GTS100" s="131"/>
      <c r="GTT100" s="131"/>
      <c r="GTU100" s="131"/>
      <c r="GTV100" s="131"/>
      <c r="GTW100" s="131"/>
      <c r="GTX100" s="131"/>
      <c r="GTY100" s="131"/>
      <c r="GTZ100" s="131"/>
      <c r="GUA100" s="131"/>
      <c r="GUB100" s="131"/>
      <c r="GUC100" s="131"/>
      <c r="GUD100" s="131"/>
      <c r="GUE100" s="131"/>
      <c r="GUF100" s="131"/>
      <c r="GUG100" s="131"/>
      <c r="GUH100" s="131"/>
      <c r="GUI100" s="131"/>
      <c r="GUJ100" s="131"/>
      <c r="GUK100" s="131"/>
      <c r="GUL100" s="131"/>
      <c r="GUM100" s="131"/>
      <c r="GUN100" s="131"/>
      <c r="GUO100" s="131"/>
      <c r="GUP100" s="131"/>
      <c r="GUQ100" s="131"/>
      <c r="GUR100" s="131"/>
      <c r="GUS100" s="131"/>
      <c r="GUT100" s="131"/>
      <c r="GUU100" s="131"/>
      <c r="GUV100" s="131"/>
      <c r="GUW100" s="131"/>
      <c r="GUX100" s="131"/>
      <c r="GUY100" s="131"/>
      <c r="GUZ100" s="131"/>
      <c r="GVA100" s="131"/>
      <c r="GVB100" s="131"/>
      <c r="GVC100" s="131"/>
      <c r="GVD100" s="131"/>
      <c r="GVE100" s="131"/>
      <c r="GVF100" s="131"/>
      <c r="GVG100" s="131"/>
      <c r="GVH100" s="131"/>
      <c r="GVI100" s="131"/>
      <c r="GVJ100" s="131"/>
      <c r="GVK100" s="131"/>
      <c r="GVL100" s="131"/>
      <c r="GVM100" s="131"/>
      <c r="GVN100" s="131"/>
      <c r="GVO100" s="131"/>
      <c r="GVP100" s="131"/>
      <c r="GVQ100" s="131"/>
      <c r="GVR100" s="131"/>
      <c r="GVS100" s="131"/>
      <c r="GVT100" s="131"/>
      <c r="GVU100" s="131"/>
      <c r="GVV100" s="131"/>
      <c r="GVW100" s="131"/>
      <c r="GVX100" s="131"/>
      <c r="GVY100" s="131"/>
      <c r="GVZ100" s="131"/>
      <c r="GWA100" s="131"/>
      <c r="GWB100" s="131"/>
      <c r="GWC100" s="131"/>
      <c r="GWD100" s="131"/>
      <c r="GWE100" s="131"/>
      <c r="GWF100" s="131"/>
      <c r="GWG100" s="131"/>
      <c r="GWH100" s="131"/>
      <c r="GWI100" s="131"/>
      <c r="GWJ100" s="131"/>
      <c r="GWK100" s="131"/>
      <c r="GWL100" s="131"/>
      <c r="GWM100" s="131"/>
      <c r="GWN100" s="131"/>
      <c r="GWO100" s="131"/>
      <c r="GWP100" s="131"/>
      <c r="GWQ100" s="131"/>
      <c r="GWR100" s="131"/>
      <c r="GWS100" s="131"/>
      <c r="GWT100" s="131"/>
      <c r="GWU100" s="131"/>
      <c r="GWV100" s="131"/>
      <c r="GWW100" s="131"/>
      <c r="GWX100" s="131"/>
      <c r="GWY100" s="131"/>
      <c r="GWZ100" s="131"/>
      <c r="GXA100" s="131"/>
      <c r="GXB100" s="131"/>
      <c r="GXC100" s="131"/>
      <c r="GXD100" s="131"/>
      <c r="GXE100" s="131"/>
      <c r="GXF100" s="131"/>
      <c r="GXG100" s="131"/>
      <c r="GXH100" s="131"/>
      <c r="GXI100" s="131"/>
      <c r="GXJ100" s="131"/>
      <c r="GXK100" s="131"/>
      <c r="GXL100" s="131"/>
      <c r="GXM100" s="131"/>
      <c r="GXN100" s="131"/>
      <c r="GXO100" s="131"/>
      <c r="GXP100" s="131"/>
      <c r="GXQ100" s="131"/>
      <c r="GXR100" s="131"/>
      <c r="GXS100" s="131"/>
      <c r="GXT100" s="131"/>
      <c r="GXU100" s="131"/>
      <c r="GXV100" s="131"/>
      <c r="GXW100" s="131"/>
      <c r="GXX100" s="131"/>
      <c r="GXY100" s="131"/>
      <c r="GXZ100" s="131"/>
      <c r="GYA100" s="131"/>
      <c r="GYB100" s="131"/>
      <c r="GYC100" s="131"/>
      <c r="GYD100" s="131"/>
      <c r="GYE100" s="131"/>
      <c r="GYF100" s="131"/>
      <c r="GYG100" s="131"/>
      <c r="GYH100" s="131"/>
      <c r="GYI100" s="131"/>
      <c r="GYJ100" s="131"/>
      <c r="GYK100" s="131"/>
      <c r="GYL100" s="131"/>
      <c r="GYM100" s="131"/>
      <c r="GYN100" s="131"/>
      <c r="GYO100" s="131"/>
      <c r="GYP100" s="131"/>
      <c r="GYQ100" s="131"/>
      <c r="GYR100" s="131"/>
      <c r="GYS100" s="131"/>
      <c r="GYT100" s="131"/>
      <c r="GYU100" s="131"/>
      <c r="GYV100" s="131"/>
      <c r="GYW100" s="131"/>
      <c r="GYX100" s="131"/>
      <c r="GYY100" s="131"/>
      <c r="GYZ100" s="131"/>
      <c r="GZA100" s="131"/>
      <c r="GZB100" s="131"/>
      <c r="GZC100" s="131"/>
      <c r="GZD100" s="131"/>
      <c r="GZE100" s="131"/>
      <c r="GZF100" s="131"/>
      <c r="GZG100" s="131"/>
      <c r="GZH100" s="131"/>
      <c r="GZI100" s="131"/>
      <c r="GZJ100" s="131"/>
      <c r="GZK100" s="131"/>
      <c r="GZL100" s="131"/>
      <c r="GZM100" s="131"/>
      <c r="GZN100" s="131"/>
      <c r="GZO100" s="131"/>
      <c r="GZP100" s="131"/>
      <c r="GZQ100" s="131"/>
      <c r="GZR100" s="131"/>
      <c r="GZS100" s="131"/>
      <c r="GZT100" s="131"/>
      <c r="GZU100" s="131"/>
      <c r="GZV100" s="131"/>
      <c r="GZW100" s="131"/>
      <c r="GZX100" s="131"/>
      <c r="GZY100" s="131"/>
      <c r="GZZ100" s="131"/>
      <c r="HAA100" s="131"/>
      <c r="HAB100" s="131"/>
      <c r="HAC100" s="131"/>
      <c r="HAD100" s="131"/>
      <c r="HAE100" s="131"/>
      <c r="HAF100" s="131"/>
      <c r="HAG100" s="131"/>
      <c r="HAH100" s="131"/>
      <c r="HAI100" s="131"/>
      <c r="HAJ100" s="131"/>
      <c r="HAK100" s="131"/>
      <c r="HAL100" s="131"/>
      <c r="HAM100" s="131"/>
      <c r="HAN100" s="131"/>
      <c r="HAO100" s="131"/>
      <c r="HAP100" s="131"/>
      <c r="HAQ100" s="131"/>
      <c r="HAR100" s="131"/>
      <c r="HAS100" s="131"/>
      <c r="HAT100" s="131"/>
      <c r="HAU100" s="131"/>
      <c r="HAV100" s="131"/>
      <c r="HAW100" s="131"/>
      <c r="HAX100" s="131"/>
      <c r="HAY100" s="131"/>
      <c r="HAZ100" s="131"/>
      <c r="HBA100" s="131"/>
      <c r="HBB100" s="131"/>
      <c r="HBC100" s="131"/>
      <c r="HBD100" s="131"/>
      <c r="HBE100" s="131"/>
      <c r="HBF100" s="131"/>
      <c r="HBG100" s="131"/>
      <c r="HBH100" s="131"/>
      <c r="HBI100" s="131"/>
      <c r="HBJ100" s="131"/>
      <c r="HBK100" s="131"/>
      <c r="HBL100" s="131"/>
      <c r="HBM100" s="131"/>
      <c r="HBN100" s="131"/>
      <c r="HBO100" s="131"/>
      <c r="HBP100" s="131"/>
      <c r="HBQ100" s="131"/>
      <c r="HBR100" s="131"/>
      <c r="HBS100" s="131"/>
      <c r="HBT100" s="131"/>
      <c r="HBU100" s="131"/>
      <c r="HBV100" s="131"/>
      <c r="HBW100" s="131"/>
      <c r="HBX100" s="131"/>
      <c r="HBY100" s="131"/>
      <c r="HBZ100" s="131"/>
      <c r="HCA100" s="131"/>
      <c r="HCB100" s="131"/>
      <c r="HCC100" s="131"/>
      <c r="HCD100" s="131"/>
      <c r="HCE100" s="131"/>
      <c r="HCF100" s="131"/>
      <c r="HCG100" s="131"/>
      <c r="HCH100" s="131"/>
      <c r="HCI100" s="131"/>
      <c r="HCJ100" s="131"/>
      <c r="HCK100" s="131"/>
      <c r="HCL100" s="131"/>
      <c r="HCM100" s="131"/>
      <c r="HCN100" s="131"/>
      <c r="HCO100" s="131"/>
      <c r="HCP100" s="131"/>
      <c r="HCQ100" s="131"/>
      <c r="HCR100" s="131"/>
      <c r="HCS100" s="131"/>
      <c r="HCT100" s="131"/>
      <c r="HCU100" s="131"/>
      <c r="HCV100" s="131"/>
      <c r="HCW100" s="131"/>
      <c r="HCX100" s="131"/>
      <c r="HCY100" s="131"/>
      <c r="HCZ100" s="131"/>
      <c r="HDA100" s="131"/>
      <c r="HDB100" s="131"/>
      <c r="HDC100" s="131"/>
      <c r="HDD100" s="131"/>
      <c r="HDE100" s="131"/>
      <c r="HDF100" s="131"/>
      <c r="HDG100" s="131"/>
      <c r="HDH100" s="131"/>
      <c r="HDI100" s="131"/>
      <c r="HDJ100" s="131"/>
      <c r="HDK100" s="131"/>
      <c r="HDL100" s="131"/>
      <c r="HDM100" s="131"/>
      <c r="HDN100" s="131"/>
      <c r="HDO100" s="131"/>
      <c r="HDP100" s="131"/>
      <c r="HDQ100" s="131"/>
      <c r="HDR100" s="131"/>
      <c r="HDS100" s="131"/>
      <c r="HDT100" s="131"/>
      <c r="HDU100" s="131"/>
      <c r="HDV100" s="131"/>
      <c r="HDW100" s="131"/>
      <c r="HDX100" s="131"/>
      <c r="HDY100" s="131"/>
      <c r="HDZ100" s="131"/>
      <c r="HEA100" s="131"/>
      <c r="HEB100" s="131"/>
      <c r="HEC100" s="131"/>
      <c r="HED100" s="131"/>
      <c r="HEE100" s="131"/>
      <c r="HEF100" s="131"/>
      <c r="HEG100" s="131"/>
      <c r="HEH100" s="131"/>
      <c r="HEI100" s="131"/>
      <c r="HEJ100" s="131"/>
      <c r="HEK100" s="131"/>
      <c r="HEL100" s="131"/>
      <c r="HEM100" s="131"/>
      <c r="HEN100" s="131"/>
      <c r="HEO100" s="131"/>
      <c r="HEP100" s="131"/>
      <c r="HEQ100" s="131"/>
      <c r="HER100" s="131"/>
      <c r="HES100" s="131"/>
      <c r="HET100" s="131"/>
      <c r="HEU100" s="131"/>
      <c r="HEV100" s="131"/>
      <c r="HEW100" s="131"/>
      <c r="HEX100" s="131"/>
      <c r="HEY100" s="131"/>
      <c r="HEZ100" s="131"/>
      <c r="HFA100" s="131"/>
      <c r="HFB100" s="131"/>
      <c r="HFC100" s="131"/>
      <c r="HFD100" s="131"/>
      <c r="HFE100" s="131"/>
      <c r="HFF100" s="131"/>
      <c r="HFG100" s="131"/>
      <c r="HFH100" s="131"/>
      <c r="HFI100" s="131"/>
      <c r="HFJ100" s="131"/>
      <c r="HFK100" s="131"/>
      <c r="HFL100" s="131"/>
      <c r="HFM100" s="131"/>
      <c r="HFN100" s="131"/>
      <c r="HFO100" s="131"/>
      <c r="HFP100" s="131"/>
      <c r="HFQ100" s="131"/>
      <c r="HFR100" s="131"/>
      <c r="HFS100" s="131"/>
      <c r="HFT100" s="131"/>
      <c r="HFU100" s="131"/>
      <c r="HFV100" s="131"/>
      <c r="HFW100" s="131"/>
      <c r="HFX100" s="131"/>
      <c r="HFY100" s="131"/>
      <c r="HFZ100" s="131"/>
      <c r="HGA100" s="131"/>
      <c r="HGB100" s="131"/>
      <c r="HGC100" s="131"/>
      <c r="HGD100" s="131"/>
      <c r="HGE100" s="131"/>
      <c r="HGF100" s="131"/>
      <c r="HGG100" s="131"/>
      <c r="HGH100" s="131"/>
      <c r="HGI100" s="131"/>
      <c r="HGJ100" s="131"/>
      <c r="HGK100" s="131"/>
      <c r="HGL100" s="131"/>
      <c r="HGM100" s="131"/>
      <c r="HGN100" s="131"/>
      <c r="HGO100" s="131"/>
      <c r="HGP100" s="131"/>
      <c r="HGQ100" s="131"/>
      <c r="HGR100" s="131"/>
      <c r="HGS100" s="131"/>
      <c r="HGT100" s="131"/>
      <c r="HGU100" s="131"/>
      <c r="HGV100" s="131"/>
      <c r="HGW100" s="131"/>
      <c r="HGX100" s="131"/>
      <c r="HGY100" s="131"/>
      <c r="HGZ100" s="131"/>
      <c r="HHA100" s="131"/>
      <c r="HHB100" s="131"/>
      <c r="HHC100" s="131"/>
      <c r="HHD100" s="131"/>
      <c r="HHE100" s="131"/>
      <c r="HHF100" s="131"/>
      <c r="HHG100" s="131"/>
      <c r="HHH100" s="131"/>
      <c r="HHI100" s="131"/>
      <c r="HHJ100" s="131"/>
      <c r="HHK100" s="131"/>
      <c r="HHL100" s="131"/>
      <c r="HHM100" s="131"/>
      <c r="HHN100" s="131"/>
      <c r="HHO100" s="131"/>
      <c r="HHP100" s="131"/>
      <c r="HHQ100" s="131"/>
      <c r="HHR100" s="131"/>
      <c r="HHS100" s="131"/>
      <c r="HHT100" s="131"/>
      <c r="HHU100" s="131"/>
      <c r="HHV100" s="131"/>
      <c r="HHW100" s="131"/>
      <c r="HHX100" s="131"/>
      <c r="HHY100" s="131"/>
      <c r="HHZ100" s="131"/>
      <c r="HIA100" s="131"/>
      <c r="HIB100" s="131"/>
      <c r="HIC100" s="131"/>
      <c r="HID100" s="131"/>
      <c r="HIE100" s="131"/>
      <c r="HIF100" s="131"/>
      <c r="HIG100" s="131"/>
      <c r="HIH100" s="131"/>
      <c r="HII100" s="131"/>
      <c r="HIJ100" s="131"/>
      <c r="HIK100" s="131"/>
      <c r="HIL100" s="131"/>
      <c r="HIM100" s="131"/>
      <c r="HIN100" s="131"/>
      <c r="HIO100" s="131"/>
      <c r="HIP100" s="131"/>
      <c r="HIQ100" s="131"/>
      <c r="HIR100" s="131"/>
      <c r="HIS100" s="131"/>
      <c r="HIT100" s="131"/>
      <c r="HIU100" s="131"/>
      <c r="HIV100" s="131"/>
      <c r="HIW100" s="131"/>
      <c r="HIX100" s="131"/>
      <c r="HIY100" s="131"/>
      <c r="HIZ100" s="131"/>
      <c r="HJA100" s="131"/>
      <c r="HJB100" s="131"/>
      <c r="HJC100" s="131"/>
      <c r="HJD100" s="131"/>
      <c r="HJE100" s="131"/>
      <c r="HJF100" s="131"/>
      <c r="HJG100" s="131"/>
      <c r="HJH100" s="131"/>
      <c r="HJI100" s="131"/>
      <c r="HJJ100" s="131"/>
      <c r="HJK100" s="131"/>
      <c r="HJL100" s="131"/>
      <c r="HJM100" s="131"/>
      <c r="HJN100" s="131"/>
      <c r="HJO100" s="131"/>
      <c r="HJP100" s="131"/>
      <c r="HJQ100" s="131"/>
      <c r="HJR100" s="131"/>
      <c r="HJS100" s="131"/>
      <c r="HJT100" s="131"/>
      <c r="HJU100" s="131"/>
      <c r="HJV100" s="131"/>
      <c r="HJW100" s="131"/>
      <c r="HJX100" s="131"/>
      <c r="HJY100" s="131"/>
      <c r="HJZ100" s="131"/>
      <c r="HKA100" s="131"/>
      <c r="HKB100" s="131"/>
      <c r="HKC100" s="131"/>
      <c r="HKD100" s="131"/>
      <c r="HKE100" s="131"/>
      <c r="HKF100" s="131"/>
      <c r="HKG100" s="131"/>
      <c r="HKH100" s="131"/>
      <c r="HKI100" s="131"/>
      <c r="HKJ100" s="131"/>
      <c r="HKK100" s="131"/>
      <c r="HKL100" s="131"/>
      <c r="HKM100" s="131"/>
      <c r="HKN100" s="131"/>
      <c r="HKO100" s="131"/>
      <c r="HKP100" s="131"/>
      <c r="HKQ100" s="131"/>
      <c r="HKR100" s="131"/>
      <c r="HKS100" s="131"/>
      <c r="HKT100" s="131"/>
      <c r="HKU100" s="131"/>
      <c r="HKV100" s="131"/>
      <c r="HKW100" s="131"/>
      <c r="HKX100" s="131"/>
      <c r="HKY100" s="131"/>
      <c r="HKZ100" s="131"/>
      <c r="HLA100" s="131"/>
      <c r="HLB100" s="131"/>
      <c r="HLC100" s="131"/>
      <c r="HLD100" s="131"/>
      <c r="HLE100" s="131"/>
      <c r="HLF100" s="131"/>
      <c r="HLG100" s="131"/>
      <c r="HLH100" s="131"/>
      <c r="HLI100" s="131"/>
      <c r="HLJ100" s="131"/>
      <c r="HLK100" s="131"/>
      <c r="HLL100" s="131"/>
      <c r="HLM100" s="131"/>
      <c r="HLN100" s="131"/>
      <c r="HLO100" s="131"/>
      <c r="HLP100" s="131"/>
      <c r="HLQ100" s="131"/>
      <c r="HLR100" s="131"/>
      <c r="HLS100" s="131"/>
      <c r="HLT100" s="131"/>
      <c r="HLU100" s="131"/>
      <c r="HLV100" s="131"/>
      <c r="HLW100" s="131"/>
      <c r="HLX100" s="131"/>
      <c r="HLY100" s="131"/>
      <c r="HLZ100" s="131"/>
      <c r="HMA100" s="131"/>
      <c r="HMB100" s="131"/>
      <c r="HMC100" s="131"/>
      <c r="HMD100" s="131"/>
      <c r="HME100" s="131"/>
      <c r="HMF100" s="131"/>
      <c r="HMG100" s="131"/>
      <c r="HMH100" s="131"/>
      <c r="HMI100" s="131"/>
      <c r="HMJ100" s="131"/>
      <c r="HMK100" s="131"/>
      <c r="HML100" s="131"/>
      <c r="HMM100" s="131"/>
      <c r="HMN100" s="131"/>
      <c r="HMO100" s="131"/>
      <c r="HMP100" s="131"/>
      <c r="HMQ100" s="131"/>
      <c r="HMR100" s="131"/>
      <c r="HMS100" s="131"/>
      <c r="HMT100" s="131"/>
      <c r="HMU100" s="131"/>
      <c r="HMV100" s="131"/>
      <c r="HMW100" s="131"/>
      <c r="HMX100" s="131"/>
      <c r="HMY100" s="131"/>
      <c r="HMZ100" s="131"/>
      <c r="HNA100" s="131"/>
      <c r="HNB100" s="131"/>
      <c r="HNC100" s="131"/>
      <c r="HND100" s="131"/>
      <c r="HNE100" s="131"/>
      <c r="HNF100" s="131"/>
      <c r="HNG100" s="131"/>
      <c r="HNH100" s="131"/>
      <c r="HNI100" s="131"/>
      <c r="HNJ100" s="131"/>
      <c r="HNK100" s="131"/>
      <c r="HNL100" s="131"/>
      <c r="HNM100" s="131"/>
      <c r="HNN100" s="131"/>
      <c r="HNO100" s="131"/>
      <c r="HNP100" s="131"/>
      <c r="HNQ100" s="131"/>
      <c r="HNR100" s="131"/>
      <c r="HNS100" s="131"/>
      <c r="HNT100" s="131"/>
      <c r="HNU100" s="131"/>
      <c r="HNV100" s="131"/>
      <c r="HNW100" s="131"/>
      <c r="HNX100" s="131"/>
      <c r="HNY100" s="131"/>
      <c r="HNZ100" s="131"/>
      <c r="HOA100" s="131"/>
      <c r="HOB100" s="131"/>
      <c r="HOC100" s="131"/>
      <c r="HOD100" s="131"/>
      <c r="HOE100" s="131"/>
      <c r="HOF100" s="131"/>
      <c r="HOG100" s="131"/>
      <c r="HOH100" s="131"/>
      <c r="HOI100" s="131"/>
      <c r="HOJ100" s="131"/>
      <c r="HOK100" s="131"/>
      <c r="HOL100" s="131"/>
      <c r="HOM100" s="131"/>
      <c r="HON100" s="131"/>
      <c r="HOO100" s="131"/>
      <c r="HOP100" s="131"/>
      <c r="HOQ100" s="131"/>
      <c r="HOR100" s="131"/>
      <c r="HOS100" s="131"/>
      <c r="HOT100" s="131"/>
      <c r="HOU100" s="131"/>
      <c r="HOV100" s="131"/>
      <c r="HOW100" s="131"/>
      <c r="HOX100" s="131"/>
      <c r="HOY100" s="131"/>
      <c r="HOZ100" s="131"/>
      <c r="HPA100" s="131"/>
      <c r="HPB100" s="131"/>
      <c r="HPC100" s="131"/>
      <c r="HPD100" s="131"/>
      <c r="HPE100" s="131"/>
      <c r="HPF100" s="131"/>
      <c r="HPG100" s="131"/>
      <c r="HPH100" s="131"/>
      <c r="HPI100" s="131"/>
      <c r="HPJ100" s="131"/>
      <c r="HPK100" s="131"/>
      <c r="HPL100" s="131"/>
      <c r="HPM100" s="131"/>
      <c r="HPN100" s="131"/>
      <c r="HPO100" s="131"/>
      <c r="HPP100" s="131"/>
      <c r="HPQ100" s="131"/>
      <c r="HPR100" s="131"/>
      <c r="HPS100" s="131"/>
      <c r="HPT100" s="131"/>
      <c r="HPU100" s="131"/>
      <c r="HPV100" s="131"/>
      <c r="HPW100" s="131"/>
      <c r="HPX100" s="131"/>
      <c r="HPY100" s="131"/>
      <c r="HPZ100" s="131"/>
      <c r="HQA100" s="131"/>
      <c r="HQB100" s="131"/>
      <c r="HQC100" s="131"/>
      <c r="HQD100" s="131"/>
      <c r="HQE100" s="131"/>
      <c r="HQF100" s="131"/>
      <c r="HQG100" s="131"/>
      <c r="HQH100" s="131"/>
      <c r="HQI100" s="131"/>
      <c r="HQJ100" s="131"/>
      <c r="HQK100" s="131"/>
      <c r="HQL100" s="131"/>
      <c r="HQM100" s="131"/>
      <c r="HQN100" s="131"/>
      <c r="HQO100" s="131"/>
      <c r="HQP100" s="131"/>
      <c r="HQQ100" s="131"/>
      <c r="HQR100" s="131"/>
      <c r="HQS100" s="131"/>
      <c r="HQT100" s="131"/>
      <c r="HQU100" s="131"/>
      <c r="HQV100" s="131"/>
      <c r="HQW100" s="131"/>
      <c r="HQX100" s="131"/>
      <c r="HQY100" s="131"/>
      <c r="HQZ100" s="131"/>
      <c r="HRA100" s="131"/>
      <c r="HRB100" s="131"/>
      <c r="HRC100" s="131"/>
      <c r="HRD100" s="131"/>
      <c r="HRE100" s="131"/>
      <c r="HRF100" s="131"/>
      <c r="HRG100" s="131"/>
      <c r="HRH100" s="131"/>
      <c r="HRI100" s="131"/>
      <c r="HRJ100" s="131"/>
      <c r="HRK100" s="131"/>
      <c r="HRL100" s="131"/>
      <c r="HRM100" s="131"/>
      <c r="HRN100" s="131"/>
      <c r="HRO100" s="131"/>
      <c r="HRP100" s="131"/>
      <c r="HRQ100" s="131"/>
      <c r="HRR100" s="131"/>
      <c r="HRS100" s="131"/>
      <c r="HRT100" s="131"/>
      <c r="HRU100" s="131"/>
      <c r="HRV100" s="131"/>
      <c r="HRW100" s="131"/>
      <c r="HRX100" s="131"/>
      <c r="HRY100" s="131"/>
      <c r="HRZ100" s="131"/>
      <c r="HSA100" s="131"/>
      <c r="HSB100" s="131"/>
      <c r="HSC100" s="131"/>
      <c r="HSD100" s="131"/>
      <c r="HSE100" s="131"/>
      <c r="HSF100" s="131"/>
      <c r="HSG100" s="131"/>
      <c r="HSH100" s="131"/>
      <c r="HSI100" s="131"/>
      <c r="HSJ100" s="131"/>
      <c r="HSK100" s="131"/>
      <c r="HSL100" s="131"/>
      <c r="HSM100" s="131"/>
      <c r="HSN100" s="131"/>
      <c r="HSO100" s="131"/>
      <c r="HSP100" s="131"/>
      <c r="HSQ100" s="131"/>
      <c r="HSR100" s="131"/>
      <c r="HSS100" s="131"/>
      <c r="HST100" s="131"/>
      <c r="HSU100" s="131"/>
      <c r="HSV100" s="131"/>
      <c r="HSW100" s="131"/>
      <c r="HSX100" s="131"/>
      <c r="HSY100" s="131"/>
      <c r="HSZ100" s="131"/>
      <c r="HTA100" s="131"/>
      <c r="HTB100" s="131"/>
      <c r="HTC100" s="131"/>
      <c r="HTD100" s="131"/>
      <c r="HTE100" s="131"/>
      <c r="HTF100" s="131"/>
      <c r="HTG100" s="131"/>
      <c r="HTH100" s="131"/>
      <c r="HTI100" s="131"/>
      <c r="HTJ100" s="131"/>
      <c r="HTK100" s="131"/>
      <c r="HTL100" s="131"/>
      <c r="HTM100" s="131"/>
      <c r="HTN100" s="131"/>
      <c r="HTO100" s="131"/>
      <c r="HTP100" s="131"/>
      <c r="HTQ100" s="131"/>
      <c r="HTR100" s="131"/>
      <c r="HTS100" s="131"/>
      <c r="HTT100" s="131"/>
      <c r="HTU100" s="131"/>
      <c r="HTV100" s="131"/>
      <c r="HTW100" s="131"/>
      <c r="HTX100" s="131"/>
      <c r="HTY100" s="131"/>
      <c r="HTZ100" s="131"/>
      <c r="HUA100" s="131"/>
      <c r="HUB100" s="131"/>
      <c r="HUC100" s="131"/>
      <c r="HUD100" s="131"/>
      <c r="HUE100" s="131"/>
      <c r="HUF100" s="131"/>
      <c r="HUG100" s="131"/>
      <c r="HUH100" s="131"/>
      <c r="HUI100" s="131"/>
      <c r="HUJ100" s="131"/>
      <c r="HUK100" s="131"/>
      <c r="HUL100" s="131"/>
      <c r="HUM100" s="131"/>
      <c r="HUN100" s="131"/>
      <c r="HUO100" s="131"/>
      <c r="HUP100" s="131"/>
      <c r="HUQ100" s="131"/>
      <c r="HUR100" s="131"/>
      <c r="HUS100" s="131"/>
      <c r="HUT100" s="131"/>
      <c r="HUU100" s="131"/>
      <c r="HUV100" s="131"/>
      <c r="HUW100" s="131"/>
      <c r="HUX100" s="131"/>
      <c r="HUY100" s="131"/>
      <c r="HUZ100" s="131"/>
      <c r="HVA100" s="131"/>
      <c r="HVB100" s="131"/>
      <c r="HVC100" s="131"/>
      <c r="HVD100" s="131"/>
      <c r="HVE100" s="131"/>
      <c r="HVF100" s="131"/>
      <c r="HVG100" s="131"/>
      <c r="HVH100" s="131"/>
      <c r="HVI100" s="131"/>
      <c r="HVJ100" s="131"/>
      <c r="HVK100" s="131"/>
      <c r="HVL100" s="131"/>
      <c r="HVM100" s="131"/>
      <c r="HVN100" s="131"/>
      <c r="HVO100" s="131"/>
      <c r="HVP100" s="131"/>
      <c r="HVQ100" s="131"/>
      <c r="HVR100" s="131"/>
      <c r="HVS100" s="131"/>
      <c r="HVT100" s="131"/>
      <c r="HVU100" s="131"/>
      <c r="HVV100" s="131"/>
      <c r="HVW100" s="131"/>
      <c r="HVX100" s="131"/>
      <c r="HVY100" s="131"/>
      <c r="HVZ100" s="131"/>
      <c r="HWA100" s="131"/>
      <c r="HWB100" s="131"/>
      <c r="HWC100" s="131"/>
      <c r="HWD100" s="131"/>
      <c r="HWE100" s="131"/>
      <c r="HWF100" s="131"/>
      <c r="HWG100" s="131"/>
      <c r="HWH100" s="131"/>
      <c r="HWI100" s="131"/>
      <c r="HWJ100" s="131"/>
      <c r="HWK100" s="131"/>
      <c r="HWL100" s="131"/>
      <c r="HWM100" s="131"/>
      <c r="HWN100" s="131"/>
      <c r="HWO100" s="131"/>
      <c r="HWP100" s="131"/>
      <c r="HWQ100" s="131"/>
      <c r="HWR100" s="131"/>
      <c r="HWS100" s="131"/>
      <c r="HWT100" s="131"/>
      <c r="HWU100" s="131"/>
      <c r="HWV100" s="131"/>
      <c r="HWW100" s="131"/>
      <c r="HWX100" s="131"/>
      <c r="HWY100" s="131"/>
      <c r="HWZ100" s="131"/>
      <c r="HXA100" s="131"/>
      <c r="HXB100" s="131"/>
      <c r="HXC100" s="131"/>
      <c r="HXD100" s="131"/>
      <c r="HXE100" s="131"/>
      <c r="HXF100" s="131"/>
      <c r="HXG100" s="131"/>
      <c r="HXH100" s="131"/>
      <c r="HXI100" s="131"/>
      <c r="HXJ100" s="131"/>
      <c r="HXK100" s="131"/>
      <c r="HXL100" s="131"/>
      <c r="HXM100" s="131"/>
      <c r="HXN100" s="131"/>
      <c r="HXO100" s="131"/>
      <c r="HXP100" s="131"/>
      <c r="HXQ100" s="131"/>
      <c r="HXR100" s="131"/>
      <c r="HXS100" s="131"/>
      <c r="HXT100" s="131"/>
      <c r="HXU100" s="131"/>
      <c r="HXV100" s="131"/>
      <c r="HXW100" s="131"/>
      <c r="HXX100" s="131"/>
      <c r="HXY100" s="131"/>
      <c r="HXZ100" s="131"/>
      <c r="HYA100" s="131"/>
      <c r="HYB100" s="131"/>
      <c r="HYC100" s="131"/>
      <c r="HYD100" s="131"/>
      <c r="HYE100" s="131"/>
      <c r="HYF100" s="131"/>
      <c r="HYG100" s="131"/>
      <c r="HYH100" s="131"/>
      <c r="HYI100" s="131"/>
      <c r="HYJ100" s="131"/>
      <c r="HYK100" s="131"/>
      <c r="HYL100" s="131"/>
      <c r="HYM100" s="131"/>
      <c r="HYN100" s="131"/>
      <c r="HYO100" s="131"/>
      <c r="HYP100" s="131"/>
      <c r="HYQ100" s="131"/>
      <c r="HYR100" s="131"/>
      <c r="HYS100" s="131"/>
      <c r="HYT100" s="131"/>
      <c r="HYU100" s="131"/>
      <c r="HYV100" s="131"/>
      <c r="HYW100" s="131"/>
      <c r="HYX100" s="131"/>
      <c r="HYY100" s="131"/>
      <c r="HYZ100" s="131"/>
      <c r="HZA100" s="131"/>
      <c r="HZB100" s="131"/>
      <c r="HZC100" s="131"/>
      <c r="HZD100" s="131"/>
      <c r="HZE100" s="131"/>
      <c r="HZF100" s="131"/>
      <c r="HZG100" s="131"/>
      <c r="HZH100" s="131"/>
      <c r="HZI100" s="131"/>
      <c r="HZJ100" s="131"/>
      <c r="HZK100" s="131"/>
      <c r="HZL100" s="131"/>
      <c r="HZM100" s="131"/>
      <c r="HZN100" s="131"/>
      <c r="HZO100" s="131"/>
      <c r="HZP100" s="131"/>
      <c r="HZQ100" s="131"/>
      <c r="HZR100" s="131"/>
      <c r="HZS100" s="131"/>
      <c r="HZT100" s="131"/>
      <c r="HZU100" s="131"/>
      <c r="HZV100" s="131"/>
      <c r="HZW100" s="131"/>
      <c r="HZX100" s="131"/>
      <c r="HZY100" s="131"/>
      <c r="HZZ100" s="131"/>
      <c r="IAA100" s="131"/>
      <c r="IAB100" s="131"/>
      <c r="IAC100" s="131"/>
      <c r="IAD100" s="131"/>
      <c r="IAE100" s="131"/>
      <c r="IAF100" s="131"/>
      <c r="IAG100" s="131"/>
      <c r="IAH100" s="131"/>
      <c r="IAI100" s="131"/>
      <c r="IAJ100" s="131"/>
      <c r="IAK100" s="131"/>
      <c r="IAL100" s="131"/>
      <c r="IAM100" s="131"/>
      <c r="IAN100" s="131"/>
      <c r="IAO100" s="131"/>
      <c r="IAP100" s="131"/>
      <c r="IAQ100" s="131"/>
      <c r="IAR100" s="131"/>
      <c r="IAS100" s="131"/>
      <c r="IAT100" s="131"/>
      <c r="IAU100" s="131"/>
      <c r="IAV100" s="131"/>
      <c r="IAW100" s="131"/>
      <c r="IAX100" s="131"/>
      <c r="IAY100" s="131"/>
      <c r="IAZ100" s="131"/>
      <c r="IBA100" s="131"/>
      <c r="IBB100" s="131"/>
      <c r="IBC100" s="131"/>
      <c r="IBD100" s="131"/>
      <c r="IBE100" s="131"/>
      <c r="IBF100" s="131"/>
      <c r="IBG100" s="131"/>
      <c r="IBH100" s="131"/>
      <c r="IBI100" s="131"/>
      <c r="IBJ100" s="131"/>
      <c r="IBK100" s="131"/>
      <c r="IBL100" s="131"/>
      <c r="IBM100" s="131"/>
      <c r="IBN100" s="131"/>
      <c r="IBO100" s="131"/>
      <c r="IBP100" s="131"/>
      <c r="IBQ100" s="131"/>
      <c r="IBR100" s="131"/>
      <c r="IBS100" s="131"/>
      <c r="IBT100" s="131"/>
      <c r="IBU100" s="131"/>
      <c r="IBV100" s="131"/>
      <c r="IBW100" s="131"/>
      <c r="IBX100" s="131"/>
      <c r="IBY100" s="131"/>
      <c r="IBZ100" s="131"/>
      <c r="ICA100" s="131"/>
      <c r="ICB100" s="131"/>
      <c r="ICC100" s="131"/>
      <c r="ICD100" s="131"/>
      <c r="ICE100" s="131"/>
      <c r="ICF100" s="131"/>
      <c r="ICG100" s="131"/>
      <c r="ICH100" s="131"/>
      <c r="ICI100" s="131"/>
      <c r="ICJ100" s="131"/>
      <c r="ICK100" s="131"/>
      <c r="ICL100" s="131"/>
      <c r="ICM100" s="131"/>
      <c r="ICN100" s="131"/>
      <c r="ICO100" s="131"/>
      <c r="ICP100" s="131"/>
      <c r="ICQ100" s="131"/>
      <c r="ICR100" s="131"/>
      <c r="ICS100" s="131"/>
      <c r="ICT100" s="131"/>
      <c r="ICU100" s="131"/>
      <c r="ICV100" s="131"/>
      <c r="ICW100" s="131"/>
      <c r="ICX100" s="131"/>
      <c r="ICY100" s="131"/>
      <c r="ICZ100" s="131"/>
      <c r="IDA100" s="131"/>
      <c r="IDB100" s="131"/>
      <c r="IDC100" s="131"/>
      <c r="IDD100" s="131"/>
      <c r="IDE100" s="131"/>
      <c r="IDF100" s="131"/>
      <c r="IDG100" s="131"/>
      <c r="IDH100" s="131"/>
      <c r="IDI100" s="131"/>
      <c r="IDJ100" s="131"/>
      <c r="IDK100" s="131"/>
      <c r="IDL100" s="131"/>
      <c r="IDM100" s="131"/>
      <c r="IDN100" s="131"/>
      <c r="IDO100" s="131"/>
      <c r="IDP100" s="131"/>
      <c r="IDQ100" s="131"/>
      <c r="IDR100" s="131"/>
      <c r="IDS100" s="131"/>
      <c r="IDT100" s="131"/>
      <c r="IDU100" s="131"/>
      <c r="IDV100" s="131"/>
      <c r="IDW100" s="131"/>
      <c r="IDX100" s="131"/>
      <c r="IDY100" s="131"/>
      <c r="IDZ100" s="131"/>
      <c r="IEA100" s="131"/>
      <c r="IEB100" s="131"/>
      <c r="IEC100" s="131"/>
      <c r="IED100" s="131"/>
      <c r="IEE100" s="131"/>
      <c r="IEF100" s="131"/>
      <c r="IEG100" s="131"/>
      <c r="IEH100" s="131"/>
      <c r="IEI100" s="131"/>
      <c r="IEJ100" s="131"/>
      <c r="IEK100" s="131"/>
      <c r="IEL100" s="131"/>
      <c r="IEM100" s="131"/>
      <c r="IEN100" s="131"/>
      <c r="IEO100" s="131"/>
      <c r="IEP100" s="131"/>
      <c r="IEQ100" s="131"/>
      <c r="IER100" s="131"/>
      <c r="IES100" s="131"/>
      <c r="IET100" s="131"/>
      <c r="IEU100" s="131"/>
      <c r="IEV100" s="131"/>
      <c r="IEW100" s="131"/>
      <c r="IEX100" s="131"/>
      <c r="IEY100" s="131"/>
      <c r="IEZ100" s="131"/>
      <c r="IFA100" s="131"/>
      <c r="IFB100" s="131"/>
      <c r="IFC100" s="131"/>
      <c r="IFD100" s="131"/>
      <c r="IFE100" s="131"/>
      <c r="IFF100" s="131"/>
      <c r="IFG100" s="131"/>
      <c r="IFH100" s="131"/>
      <c r="IFI100" s="131"/>
      <c r="IFJ100" s="131"/>
      <c r="IFK100" s="131"/>
      <c r="IFL100" s="131"/>
      <c r="IFM100" s="131"/>
      <c r="IFN100" s="131"/>
      <c r="IFO100" s="131"/>
      <c r="IFP100" s="131"/>
      <c r="IFQ100" s="131"/>
      <c r="IFR100" s="131"/>
      <c r="IFS100" s="131"/>
      <c r="IFT100" s="131"/>
      <c r="IFU100" s="131"/>
      <c r="IFV100" s="131"/>
      <c r="IFW100" s="131"/>
      <c r="IFX100" s="131"/>
      <c r="IFY100" s="131"/>
      <c r="IFZ100" s="131"/>
      <c r="IGA100" s="131"/>
      <c r="IGB100" s="131"/>
      <c r="IGC100" s="131"/>
      <c r="IGD100" s="131"/>
      <c r="IGE100" s="131"/>
      <c r="IGF100" s="131"/>
      <c r="IGG100" s="131"/>
      <c r="IGH100" s="131"/>
      <c r="IGI100" s="131"/>
      <c r="IGJ100" s="131"/>
      <c r="IGK100" s="131"/>
      <c r="IGL100" s="131"/>
      <c r="IGM100" s="131"/>
      <c r="IGN100" s="131"/>
      <c r="IGO100" s="131"/>
      <c r="IGP100" s="131"/>
      <c r="IGQ100" s="131"/>
      <c r="IGR100" s="131"/>
      <c r="IGS100" s="131"/>
      <c r="IGT100" s="131"/>
      <c r="IGU100" s="131"/>
      <c r="IGV100" s="131"/>
      <c r="IGW100" s="131"/>
      <c r="IGX100" s="131"/>
      <c r="IGY100" s="131"/>
      <c r="IGZ100" s="131"/>
      <c r="IHA100" s="131"/>
      <c r="IHB100" s="131"/>
      <c r="IHC100" s="131"/>
      <c r="IHD100" s="131"/>
      <c r="IHE100" s="131"/>
      <c r="IHF100" s="131"/>
      <c r="IHG100" s="131"/>
      <c r="IHH100" s="131"/>
      <c r="IHI100" s="131"/>
      <c r="IHJ100" s="131"/>
      <c r="IHK100" s="131"/>
      <c r="IHL100" s="131"/>
      <c r="IHM100" s="131"/>
      <c r="IHN100" s="131"/>
      <c r="IHO100" s="131"/>
      <c r="IHP100" s="131"/>
      <c r="IHQ100" s="131"/>
      <c r="IHR100" s="131"/>
      <c r="IHS100" s="131"/>
      <c r="IHT100" s="131"/>
      <c r="IHU100" s="131"/>
      <c r="IHV100" s="131"/>
      <c r="IHW100" s="131"/>
      <c r="IHX100" s="131"/>
      <c r="IHY100" s="131"/>
      <c r="IHZ100" s="131"/>
      <c r="IIA100" s="131"/>
      <c r="IIB100" s="131"/>
      <c r="IIC100" s="131"/>
      <c r="IID100" s="131"/>
      <c r="IIE100" s="131"/>
      <c r="IIF100" s="131"/>
      <c r="IIG100" s="131"/>
      <c r="IIH100" s="131"/>
      <c r="III100" s="131"/>
      <c r="IIJ100" s="131"/>
      <c r="IIK100" s="131"/>
      <c r="IIL100" s="131"/>
      <c r="IIM100" s="131"/>
      <c r="IIN100" s="131"/>
      <c r="IIO100" s="131"/>
      <c r="IIP100" s="131"/>
      <c r="IIQ100" s="131"/>
      <c r="IIR100" s="131"/>
      <c r="IIS100" s="131"/>
      <c r="IIT100" s="131"/>
      <c r="IIU100" s="131"/>
      <c r="IIV100" s="131"/>
      <c r="IIW100" s="131"/>
      <c r="IIX100" s="131"/>
      <c r="IIY100" s="131"/>
      <c r="IIZ100" s="131"/>
      <c r="IJA100" s="131"/>
      <c r="IJB100" s="131"/>
      <c r="IJC100" s="131"/>
      <c r="IJD100" s="131"/>
      <c r="IJE100" s="131"/>
      <c r="IJF100" s="131"/>
      <c r="IJG100" s="131"/>
      <c r="IJH100" s="131"/>
      <c r="IJI100" s="131"/>
      <c r="IJJ100" s="131"/>
      <c r="IJK100" s="131"/>
      <c r="IJL100" s="131"/>
      <c r="IJM100" s="131"/>
      <c r="IJN100" s="131"/>
      <c r="IJO100" s="131"/>
      <c r="IJP100" s="131"/>
      <c r="IJQ100" s="131"/>
      <c r="IJR100" s="131"/>
      <c r="IJS100" s="131"/>
      <c r="IJT100" s="131"/>
      <c r="IJU100" s="131"/>
      <c r="IJV100" s="131"/>
      <c r="IJW100" s="131"/>
      <c r="IJX100" s="131"/>
      <c r="IJY100" s="131"/>
      <c r="IJZ100" s="131"/>
      <c r="IKA100" s="131"/>
      <c r="IKB100" s="131"/>
      <c r="IKC100" s="131"/>
      <c r="IKD100" s="131"/>
      <c r="IKE100" s="131"/>
      <c r="IKF100" s="131"/>
      <c r="IKG100" s="131"/>
      <c r="IKH100" s="131"/>
      <c r="IKI100" s="131"/>
      <c r="IKJ100" s="131"/>
      <c r="IKK100" s="131"/>
      <c r="IKL100" s="131"/>
      <c r="IKM100" s="131"/>
      <c r="IKN100" s="131"/>
      <c r="IKO100" s="131"/>
      <c r="IKP100" s="131"/>
      <c r="IKQ100" s="131"/>
      <c r="IKR100" s="131"/>
      <c r="IKS100" s="131"/>
      <c r="IKT100" s="131"/>
      <c r="IKU100" s="131"/>
      <c r="IKV100" s="131"/>
      <c r="IKW100" s="131"/>
      <c r="IKX100" s="131"/>
      <c r="IKY100" s="131"/>
      <c r="IKZ100" s="131"/>
      <c r="ILA100" s="131"/>
      <c r="ILB100" s="131"/>
      <c r="ILC100" s="131"/>
      <c r="ILD100" s="131"/>
      <c r="ILE100" s="131"/>
      <c r="ILF100" s="131"/>
      <c r="ILG100" s="131"/>
      <c r="ILH100" s="131"/>
      <c r="ILI100" s="131"/>
      <c r="ILJ100" s="131"/>
      <c r="ILK100" s="131"/>
      <c r="ILL100" s="131"/>
      <c r="ILM100" s="131"/>
      <c r="ILN100" s="131"/>
      <c r="ILO100" s="131"/>
      <c r="ILP100" s="131"/>
      <c r="ILQ100" s="131"/>
      <c r="ILR100" s="131"/>
      <c r="ILS100" s="131"/>
      <c r="ILT100" s="131"/>
      <c r="ILU100" s="131"/>
      <c r="ILV100" s="131"/>
      <c r="ILW100" s="131"/>
      <c r="ILX100" s="131"/>
      <c r="ILY100" s="131"/>
      <c r="ILZ100" s="131"/>
      <c r="IMA100" s="131"/>
      <c r="IMB100" s="131"/>
      <c r="IMC100" s="131"/>
      <c r="IMD100" s="131"/>
      <c r="IME100" s="131"/>
      <c r="IMF100" s="131"/>
      <c r="IMG100" s="131"/>
      <c r="IMH100" s="131"/>
      <c r="IMI100" s="131"/>
      <c r="IMJ100" s="131"/>
      <c r="IMK100" s="131"/>
      <c r="IML100" s="131"/>
      <c r="IMM100" s="131"/>
      <c r="IMN100" s="131"/>
      <c r="IMO100" s="131"/>
      <c r="IMP100" s="131"/>
      <c r="IMQ100" s="131"/>
      <c r="IMR100" s="131"/>
      <c r="IMS100" s="131"/>
      <c r="IMT100" s="131"/>
      <c r="IMU100" s="131"/>
      <c r="IMV100" s="131"/>
      <c r="IMW100" s="131"/>
      <c r="IMX100" s="131"/>
      <c r="IMY100" s="131"/>
      <c r="IMZ100" s="131"/>
      <c r="INA100" s="131"/>
      <c r="INB100" s="131"/>
      <c r="INC100" s="131"/>
      <c r="IND100" s="131"/>
      <c r="INE100" s="131"/>
      <c r="INF100" s="131"/>
      <c r="ING100" s="131"/>
      <c r="INH100" s="131"/>
      <c r="INI100" s="131"/>
      <c r="INJ100" s="131"/>
      <c r="INK100" s="131"/>
      <c r="INL100" s="131"/>
      <c r="INM100" s="131"/>
      <c r="INN100" s="131"/>
      <c r="INO100" s="131"/>
      <c r="INP100" s="131"/>
      <c r="INQ100" s="131"/>
      <c r="INR100" s="131"/>
      <c r="INS100" s="131"/>
      <c r="INT100" s="131"/>
      <c r="INU100" s="131"/>
      <c r="INV100" s="131"/>
      <c r="INW100" s="131"/>
      <c r="INX100" s="131"/>
      <c r="INY100" s="131"/>
      <c r="INZ100" s="131"/>
      <c r="IOA100" s="131"/>
      <c r="IOB100" s="131"/>
      <c r="IOC100" s="131"/>
      <c r="IOD100" s="131"/>
      <c r="IOE100" s="131"/>
      <c r="IOF100" s="131"/>
      <c r="IOG100" s="131"/>
      <c r="IOH100" s="131"/>
      <c r="IOI100" s="131"/>
      <c r="IOJ100" s="131"/>
      <c r="IOK100" s="131"/>
      <c r="IOL100" s="131"/>
      <c r="IOM100" s="131"/>
      <c r="ION100" s="131"/>
      <c r="IOO100" s="131"/>
      <c r="IOP100" s="131"/>
      <c r="IOQ100" s="131"/>
      <c r="IOR100" s="131"/>
      <c r="IOS100" s="131"/>
      <c r="IOT100" s="131"/>
      <c r="IOU100" s="131"/>
      <c r="IOV100" s="131"/>
      <c r="IOW100" s="131"/>
      <c r="IOX100" s="131"/>
      <c r="IOY100" s="131"/>
      <c r="IOZ100" s="131"/>
      <c r="IPA100" s="131"/>
      <c r="IPB100" s="131"/>
      <c r="IPC100" s="131"/>
      <c r="IPD100" s="131"/>
      <c r="IPE100" s="131"/>
      <c r="IPF100" s="131"/>
      <c r="IPG100" s="131"/>
      <c r="IPH100" s="131"/>
      <c r="IPI100" s="131"/>
      <c r="IPJ100" s="131"/>
      <c r="IPK100" s="131"/>
      <c r="IPL100" s="131"/>
      <c r="IPM100" s="131"/>
      <c r="IPN100" s="131"/>
      <c r="IPO100" s="131"/>
      <c r="IPP100" s="131"/>
      <c r="IPQ100" s="131"/>
      <c r="IPR100" s="131"/>
      <c r="IPS100" s="131"/>
      <c r="IPT100" s="131"/>
      <c r="IPU100" s="131"/>
      <c r="IPV100" s="131"/>
      <c r="IPW100" s="131"/>
      <c r="IPX100" s="131"/>
      <c r="IPY100" s="131"/>
      <c r="IPZ100" s="131"/>
      <c r="IQA100" s="131"/>
      <c r="IQB100" s="131"/>
      <c r="IQC100" s="131"/>
      <c r="IQD100" s="131"/>
      <c r="IQE100" s="131"/>
      <c r="IQF100" s="131"/>
      <c r="IQG100" s="131"/>
      <c r="IQH100" s="131"/>
      <c r="IQI100" s="131"/>
      <c r="IQJ100" s="131"/>
      <c r="IQK100" s="131"/>
      <c r="IQL100" s="131"/>
      <c r="IQM100" s="131"/>
      <c r="IQN100" s="131"/>
      <c r="IQO100" s="131"/>
      <c r="IQP100" s="131"/>
      <c r="IQQ100" s="131"/>
      <c r="IQR100" s="131"/>
      <c r="IQS100" s="131"/>
      <c r="IQT100" s="131"/>
      <c r="IQU100" s="131"/>
      <c r="IQV100" s="131"/>
      <c r="IQW100" s="131"/>
      <c r="IQX100" s="131"/>
      <c r="IQY100" s="131"/>
      <c r="IQZ100" s="131"/>
      <c r="IRA100" s="131"/>
      <c r="IRB100" s="131"/>
      <c r="IRC100" s="131"/>
      <c r="IRD100" s="131"/>
      <c r="IRE100" s="131"/>
      <c r="IRF100" s="131"/>
      <c r="IRG100" s="131"/>
      <c r="IRH100" s="131"/>
      <c r="IRI100" s="131"/>
      <c r="IRJ100" s="131"/>
      <c r="IRK100" s="131"/>
      <c r="IRL100" s="131"/>
      <c r="IRM100" s="131"/>
      <c r="IRN100" s="131"/>
      <c r="IRO100" s="131"/>
      <c r="IRP100" s="131"/>
      <c r="IRQ100" s="131"/>
      <c r="IRR100" s="131"/>
      <c r="IRS100" s="131"/>
      <c r="IRT100" s="131"/>
      <c r="IRU100" s="131"/>
      <c r="IRV100" s="131"/>
      <c r="IRW100" s="131"/>
      <c r="IRX100" s="131"/>
      <c r="IRY100" s="131"/>
      <c r="IRZ100" s="131"/>
      <c r="ISA100" s="131"/>
      <c r="ISB100" s="131"/>
      <c r="ISC100" s="131"/>
      <c r="ISD100" s="131"/>
      <c r="ISE100" s="131"/>
      <c r="ISF100" s="131"/>
      <c r="ISG100" s="131"/>
      <c r="ISH100" s="131"/>
      <c r="ISI100" s="131"/>
      <c r="ISJ100" s="131"/>
      <c r="ISK100" s="131"/>
      <c r="ISL100" s="131"/>
      <c r="ISM100" s="131"/>
      <c r="ISN100" s="131"/>
      <c r="ISO100" s="131"/>
      <c r="ISP100" s="131"/>
      <c r="ISQ100" s="131"/>
      <c r="ISR100" s="131"/>
      <c r="ISS100" s="131"/>
      <c r="IST100" s="131"/>
      <c r="ISU100" s="131"/>
      <c r="ISV100" s="131"/>
      <c r="ISW100" s="131"/>
      <c r="ISX100" s="131"/>
      <c r="ISY100" s="131"/>
      <c r="ISZ100" s="131"/>
      <c r="ITA100" s="131"/>
      <c r="ITB100" s="131"/>
      <c r="ITC100" s="131"/>
      <c r="ITD100" s="131"/>
      <c r="ITE100" s="131"/>
      <c r="ITF100" s="131"/>
      <c r="ITG100" s="131"/>
      <c r="ITH100" s="131"/>
      <c r="ITI100" s="131"/>
      <c r="ITJ100" s="131"/>
      <c r="ITK100" s="131"/>
      <c r="ITL100" s="131"/>
      <c r="ITM100" s="131"/>
      <c r="ITN100" s="131"/>
      <c r="ITO100" s="131"/>
      <c r="ITP100" s="131"/>
      <c r="ITQ100" s="131"/>
      <c r="ITR100" s="131"/>
      <c r="ITS100" s="131"/>
      <c r="ITT100" s="131"/>
      <c r="ITU100" s="131"/>
      <c r="ITV100" s="131"/>
      <c r="ITW100" s="131"/>
      <c r="ITX100" s="131"/>
      <c r="ITY100" s="131"/>
      <c r="ITZ100" s="131"/>
      <c r="IUA100" s="131"/>
      <c r="IUB100" s="131"/>
      <c r="IUC100" s="131"/>
      <c r="IUD100" s="131"/>
      <c r="IUE100" s="131"/>
      <c r="IUF100" s="131"/>
      <c r="IUG100" s="131"/>
      <c r="IUH100" s="131"/>
      <c r="IUI100" s="131"/>
      <c r="IUJ100" s="131"/>
      <c r="IUK100" s="131"/>
      <c r="IUL100" s="131"/>
      <c r="IUM100" s="131"/>
      <c r="IUN100" s="131"/>
      <c r="IUO100" s="131"/>
      <c r="IUP100" s="131"/>
      <c r="IUQ100" s="131"/>
      <c r="IUR100" s="131"/>
      <c r="IUS100" s="131"/>
      <c r="IUT100" s="131"/>
      <c r="IUU100" s="131"/>
      <c r="IUV100" s="131"/>
      <c r="IUW100" s="131"/>
      <c r="IUX100" s="131"/>
      <c r="IUY100" s="131"/>
      <c r="IUZ100" s="131"/>
      <c r="IVA100" s="131"/>
      <c r="IVB100" s="131"/>
      <c r="IVC100" s="131"/>
      <c r="IVD100" s="131"/>
      <c r="IVE100" s="131"/>
      <c r="IVF100" s="131"/>
      <c r="IVG100" s="131"/>
      <c r="IVH100" s="131"/>
      <c r="IVI100" s="131"/>
      <c r="IVJ100" s="131"/>
      <c r="IVK100" s="131"/>
      <c r="IVL100" s="131"/>
      <c r="IVM100" s="131"/>
      <c r="IVN100" s="131"/>
      <c r="IVO100" s="131"/>
      <c r="IVP100" s="131"/>
      <c r="IVQ100" s="131"/>
      <c r="IVR100" s="131"/>
      <c r="IVS100" s="131"/>
      <c r="IVT100" s="131"/>
      <c r="IVU100" s="131"/>
      <c r="IVV100" s="131"/>
      <c r="IVW100" s="131"/>
      <c r="IVX100" s="131"/>
      <c r="IVY100" s="131"/>
      <c r="IVZ100" s="131"/>
      <c r="IWA100" s="131"/>
      <c r="IWB100" s="131"/>
      <c r="IWC100" s="131"/>
      <c r="IWD100" s="131"/>
      <c r="IWE100" s="131"/>
      <c r="IWF100" s="131"/>
      <c r="IWG100" s="131"/>
      <c r="IWH100" s="131"/>
      <c r="IWI100" s="131"/>
      <c r="IWJ100" s="131"/>
      <c r="IWK100" s="131"/>
      <c r="IWL100" s="131"/>
      <c r="IWM100" s="131"/>
      <c r="IWN100" s="131"/>
      <c r="IWO100" s="131"/>
      <c r="IWP100" s="131"/>
      <c r="IWQ100" s="131"/>
      <c r="IWR100" s="131"/>
      <c r="IWS100" s="131"/>
      <c r="IWT100" s="131"/>
      <c r="IWU100" s="131"/>
      <c r="IWV100" s="131"/>
      <c r="IWW100" s="131"/>
      <c r="IWX100" s="131"/>
      <c r="IWY100" s="131"/>
      <c r="IWZ100" s="131"/>
      <c r="IXA100" s="131"/>
      <c r="IXB100" s="131"/>
      <c r="IXC100" s="131"/>
      <c r="IXD100" s="131"/>
      <c r="IXE100" s="131"/>
      <c r="IXF100" s="131"/>
      <c r="IXG100" s="131"/>
      <c r="IXH100" s="131"/>
      <c r="IXI100" s="131"/>
      <c r="IXJ100" s="131"/>
      <c r="IXK100" s="131"/>
      <c r="IXL100" s="131"/>
      <c r="IXM100" s="131"/>
      <c r="IXN100" s="131"/>
      <c r="IXO100" s="131"/>
      <c r="IXP100" s="131"/>
      <c r="IXQ100" s="131"/>
      <c r="IXR100" s="131"/>
      <c r="IXS100" s="131"/>
      <c r="IXT100" s="131"/>
      <c r="IXU100" s="131"/>
      <c r="IXV100" s="131"/>
      <c r="IXW100" s="131"/>
      <c r="IXX100" s="131"/>
      <c r="IXY100" s="131"/>
      <c r="IXZ100" s="131"/>
      <c r="IYA100" s="131"/>
      <c r="IYB100" s="131"/>
      <c r="IYC100" s="131"/>
      <c r="IYD100" s="131"/>
      <c r="IYE100" s="131"/>
      <c r="IYF100" s="131"/>
      <c r="IYG100" s="131"/>
      <c r="IYH100" s="131"/>
      <c r="IYI100" s="131"/>
      <c r="IYJ100" s="131"/>
      <c r="IYK100" s="131"/>
      <c r="IYL100" s="131"/>
      <c r="IYM100" s="131"/>
      <c r="IYN100" s="131"/>
      <c r="IYO100" s="131"/>
      <c r="IYP100" s="131"/>
      <c r="IYQ100" s="131"/>
      <c r="IYR100" s="131"/>
      <c r="IYS100" s="131"/>
      <c r="IYT100" s="131"/>
      <c r="IYU100" s="131"/>
      <c r="IYV100" s="131"/>
      <c r="IYW100" s="131"/>
      <c r="IYX100" s="131"/>
      <c r="IYY100" s="131"/>
      <c r="IYZ100" s="131"/>
      <c r="IZA100" s="131"/>
      <c r="IZB100" s="131"/>
      <c r="IZC100" s="131"/>
      <c r="IZD100" s="131"/>
      <c r="IZE100" s="131"/>
      <c r="IZF100" s="131"/>
      <c r="IZG100" s="131"/>
      <c r="IZH100" s="131"/>
      <c r="IZI100" s="131"/>
      <c r="IZJ100" s="131"/>
      <c r="IZK100" s="131"/>
      <c r="IZL100" s="131"/>
      <c r="IZM100" s="131"/>
      <c r="IZN100" s="131"/>
      <c r="IZO100" s="131"/>
      <c r="IZP100" s="131"/>
      <c r="IZQ100" s="131"/>
      <c r="IZR100" s="131"/>
      <c r="IZS100" s="131"/>
      <c r="IZT100" s="131"/>
      <c r="IZU100" s="131"/>
      <c r="IZV100" s="131"/>
      <c r="IZW100" s="131"/>
      <c r="IZX100" s="131"/>
      <c r="IZY100" s="131"/>
      <c r="IZZ100" s="131"/>
      <c r="JAA100" s="131"/>
      <c r="JAB100" s="131"/>
      <c r="JAC100" s="131"/>
      <c r="JAD100" s="131"/>
      <c r="JAE100" s="131"/>
      <c r="JAF100" s="131"/>
      <c r="JAG100" s="131"/>
      <c r="JAH100" s="131"/>
      <c r="JAI100" s="131"/>
      <c r="JAJ100" s="131"/>
      <c r="JAK100" s="131"/>
      <c r="JAL100" s="131"/>
      <c r="JAM100" s="131"/>
      <c r="JAN100" s="131"/>
      <c r="JAO100" s="131"/>
      <c r="JAP100" s="131"/>
      <c r="JAQ100" s="131"/>
      <c r="JAR100" s="131"/>
      <c r="JAS100" s="131"/>
      <c r="JAT100" s="131"/>
      <c r="JAU100" s="131"/>
      <c r="JAV100" s="131"/>
      <c r="JAW100" s="131"/>
      <c r="JAX100" s="131"/>
      <c r="JAY100" s="131"/>
      <c r="JAZ100" s="131"/>
      <c r="JBA100" s="131"/>
      <c r="JBB100" s="131"/>
      <c r="JBC100" s="131"/>
      <c r="JBD100" s="131"/>
      <c r="JBE100" s="131"/>
      <c r="JBF100" s="131"/>
      <c r="JBG100" s="131"/>
      <c r="JBH100" s="131"/>
      <c r="JBI100" s="131"/>
      <c r="JBJ100" s="131"/>
      <c r="JBK100" s="131"/>
      <c r="JBL100" s="131"/>
      <c r="JBM100" s="131"/>
      <c r="JBN100" s="131"/>
      <c r="JBO100" s="131"/>
      <c r="JBP100" s="131"/>
      <c r="JBQ100" s="131"/>
      <c r="JBR100" s="131"/>
      <c r="JBS100" s="131"/>
      <c r="JBT100" s="131"/>
      <c r="JBU100" s="131"/>
      <c r="JBV100" s="131"/>
      <c r="JBW100" s="131"/>
      <c r="JBX100" s="131"/>
      <c r="JBY100" s="131"/>
      <c r="JBZ100" s="131"/>
      <c r="JCA100" s="131"/>
      <c r="JCB100" s="131"/>
      <c r="JCC100" s="131"/>
      <c r="JCD100" s="131"/>
      <c r="JCE100" s="131"/>
      <c r="JCF100" s="131"/>
      <c r="JCG100" s="131"/>
      <c r="JCH100" s="131"/>
      <c r="JCI100" s="131"/>
      <c r="JCJ100" s="131"/>
      <c r="JCK100" s="131"/>
      <c r="JCL100" s="131"/>
      <c r="JCM100" s="131"/>
      <c r="JCN100" s="131"/>
      <c r="JCO100" s="131"/>
      <c r="JCP100" s="131"/>
      <c r="JCQ100" s="131"/>
      <c r="JCR100" s="131"/>
      <c r="JCS100" s="131"/>
      <c r="JCT100" s="131"/>
      <c r="JCU100" s="131"/>
      <c r="JCV100" s="131"/>
      <c r="JCW100" s="131"/>
      <c r="JCX100" s="131"/>
      <c r="JCY100" s="131"/>
      <c r="JCZ100" s="131"/>
      <c r="JDA100" s="131"/>
      <c r="JDB100" s="131"/>
      <c r="JDC100" s="131"/>
      <c r="JDD100" s="131"/>
      <c r="JDE100" s="131"/>
      <c r="JDF100" s="131"/>
      <c r="JDG100" s="131"/>
      <c r="JDH100" s="131"/>
      <c r="JDI100" s="131"/>
      <c r="JDJ100" s="131"/>
      <c r="JDK100" s="131"/>
      <c r="JDL100" s="131"/>
      <c r="JDM100" s="131"/>
      <c r="JDN100" s="131"/>
      <c r="JDO100" s="131"/>
      <c r="JDP100" s="131"/>
      <c r="JDQ100" s="131"/>
      <c r="JDR100" s="131"/>
      <c r="JDS100" s="131"/>
      <c r="JDT100" s="131"/>
      <c r="JDU100" s="131"/>
      <c r="JDV100" s="131"/>
      <c r="JDW100" s="131"/>
      <c r="JDX100" s="131"/>
      <c r="JDY100" s="131"/>
      <c r="JDZ100" s="131"/>
      <c r="JEA100" s="131"/>
      <c r="JEB100" s="131"/>
      <c r="JEC100" s="131"/>
      <c r="JED100" s="131"/>
      <c r="JEE100" s="131"/>
      <c r="JEF100" s="131"/>
      <c r="JEG100" s="131"/>
      <c r="JEH100" s="131"/>
      <c r="JEI100" s="131"/>
      <c r="JEJ100" s="131"/>
      <c r="JEK100" s="131"/>
      <c r="JEL100" s="131"/>
      <c r="JEM100" s="131"/>
      <c r="JEN100" s="131"/>
      <c r="JEO100" s="131"/>
      <c r="JEP100" s="131"/>
      <c r="JEQ100" s="131"/>
      <c r="JER100" s="131"/>
      <c r="JES100" s="131"/>
      <c r="JET100" s="131"/>
      <c r="JEU100" s="131"/>
      <c r="JEV100" s="131"/>
      <c r="JEW100" s="131"/>
      <c r="JEX100" s="131"/>
      <c r="JEY100" s="131"/>
      <c r="JEZ100" s="131"/>
      <c r="JFA100" s="131"/>
      <c r="JFB100" s="131"/>
      <c r="JFC100" s="131"/>
      <c r="JFD100" s="131"/>
      <c r="JFE100" s="131"/>
      <c r="JFF100" s="131"/>
      <c r="JFG100" s="131"/>
      <c r="JFH100" s="131"/>
      <c r="JFI100" s="131"/>
      <c r="JFJ100" s="131"/>
      <c r="JFK100" s="131"/>
      <c r="JFL100" s="131"/>
      <c r="JFM100" s="131"/>
      <c r="JFN100" s="131"/>
      <c r="JFO100" s="131"/>
      <c r="JFP100" s="131"/>
      <c r="JFQ100" s="131"/>
      <c r="JFR100" s="131"/>
      <c r="JFS100" s="131"/>
      <c r="JFT100" s="131"/>
      <c r="JFU100" s="131"/>
      <c r="JFV100" s="131"/>
      <c r="JFW100" s="131"/>
      <c r="JFX100" s="131"/>
      <c r="JFY100" s="131"/>
      <c r="JFZ100" s="131"/>
      <c r="JGA100" s="131"/>
      <c r="JGB100" s="131"/>
      <c r="JGC100" s="131"/>
      <c r="JGD100" s="131"/>
      <c r="JGE100" s="131"/>
      <c r="JGF100" s="131"/>
      <c r="JGG100" s="131"/>
      <c r="JGH100" s="131"/>
      <c r="JGI100" s="131"/>
      <c r="JGJ100" s="131"/>
      <c r="JGK100" s="131"/>
      <c r="JGL100" s="131"/>
      <c r="JGM100" s="131"/>
      <c r="JGN100" s="131"/>
      <c r="JGO100" s="131"/>
      <c r="JGP100" s="131"/>
      <c r="JGQ100" s="131"/>
      <c r="JGR100" s="131"/>
      <c r="JGS100" s="131"/>
      <c r="JGT100" s="131"/>
      <c r="JGU100" s="131"/>
      <c r="JGV100" s="131"/>
      <c r="JGW100" s="131"/>
      <c r="JGX100" s="131"/>
      <c r="JGY100" s="131"/>
      <c r="JGZ100" s="131"/>
      <c r="JHA100" s="131"/>
      <c r="JHB100" s="131"/>
      <c r="JHC100" s="131"/>
      <c r="JHD100" s="131"/>
      <c r="JHE100" s="131"/>
      <c r="JHF100" s="131"/>
      <c r="JHG100" s="131"/>
      <c r="JHH100" s="131"/>
      <c r="JHI100" s="131"/>
      <c r="JHJ100" s="131"/>
      <c r="JHK100" s="131"/>
      <c r="JHL100" s="131"/>
      <c r="JHM100" s="131"/>
      <c r="JHN100" s="131"/>
      <c r="JHO100" s="131"/>
      <c r="JHP100" s="131"/>
      <c r="JHQ100" s="131"/>
      <c r="JHR100" s="131"/>
      <c r="JHS100" s="131"/>
      <c r="JHT100" s="131"/>
      <c r="JHU100" s="131"/>
      <c r="JHV100" s="131"/>
      <c r="JHW100" s="131"/>
      <c r="JHX100" s="131"/>
      <c r="JHY100" s="131"/>
      <c r="JHZ100" s="131"/>
      <c r="JIA100" s="131"/>
      <c r="JIB100" s="131"/>
      <c r="JIC100" s="131"/>
      <c r="JID100" s="131"/>
      <c r="JIE100" s="131"/>
      <c r="JIF100" s="131"/>
      <c r="JIG100" s="131"/>
      <c r="JIH100" s="131"/>
      <c r="JII100" s="131"/>
      <c r="JIJ100" s="131"/>
      <c r="JIK100" s="131"/>
      <c r="JIL100" s="131"/>
      <c r="JIM100" s="131"/>
      <c r="JIN100" s="131"/>
      <c r="JIO100" s="131"/>
      <c r="JIP100" s="131"/>
      <c r="JIQ100" s="131"/>
      <c r="JIR100" s="131"/>
      <c r="JIS100" s="131"/>
      <c r="JIT100" s="131"/>
      <c r="JIU100" s="131"/>
      <c r="JIV100" s="131"/>
      <c r="JIW100" s="131"/>
      <c r="JIX100" s="131"/>
      <c r="JIY100" s="131"/>
      <c r="JIZ100" s="131"/>
      <c r="JJA100" s="131"/>
      <c r="JJB100" s="131"/>
      <c r="JJC100" s="131"/>
      <c r="JJD100" s="131"/>
      <c r="JJE100" s="131"/>
      <c r="JJF100" s="131"/>
      <c r="JJG100" s="131"/>
      <c r="JJH100" s="131"/>
      <c r="JJI100" s="131"/>
      <c r="JJJ100" s="131"/>
      <c r="JJK100" s="131"/>
      <c r="JJL100" s="131"/>
      <c r="JJM100" s="131"/>
      <c r="JJN100" s="131"/>
      <c r="JJO100" s="131"/>
      <c r="JJP100" s="131"/>
      <c r="JJQ100" s="131"/>
      <c r="JJR100" s="131"/>
      <c r="JJS100" s="131"/>
      <c r="JJT100" s="131"/>
      <c r="JJU100" s="131"/>
      <c r="JJV100" s="131"/>
      <c r="JJW100" s="131"/>
      <c r="JJX100" s="131"/>
      <c r="JJY100" s="131"/>
      <c r="JJZ100" s="131"/>
      <c r="JKA100" s="131"/>
      <c r="JKB100" s="131"/>
      <c r="JKC100" s="131"/>
      <c r="JKD100" s="131"/>
      <c r="JKE100" s="131"/>
      <c r="JKF100" s="131"/>
      <c r="JKG100" s="131"/>
      <c r="JKH100" s="131"/>
      <c r="JKI100" s="131"/>
      <c r="JKJ100" s="131"/>
      <c r="JKK100" s="131"/>
      <c r="JKL100" s="131"/>
      <c r="JKM100" s="131"/>
      <c r="JKN100" s="131"/>
      <c r="JKO100" s="131"/>
      <c r="JKP100" s="131"/>
      <c r="JKQ100" s="131"/>
      <c r="JKR100" s="131"/>
      <c r="JKS100" s="131"/>
      <c r="JKT100" s="131"/>
      <c r="JKU100" s="131"/>
      <c r="JKV100" s="131"/>
      <c r="JKW100" s="131"/>
      <c r="JKX100" s="131"/>
      <c r="JKY100" s="131"/>
      <c r="JKZ100" s="131"/>
      <c r="JLA100" s="131"/>
      <c r="JLB100" s="131"/>
      <c r="JLC100" s="131"/>
      <c r="JLD100" s="131"/>
      <c r="JLE100" s="131"/>
      <c r="JLF100" s="131"/>
      <c r="JLG100" s="131"/>
      <c r="JLH100" s="131"/>
      <c r="JLI100" s="131"/>
      <c r="JLJ100" s="131"/>
      <c r="JLK100" s="131"/>
      <c r="JLL100" s="131"/>
      <c r="JLM100" s="131"/>
      <c r="JLN100" s="131"/>
      <c r="JLO100" s="131"/>
      <c r="JLP100" s="131"/>
      <c r="JLQ100" s="131"/>
      <c r="JLR100" s="131"/>
      <c r="JLS100" s="131"/>
      <c r="JLT100" s="131"/>
      <c r="JLU100" s="131"/>
      <c r="JLV100" s="131"/>
      <c r="JLW100" s="131"/>
      <c r="JLX100" s="131"/>
      <c r="JLY100" s="131"/>
      <c r="JLZ100" s="131"/>
      <c r="JMA100" s="131"/>
      <c r="JMB100" s="131"/>
      <c r="JMC100" s="131"/>
      <c r="JMD100" s="131"/>
      <c r="JME100" s="131"/>
      <c r="JMF100" s="131"/>
      <c r="JMG100" s="131"/>
      <c r="JMH100" s="131"/>
      <c r="JMI100" s="131"/>
      <c r="JMJ100" s="131"/>
      <c r="JMK100" s="131"/>
      <c r="JML100" s="131"/>
      <c r="JMM100" s="131"/>
      <c r="JMN100" s="131"/>
      <c r="JMO100" s="131"/>
      <c r="JMP100" s="131"/>
      <c r="JMQ100" s="131"/>
      <c r="JMR100" s="131"/>
      <c r="JMS100" s="131"/>
      <c r="JMT100" s="131"/>
      <c r="JMU100" s="131"/>
      <c r="JMV100" s="131"/>
      <c r="JMW100" s="131"/>
      <c r="JMX100" s="131"/>
      <c r="JMY100" s="131"/>
      <c r="JMZ100" s="131"/>
      <c r="JNA100" s="131"/>
      <c r="JNB100" s="131"/>
      <c r="JNC100" s="131"/>
      <c r="JND100" s="131"/>
      <c r="JNE100" s="131"/>
      <c r="JNF100" s="131"/>
      <c r="JNG100" s="131"/>
      <c r="JNH100" s="131"/>
      <c r="JNI100" s="131"/>
      <c r="JNJ100" s="131"/>
      <c r="JNK100" s="131"/>
      <c r="JNL100" s="131"/>
      <c r="JNM100" s="131"/>
      <c r="JNN100" s="131"/>
      <c r="JNO100" s="131"/>
      <c r="JNP100" s="131"/>
      <c r="JNQ100" s="131"/>
      <c r="JNR100" s="131"/>
      <c r="JNS100" s="131"/>
      <c r="JNT100" s="131"/>
      <c r="JNU100" s="131"/>
      <c r="JNV100" s="131"/>
      <c r="JNW100" s="131"/>
      <c r="JNX100" s="131"/>
      <c r="JNY100" s="131"/>
      <c r="JNZ100" s="131"/>
      <c r="JOA100" s="131"/>
      <c r="JOB100" s="131"/>
      <c r="JOC100" s="131"/>
      <c r="JOD100" s="131"/>
      <c r="JOE100" s="131"/>
      <c r="JOF100" s="131"/>
      <c r="JOG100" s="131"/>
      <c r="JOH100" s="131"/>
      <c r="JOI100" s="131"/>
      <c r="JOJ100" s="131"/>
      <c r="JOK100" s="131"/>
      <c r="JOL100" s="131"/>
      <c r="JOM100" s="131"/>
      <c r="JON100" s="131"/>
      <c r="JOO100" s="131"/>
      <c r="JOP100" s="131"/>
      <c r="JOQ100" s="131"/>
      <c r="JOR100" s="131"/>
      <c r="JOS100" s="131"/>
      <c r="JOT100" s="131"/>
      <c r="JOU100" s="131"/>
      <c r="JOV100" s="131"/>
      <c r="JOW100" s="131"/>
      <c r="JOX100" s="131"/>
      <c r="JOY100" s="131"/>
      <c r="JOZ100" s="131"/>
      <c r="JPA100" s="131"/>
      <c r="JPB100" s="131"/>
      <c r="JPC100" s="131"/>
      <c r="JPD100" s="131"/>
      <c r="JPE100" s="131"/>
      <c r="JPF100" s="131"/>
      <c r="JPG100" s="131"/>
      <c r="JPH100" s="131"/>
      <c r="JPI100" s="131"/>
      <c r="JPJ100" s="131"/>
      <c r="JPK100" s="131"/>
      <c r="JPL100" s="131"/>
      <c r="JPM100" s="131"/>
      <c r="JPN100" s="131"/>
      <c r="JPO100" s="131"/>
      <c r="JPP100" s="131"/>
      <c r="JPQ100" s="131"/>
      <c r="JPR100" s="131"/>
      <c r="JPS100" s="131"/>
      <c r="JPT100" s="131"/>
      <c r="JPU100" s="131"/>
      <c r="JPV100" s="131"/>
      <c r="JPW100" s="131"/>
      <c r="JPX100" s="131"/>
      <c r="JPY100" s="131"/>
      <c r="JPZ100" s="131"/>
      <c r="JQA100" s="131"/>
      <c r="JQB100" s="131"/>
      <c r="JQC100" s="131"/>
      <c r="JQD100" s="131"/>
      <c r="JQE100" s="131"/>
      <c r="JQF100" s="131"/>
      <c r="JQG100" s="131"/>
      <c r="JQH100" s="131"/>
      <c r="JQI100" s="131"/>
      <c r="JQJ100" s="131"/>
      <c r="JQK100" s="131"/>
      <c r="JQL100" s="131"/>
      <c r="JQM100" s="131"/>
      <c r="JQN100" s="131"/>
      <c r="JQO100" s="131"/>
      <c r="JQP100" s="131"/>
      <c r="JQQ100" s="131"/>
      <c r="JQR100" s="131"/>
      <c r="JQS100" s="131"/>
      <c r="JQT100" s="131"/>
      <c r="JQU100" s="131"/>
      <c r="JQV100" s="131"/>
      <c r="JQW100" s="131"/>
      <c r="JQX100" s="131"/>
      <c r="JQY100" s="131"/>
      <c r="JQZ100" s="131"/>
      <c r="JRA100" s="131"/>
      <c r="JRB100" s="131"/>
      <c r="JRC100" s="131"/>
      <c r="JRD100" s="131"/>
      <c r="JRE100" s="131"/>
      <c r="JRF100" s="131"/>
      <c r="JRG100" s="131"/>
      <c r="JRH100" s="131"/>
      <c r="JRI100" s="131"/>
      <c r="JRJ100" s="131"/>
      <c r="JRK100" s="131"/>
      <c r="JRL100" s="131"/>
      <c r="JRM100" s="131"/>
      <c r="JRN100" s="131"/>
      <c r="JRO100" s="131"/>
      <c r="JRP100" s="131"/>
      <c r="JRQ100" s="131"/>
      <c r="JRR100" s="131"/>
      <c r="JRS100" s="131"/>
      <c r="JRT100" s="131"/>
      <c r="JRU100" s="131"/>
      <c r="JRV100" s="131"/>
      <c r="JRW100" s="131"/>
      <c r="JRX100" s="131"/>
      <c r="JRY100" s="131"/>
      <c r="JRZ100" s="131"/>
      <c r="JSA100" s="131"/>
      <c r="JSB100" s="131"/>
      <c r="JSC100" s="131"/>
      <c r="JSD100" s="131"/>
      <c r="JSE100" s="131"/>
      <c r="JSF100" s="131"/>
      <c r="JSG100" s="131"/>
      <c r="JSH100" s="131"/>
      <c r="JSI100" s="131"/>
      <c r="JSJ100" s="131"/>
      <c r="JSK100" s="131"/>
      <c r="JSL100" s="131"/>
      <c r="JSM100" s="131"/>
      <c r="JSN100" s="131"/>
      <c r="JSO100" s="131"/>
      <c r="JSP100" s="131"/>
      <c r="JSQ100" s="131"/>
      <c r="JSR100" s="131"/>
      <c r="JSS100" s="131"/>
      <c r="JST100" s="131"/>
      <c r="JSU100" s="131"/>
      <c r="JSV100" s="131"/>
      <c r="JSW100" s="131"/>
      <c r="JSX100" s="131"/>
      <c r="JSY100" s="131"/>
      <c r="JSZ100" s="131"/>
      <c r="JTA100" s="131"/>
      <c r="JTB100" s="131"/>
      <c r="JTC100" s="131"/>
      <c r="JTD100" s="131"/>
      <c r="JTE100" s="131"/>
      <c r="JTF100" s="131"/>
      <c r="JTG100" s="131"/>
      <c r="JTH100" s="131"/>
      <c r="JTI100" s="131"/>
      <c r="JTJ100" s="131"/>
      <c r="JTK100" s="131"/>
      <c r="JTL100" s="131"/>
      <c r="JTM100" s="131"/>
      <c r="JTN100" s="131"/>
      <c r="JTO100" s="131"/>
      <c r="JTP100" s="131"/>
      <c r="JTQ100" s="131"/>
      <c r="JTR100" s="131"/>
      <c r="JTS100" s="131"/>
      <c r="JTT100" s="131"/>
      <c r="JTU100" s="131"/>
      <c r="JTV100" s="131"/>
      <c r="JTW100" s="131"/>
      <c r="JTX100" s="131"/>
      <c r="JTY100" s="131"/>
      <c r="JTZ100" s="131"/>
      <c r="JUA100" s="131"/>
      <c r="JUB100" s="131"/>
      <c r="JUC100" s="131"/>
      <c r="JUD100" s="131"/>
      <c r="JUE100" s="131"/>
      <c r="JUF100" s="131"/>
      <c r="JUG100" s="131"/>
      <c r="JUH100" s="131"/>
      <c r="JUI100" s="131"/>
      <c r="JUJ100" s="131"/>
      <c r="JUK100" s="131"/>
      <c r="JUL100" s="131"/>
      <c r="JUM100" s="131"/>
      <c r="JUN100" s="131"/>
      <c r="JUO100" s="131"/>
      <c r="JUP100" s="131"/>
      <c r="JUQ100" s="131"/>
      <c r="JUR100" s="131"/>
      <c r="JUS100" s="131"/>
      <c r="JUT100" s="131"/>
      <c r="JUU100" s="131"/>
      <c r="JUV100" s="131"/>
      <c r="JUW100" s="131"/>
      <c r="JUX100" s="131"/>
      <c r="JUY100" s="131"/>
      <c r="JUZ100" s="131"/>
      <c r="JVA100" s="131"/>
      <c r="JVB100" s="131"/>
      <c r="JVC100" s="131"/>
      <c r="JVD100" s="131"/>
      <c r="JVE100" s="131"/>
      <c r="JVF100" s="131"/>
      <c r="JVG100" s="131"/>
      <c r="JVH100" s="131"/>
      <c r="JVI100" s="131"/>
      <c r="JVJ100" s="131"/>
      <c r="JVK100" s="131"/>
      <c r="JVL100" s="131"/>
      <c r="JVM100" s="131"/>
      <c r="JVN100" s="131"/>
      <c r="JVO100" s="131"/>
      <c r="JVP100" s="131"/>
      <c r="JVQ100" s="131"/>
      <c r="JVR100" s="131"/>
      <c r="JVS100" s="131"/>
      <c r="JVT100" s="131"/>
      <c r="JVU100" s="131"/>
      <c r="JVV100" s="131"/>
      <c r="JVW100" s="131"/>
      <c r="JVX100" s="131"/>
      <c r="JVY100" s="131"/>
      <c r="JVZ100" s="131"/>
      <c r="JWA100" s="131"/>
      <c r="JWB100" s="131"/>
      <c r="JWC100" s="131"/>
      <c r="JWD100" s="131"/>
      <c r="JWE100" s="131"/>
      <c r="JWF100" s="131"/>
      <c r="JWG100" s="131"/>
      <c r="JWH100" s="131"/>
      <c r="JWI100" s="131"/>
      <c r="JWJ100" s="131"/>
      <c r="JWK100" s="131"/>
      <c r="JWL100" s="131"/>
      <c r="JWM100" s="131"/>
      <c r="JWN100" s="131"/>
      <c r="JWO100" s="131"/>
      <c r="JWP100" s="131"/>
      <c r="JWQ100" s="131"/>
      <c r="JWR100" s="131"/>
      <c r="JWS100" s="131"/>
      <c r="JWT100" s="131"/>
      <c r="JWU100" s="131"/>
      <c r="JWV100" s="131"/>
      <c r="JWW100" s="131"/>
      <c r="JWX100" s="131"/>
      <c r="JWY100" s="131"/>
      <c r="JWZ100" s="131"/>
      <c r="JXA100" s="131"/>
      <c r="JXB100" s="131"/>
      <c r="JXC100" s="131"/>
      <c r="JXD100" s="131"/>
      <c r="JXE100" s="131"/>
      <c r="JXF100" s="131"/>
      <c r="JXG100" s="131"/>
      <c r="JXH100" s="131"/>
      <c r="JXI100" s="131"/>
      <c r="JXJ100" s="131"/>
      <c r="JXK100" s="131"/>
      <c r="JXL100" s="131"/>
      <c r="JXM100" s="131"/>
      <c r="JXN100" s="131"/>
      <c r="JXO100" s="131"/>
      <c r="JXP100" s="131"/>
      <c r="JXQ100" s="131"/>
      <c r="JXR100" s="131"/>
      <c r="JXS100" s="131"/>
      <c r="JXT100" s="131"/>
      <c r="JXU100" s="131"/>
      <c r="JXV100" s="131"/>
      <c r="JXW100" s="131"/>
      <c r="JXX100" s="131"/>
      <c r="JXY100" s="131"/>
      <c r="JXZ100" s="131"/>
      <c r="JYA100" s="131"/>
      <c r="JYB100" s="131"/>
      <c r="JYC100" s="131"/>
      <c r="JYD100" s="131"/>
      <c r="JYE100" s="131"/>
      <c r="JYF100" s="131"/>
      <c r="JYG100" s="131"/>
      <c r="JYH100" s="131"/>
      <c r="JYI100" s="131"/>
      <c r="JYJ100" s="131"/>
      <c r="JYK100" s="131"/>
      <c r="JYL100" s="131"/>
      <c r="JYM100" s="131"/>
      <c r="JYN100" s="131"/>
      <c r="JYO100" s="131"/>
      <c r="JYP100" s="131"/>
      <c r="JYQ100" s="131"/>
      <c r="JYR100" s="131"/>
      <c r="JYS100" s="131"/>
      <c r="JYT100" s="131"/>
      <c r="JYU100" s="131"/>
      <c r="JYV100" s="131"/>
      <c r="JYW100" s="131"/>
      <c r="JYX100" s="131"/>
      <c r="JYY100" s="131"/>
      <c r="JYZ100" s="131"/>
      <c r="JZA100" s="131"/>
      <c r="JZB100" s="131"/>
      <c r="JZC100" s="131"/>
      <c r="JZD100" s="131"/>
      <c r="JZE100" s="131"/>
      <c r="JZF100" s="131"/>
      <c r="JZG100" s="131"/>
      <c r="JZH100" s="131"/>
      <c r="JZI100" s="131"/>
      <c r="JZJ100" s="131"/>
      <c r="JZK100" s="131"/>
      <c r="JZL100" s="131"/>
      <c r="JZM100" s="131"/>
      <c r="JZN100" s="131"/>
      <c r="JZO100" s="131"/>
      <c r="JZP100" s="131"/>
      <c r="JZQ100" s="131"/>
      <c r="JZR100" s="131"/>
      <c r="JZS100" s="131"/>
      <c r="JZT100" s="131"/>
      <c r="JZU100" s="131"/>
      <c r="JZV100" s="131"/>
      <c r="JZW100" s="131"/>
      <c r="JZX100" s="131"/>
      <c r="JZY100" s="131"/>
      <c r="JZZ100" s="131"/>
      <c r="KAA100" s="131"/>
      <c r="KAB100" s="131"/>
      <c r="KAC100" s="131"/>
      <c r="KAD100" s="131"/>
      <c r="KAE100" s="131"/>
      <c r="KAF100" s="131"/>
      <c r="KAG100" s="131"/>
      <c r="KAH100" s="131"/>
      <c r="KAI100" s="131"/>
      <c r="KAJ100" s="131"/>
      <c r="KAK100" s="131"/>
      <c r="KAL100" s="131"/>
      <c r="KAM100" s="131"/>
      <c r="KAN100" s="131"/>
      <c r="KAO100" s="131"/>
      <c r="KAP100" s="131"/>
      <c r="KAQ100" s="131"/>
      <c r="KAR100" s="131"/>
      <c r="KAS100" s="131"/>
      <c r="KAT100" s="131"/>
      <c r="KAU100" s="131"/>
      <c r="KAV100" s="131"/>
      <c r="KAW100" s="131"/>
      <c r="KAX100" s="131"/>
      <c r="KAY100" s="131"/>
      <c r="KAZ100" s="131"/>
      <c r="KBA100" s="131"/>
      <c r="KBB100" s="131"/>
      <c r="KBC100" s="131"/>
      <c r="KBD100" s="131"/>
      <c r="KBE100" s="131"/>
      <c r="KBF100" s="131"/>
      <c r="KBG100" s="131"/>
      <c r="KBH100" s="131"/>
      <c r="KBI100" s="131"/>
      <c r="KBJ100" s="131"/>
      <c r="KBK100" s="131"/>
      <c r="KBL100" s="131"/>
      <c r="KBM100" s="131"/>
      <c r="KBN100" s="131"/>
      <c r="KBO100" s="131"/>
      <c r="KBP100" s="131"/>
      <c r="KBQ100" s="131"/>
      <c r="KBR100" s="131"/>
      <c r="KBS100" s="131"/>
      <c r="KBT100" s="131"/>
      <c r="KBU100" s="131"/>
      <c r="KBV100" s="131"/>
      <c r="KBW100" s="131"/>
      <c r="KBX100" s="131"/>
      <c r="KBY100" s="131"/>
      <c r="KBZ100" s="131"/>
      <c r="KCA100" s="131"/>
      <c r="KCB100" s="131"/>
      <c r="KCC100" s="131"/>
      <c r="KCD100" s="131"/>
      <c r="KCE100" s="131"/>
      <c r="KCF100" s="131"/>
      <c r="KCG100" s="131"/>
      <c r="KCH100" s="131"/>
      <c r="KCI100" s="131"/>
      <c r="KCJ100" s="131"/>
      <c r="KCK100" s="131"/>
      <c r="KCL100" s="131"/>
      <c r="KCM100" s="131"/>
      <c r="KCN100" s="131"/>
      <c r="KCO100" s="131"/>
      <c r="KCP100" s="131"/>
      <c r="KCQ100" s="131"/>
      <c r="KCR100" s="131"/>
      <c r="KCS100" s="131"/>
      <c r="KCT100" s="131"/>
      <c r="KCU100" s="131"/>
      <c r="KCV100" s="131"/>
      <c r="KCW100" s="131"/>
      <c r="KCX100" s="131"/>
      <c r="KCY100" s="131"/>
      <c r="KCZ100" s="131"/>
      <c r="KDA100" s="131"/>
      <c r="KDB100" s="131"/>
      <c r="KDC100" s="131"/>
      <c r="KDD100" s="131"/>
      <c r="KDE100" s="131"/>
      <c r="KDF100" s="131"/>
      <c r="KDG100" s="131"/>
      <c r="KDH100" s="131"/>
      <c r="KDI100" s="131"/>
      <c r="KDJ100" s="131"/>
      <c r="KDK100" s="131"/>
      <c r="KDL100" s="131"/>
      <c r="KDM100" s="131"/>
      <c r="KDN100" s="131"/>
      <c r="KDO100" s="131"/>
      <c r="KDP100" s="131"/>
      <c r="KDQ100" s="131"/>
      <c r="KDR100" s="131"/>
      <c r="KDS100" s="131"/>
      <c r="KDT100" s="131"/>
      <c r="KDU100" s="131"/>
      <c r="KDV100" s="131"/>
      <c r="KDW100" s="131"/>
      <c r="KDX100" s="131"/>
      <c r="KDY100" s="131"/>
      <c r="KDZ100" s="131"/>
      <c r="KEA100" s="131"/>
      <c r="KEB100" s="131"/>
      <c r="KEC100" s="131"/>
      <c r="KED100" s="131"/>
      <c r="KEE100" s="131"/>
      <c r="KEF100" s="131"/>
      <c r="KEG100" s="131"/>
      <c r="KEH100" s="131"/>
      <c r="KEI100" s="131"/>
      <c r="KEJ100" s="131"/>
      <c r="KEK100" s="131"/>
      <c r="KEL100" s="131"/>
      <c r="KEM100" s="131"/>
      <c r="KEN100" s="131"/>
      <c r="KEO100" s="131"/>
      <c r="KEP100" s="131"/>
      <c r="KEQ100" s="131"/>
      <c r="KER100" s="131"/>
      <c r="KES100" s="131"/>
      <c r="KET100" s="131"/>
      <c r="KEU100" s="131"/>
      <c r="KEV100" s="131"/>
      <c r="KEW100" s="131"/>
      <c r="KEX100" s="131"/>
      <c r="KEY100" s="131"/>
      <c r="KEZ100" s="131"/>
      <c r="KFA100" s="131"/>
      <c r="KFB100" s="131"/>
      <c r="KFC100" s="131"/>
      <c r="KFD100" s="131"/>
      <c r="KFE100" s="131"/>
      <c r="KFF100" s="131"/>
      <c r="KFG100" s="131"/>
      <c r="KFH100" s="131"/>
      <c r="KFI100" s="131"/>
      <c r="KFJ100" s="131"/>
      <c r="KFK100" s="131"/>
      <c r="KFL100" s="131"/>
      <c r="KFM100" s="131"/>
      <c r="KFN100" s="131"/>
      <c r="KFO100" s="131"/>
      <c r="KFP100" s="131"/>
      <c r="KFQ100" s="131"/>
      <c r="KFR100" s="131"/>
      <c r="KFS100" s="131"/>
      <c r="KFT100" s="131"/>
      <c r="KFU100" s="131"/>
      <c r="KFV100" s="131"/>
      <c r="KFW100" s="131"/>
      <c r="KFX100" s="131"/>
      <c r="KFY100" s="131"/>
      <c r="KFZ100" s="131"/>
      <c r="KGA100" s="131"/>
      <c r="KGB100" s="131"/>
      <c r="KGC100" s="131"/>
      <c r="KGD100" s="131"/>
      <c r="KGE100" s="131"/>
      <c r="KGF100" s="131"/>
      <c r="KGG100" s="131"/>
      <c r="KGH100" s="131"/>
      <c r="KGI100" s="131"/>
      <c r="KGJ100" s="131"/>
      <c r="KGK100" s="131"/>
      <c r="KGL100" s="131"/>
      <c r="KGM100" s="131"/>
      <c r="KGN100" s="131"/>
      <c r="KGO100" s="131"/>
      <c r="KGP100" s="131"/>
      <c r="KGQ100" s="131"/>
      <c r="KGR100" s="131"/>
      <c r="KGS100" s="131"/>
      <c r="KGT100" s="131"/>
      <c r="KGU100" s="131"/>
      <c r="KGV100" s="131"/>
      <c r="KGW100" s="131"/>
      <c r="KGX100" s="131"/>
      <c r="KGY100" s="131"/>
      <c r="KGZ100" s="131"/>
      <c r="KHA100" s="131"/>
      <c r="KHB100" s="131"/>
      <c r="KHC100" s="131"/>
      <c r="KHD100" s="131"/>
      <c r="KHE100" s="131"/>
      <c r="KHF100" s="131"/>
      <c r="KHG100" s="131"/>
      <c r="KHH100" s="131"/>
      <c r="KHI100" s="131"/>
      <c r="KHJ100" s="131"/>
      <c r="KHK100" s="131"/>
      <c r="KHL100" s="131"/>
      <c r="KHM100" s="131"/>
      <c r="KHN100" s="131"/>
      <c r="KHO100" s="131"/>
      <c r="KHP100" s="131"/>
      <c r="KHQ100" s="131"/>
      <c r="KHR100" s="131"/>
      <c r="KHS100" s="131"/>
      <c r="KHT100" s="131"/>
      <c r="KHU100" s="131"/>
      <c r="KHV100" s="131"/>
      <c r="KHW100" s="131"/>
      <c r="KHX100" s="131"/>
      <c r="KHY100" s="131"/>
      <c r="KHZ100" s="131"/>
      <c r="KIA100" s="131"/>
      <c r="KIB100" s="131"/>
      <c r="KIC100" s="131"/>
      <c r="KID100" s="131"/>
      <c r="KIE100" s="131"/>
      <c r="KIF100" s="131"/>
      <c r="KIG100" s="131"/>
      <c r="KIH100" s="131"/>
      <c r="KII100" s="131"/>
      <c r="KIJ100" s="131"/>
      <c r="KIK100" s="131"/>
      <c r="KIL100" s="131"/>
      <c r="KIM100" s="131"/>
      <c r="KIN100" s="131"/>
      <c r="KIO100" s="131"/>
      <c r="KIP100" s="131"/>
      <c r="KIQ100" s="131"/>
      <c r="KIR100" s="131"/>
      <c r="KIS100" s="131"/>
      <c r="KIT100" s="131"/>
      <c r="KIU100" s="131"/>
      <c r="KIV100" s="131"/>
      <c r="KIW100" s="131"/>
      <c r="KIX100" s="131"/>
      <c r="KIY100" s="131"/>
      <c r="KIZ100" s="131"/>
      <c r="KJA100" s="131"/>
      <c r="KJB100" s="131"/>
      <c r="KJC100" s="131"/>
      <c r="KJD100" s="131"/>
      <c r="KJE100" s="131"/>
      <c r="KJF100" s="131"/>
      <c r="KJG100" s="131"/>
      <c r="KJH100" s="131"/>
      <c r="KJI100" s="131"/>
      <c r="KJJ100" s="131"/>
      <c r="KJK100" s="131"/>
      <c r="KJL100" s="131"/>
      <c r="KJM100" s="131"/>
      <c r="KJN100" s="131"/>
      <c r="KJO100" s="131"/>
      <c r="KJP100" s="131"/>
      <c r="KJQ100" s="131"/>
      <c r="KJR100" s="131"/>
      <c r="KJS100" s="131"/>
      <c r="KJT100" s="131"/>
      <c r="KJU100" s="131"/>
      <c r="KJV100" s="131"/>
      <c r="KJW100" s="131"/>
      <c r="KJX100" s="131"/>
      <c r="KJY100" s="131"/>
      <c r="KJZ100" s="131"/>
      <c r="KKA100" s="131"/>
      <c r="KKB100" s="131"/>
      <c r="KKC100" s="131"/>
      <c r="KKD100" s="131"/>
      <c r="KKE100" s="131"/>
      <c r="KKF100" s="131"/>
      <c r="KKG100" s="131"/>
      <c r="KKH100" s="131"/>
      <c r="KKI100" s="131"/>
      <c r="KKJ100" s="131"/>
      <c r="KKK100" s="131"/>
      <c r="KKL100" s="131"/>
      <c r="KKM100" s="131"/>
      <c r="KKN100" s="131"/>
      <c r="KKO100" s="131"/>
      <c r="KKP100" s="131"/>
      <c r="KKQ100" s="131"/>
      <c r="KKR100" s="131"/>
      <c r="KKS100" s="131"/>
      <c r="KKT100" s="131"/>
      <c r="KKU100" s="131"/>
      <c r="KKV100" s="131"/>
      <c r="KKW100" s="131"/>
      <c r="KKX100" s="131"/>
      <c r="KKY100" s="131"/>
      <c r="KKZ100" s="131"/>
      <c r="KLA100" s="131"/>
      <c r="KLB100" s="131"/>
      <c r="KLC100" s="131"/>
      <c r="KLD100" s="131"/>
      <c r="KLE100" s="131"/>
      <c r="KLF100" s="131"/>
      <c r="KLG100" s="131"/>
      <c r="KLH100" s="131"/>
      <c r="KLI100" s="131"/>
      <c r="KLJ100" s="131"/>
      <c r="KLK100" s="131"/>
      <c r="KLL100" s="131"/>
      <c r="KLM100" s="131"/>
      <c r="KLN100" s="131"/>
      <c r="KLO100" s="131"/>
      <c r="KLP100" s="131"/>
      <c r="KLQ100" s="131"/>
      <c r="KLR100" s="131"/>
      <c r="KLS100" s="131"/>
      <c r="KLT100" s="131"/>
      <c r="KLU100" s="131"/>
      <c r="KLV100" s="131"/>
      <c r="KLW100" s="131"/>
      <c r="KLX100" s="131"/>
      <c r="KLY100" s="131"/>
      <c r="KLZ100" s="131"/>
      <c r="KMA100" s="131"/>
      <c r="KMB100" s="131"/>
      <c r="KMC100" s="131"/>
      <c r="KMD100" s="131"/>
      <c r="KME100" s="131"/>
      <c r="KMF100" s="131"/>
      <c r="KMG100" s="131"/>
      <c r="KMH100" s="131"/>
      <c r="KMI100" s="131"/>
      <c r="KMJ100" s="131"/>
      <c r="KMK100" s="131"/>
      <c r="KML100" s="131"/>
      <c r="KMM100" s="131"/>
      <c r="KMN100" s="131"/>
      <c r="KMO100" s="131"/>
      <c r="KMP100" s="131"/>
      <c r="KMQ100" s="131"/>
      <c r="KMR100" s="131"/>
      <c r="KMS100" s="131"/>
      <c r="KMT100" s="131"/>
      <c r="KMU100" s="131"/>
      <c r="KMV100" s="131"/>
      <c r="KMW100" s="131"/>
      <c r="KMX100" s="131"/>
      <c r="KMY100" s="131"/>
      <c r="KMZ100" s="131"/>
      <c r="KNA100" s="131"/>
      <c r="KNB100" s="131"/>
      <c r="KNC100" s="131"/>
      <c r="KND100" s="131"/>
      <c r="KNE100" s="131"/>
      <c r="KNF100" s="131"/>
      <c r="KNG100" s="131"/>
      <c r="KNH100" s="131"/>
      <c r="KNI100" s="131"/>
      <c r="KNJ100" s="131"/>
      <c r="KNK100" s="131"/>
      <c r="KNL100" s="131"/>
      <c r="KNM100" s="131"/>
      <c r="KNN100" s="131"/>
      <c r="KNO100" s="131"/>
      <c r="KNP100" s="131"/>
      <c r="KNQ100" s="131"/>
      <c r="KNR100" s="131"/>
      <c r="KNS100" s="131"/>
      <c r="KNT100" s="131"/>
      <c r="KNU100" s="131"/>
      <c r="KNV100" s="131"/>
      <c r="KNW100" s="131"/>
      <c r="KNX100" s="131"/>
      <c r="KNY100" s="131"/>
      <c r="KNZ100" s="131"/>
      <c r="KOA100" s="131"/>
      <c r="KOB100" s="131"/>
      <c r="KOC100" s="131"/>
      <c r="KOD100" s="131"/>
      <c r="KOE100" s="131"/>
      <c r="KOF100" s="131"/>
      <c r="KOG100" s="131"/>
      <c r="KOH100" s="131"/>
      <c r="KOI100" s="131"/>
      <c r="KOJ100" s="131"/>
      <c r="KOK100" s="131"/>
      <c r="KOL100" s="131"/>
      <c r="KOM100" s="131"/>
      <c r="KON100" s="131"/>
      <c r="KOO100" s="131"/>
      <c r="KOP100" s="131"/>
      <c r="KOQ100" s="131"/>
      <c r="KOR100" s="131"/>
      <c r="KOS100" s="131"/>
      <c r="KOT100" s="131"/>
      <c r="KOU100" s="131"/>
      <c r="KOV100" s="131"/>
      <c r="KOW100" s="131"/>
      <c r="KOX100" s="131"/>
      <c r="KOY100" s="131"/>
      <c r="KOZ100" s="131"/>
      <c r="KPA100" s="131"/>
      <c r="KPB100" s="131"/>
      <c r="KPC100" s="131"/>
      <c r="KPD100" s="131"/>
      <c r="KPE100" s="131"/>
      <c r="KPF100" s="131"/>
      <c r="KPG100" s="131"/>
      <c r="KPH100" s="131"/>
      <c r="KPI100" s="131"/>
      <c r="KPJ100" s="131"/>
      <c r="KPK100" s="131"/>
      <c r="KPL100" s="131"/>
      <c r="KPM100" s="131"/>
      <c r="KPN100" s="131"/>
      <c r="KPO100" s="131"/>
      <c r="KPP100" s="131"/>
      <c r="KPQ100" s="131"/>
      <c r="KPR100" s="131"/>
      <c r="KPS100" s="131"/>
      <c r="KPT100" s="131"/>
      <c r="KPU100" s="131"/>
      <c r="KPV100" s="131"/>
      <c r="KPW100" s="131"/>
      <c r="KPX100" s="131"/>
      <c r="KPY100" s="131"/>
      <c r="KPZ100" s="131"/>
      <c r="KQA100" s="131"/>
      <c r="KQB100" s="131"/>
      <c r="KQC100" s="131"/>
      <c r="KQD100" s="131"/>
      <c r="KQE100" s="131"/>
      <c r="KQF100" s="131"/>
      <c r="KQG100" s="131"/>
      <c r="KQH100" s="131"/>
      <c r="KQI100" s="131"/>
      <c r="KQJ100" s="131"/>
      <c r="KQK100" s="131"/>
      <c r="KQL100" s="131"/>
      <c r="KQM100" s="131"/>
      <c r="KQN100" s="131"/>
      <c r="KQO100" s="131"/>
      <c r="KQP100" s="131"/>
      <c r="KQQ100" s="131"/>
      <c r="KQR100" s="131"/>
      <c r="KQS100" s="131"/>
      <c r="KQT100" s="131"/>
      <c r="KQU100" s="131"/>
      <c r="KQV100" s="131"/>
      <c r="KQW100" s="131"/>
      <c r="KQX100" s="131"/>
      <c r="KQY100" s="131"/>
      <c r="KQZ100" s="131"/>
      <c r="KRA100" s="131"/>
      <c r="KRB100" s="131"/>
      <c r="KRC100" s="131"/>
      <c r="KRD100" s="131"/>
      <c r="KRE100" s="131"/>
      <c r="KRF100" s="131"/>
      <c r="KRG100" s="131"/>
      <c r="KRH100" s="131"/>
      <c r="KRI100" s="131"/>
      <c r="KRJ100" s="131"/>
      <c r="KRK100" s="131"/>
      <c r="KRL100" s="131"/>
      <c r="KRM100" s="131"/>
      <c r="KRN100" s="131"/>
      <c r="KRO100" s="131"/>
      <c r="KRP100" s="131"/>
      <c r="KRQ100" s="131"/>
      <c r="KRR100" s="131"/>
      <c r="KRS100" s="131"/>
      <c r="KRT100" s="131"/>
      <c r="KRU100" s="131"/>
      <c r="KRV100" s="131"/>
      <c r="KRW100" s="131"/>
      <c r="KRX100" s="131"/>
      <c r="KRY100" s="131"/>
      <c r="KRZ100" s="131"/>
      <c r="KSA100" s="131"/>
      <c r="KSB100" s="131"/>
      <c r="KSC100" s="131"/>
      <c r="KSD100" s="131"/>
      <c r="KSE100" s="131"/>
      <c r="KSF100" s="131"/>
      <c r="KSG100" s="131"/>
      <c r="KSH100" s="131"/>
      <c r="KSI100" s="131"/>
      <c r="KSJ100" s="131"/>
      <c r="KSK100" s="131"/>
      <c r="KSL100" s="131"/>
      <c r="KSM100" s="131"/>
      <c r="KSN100" s="131"/>
      <c r="KSO100" s="131"/>
      <c r="KSP100" s="131"/>
      <c r="KSQ100" s="131"/>
      <c r="KSR100" s="131"/>
      <c r="KSS100" s="131"/>
      <c r="KST100" s="131"/>
      <c r="KSU100" s="131"/>
      <c r="KSV100" s="131"/>
      <c r="KSW100" s="131"/>
      <c r="KSX100" s="131"/>
      <c r="KSY100" s="131"/>
      <c r="KSZ100" s="131"/>
      <c r="KTA100" s="131"/>
      <c r="KTB100" s="131"/>
      <c r="KTC100" s="131"/>
      <c r="KTD100" s="131"/>
      <c r="KTE100" s="131"/>
      <c r="KTF100" s="131"/>
      <c r="KTG100" s="131"/>
      <c r="KTH100" s="131"/>
      <c r="KTI100" s="131"/>
      <c r="KTJ100" s="131"/>
      <c r="KTK100" s="131"/>
      <c r="KTL100" s="131"/>
      <c r="KTM100" s="131"/>
      <c r="KTN100" s="131"/>
      <c r="KTO100" s="131"/>
      <c r="KTP100" s="131"/>
      <c r="KTQ100" s="131"/>
      <c r="KTR100" s="131"/>
      <c r="KTS100" s="131"/>
      <c r="KTT100" s="131"/>
      <c r="KTU100" s="131"/>
      <c r="KTV100" s="131"/>
      <c r="KTW100" s="131"/>
      <c r="KTX100" s="131"/>
      <c r="KTY100" s="131"/>
      <c r="KTZ100" s="131"/>
      <c r="KUA100" s="131"/>
      <c r="KUB100" s="131"/>
      <c r="KUC100" s="131"/>
      <c r="KUD100" s="131"/>
      <c r="KUE100" s="131"/>
      <c r="KUF100" s="131"/>
      <c r="KUG100" s="131"/>
      <c r="KUH100" s="131"/>
      <c r="KUI100" s="131"/>
      <c r="KUJ100" s="131"/>
      <c r="KUK100" s="131"/>
      <c r="KUL100" s="131"/>
      <c r="KUM100" s="131"/>
      <c r="KUN100" s="131"/>
      <c r="KUO100" s="131"/>
      <c r="KUP100" s="131"/>
      <c r="KUQ100" s="131"/>
      <c r="KUR100" s="131"/>
      <c r="KUS100" s="131"/>
      <c r="KUT100" s="131"/>
      <c r="KUU100" s="131"/>
      <c r="KUV100" s="131"/>
      <c r="KUW100" s="131"/>
      <c r="KUX100" s="131"/>
      <c r="KUY100" s="131"/>
      <c r="KUZ100" s="131"/>
      <c r="KVA100" s="131"/>
      <c r="KVB100" s="131"/>
      <c r="KVC100" s="131"/>
      <c r="KVD100" s="131"/>
      <c r="KVE100" s="131"/>
      <c r="KVF100" s="131"/>
      <c r="KVG100" s="131"/>
      <c r="KVH100" s="131"/>
      <c r="KVI100" s="131"/>
      <c r="KVJ100" s="131"/>
      <c r="KVK100" s="131"/>
      <c r="KVL100" s="131"/>
      <c r="KVM100" s="131"/>
      <c r="KVN100" s="131"/>
      <c r="KVO100" s="131"/>
      <c r="KVP100" s="131"/>
      <c r="KVQ100" s="131"/>
      <c r="KVR100" s="131"/>
      <c r="KVS100" s="131"/>
      <c r="KVT100" s="131"/>
      <c r="KVU100" s="131"/>
      <c r="KVV100" s="131"/>
      <c r="KVW100" s="131"/>
      <c r="KVX100" s="131"/>
      <c r="KVY100" s="131"/>
      <c r="KVZ100" s="131"/>
      <c r="KWA100" s="131"/>
      <c r="KWB100" s="131"/>
      <c r="KWC100" s="131"/>
      <c r="KWD100" s="131"/>
      <c r="KWE100" s="131"/>
      <c r="KWF100" s="131"/>
      <c r="KWG100" s="131"/>
      <c r="KWH100" s="131"/>
      <c r="KWI100" s="131"/>
      <c r="KWJ100" s="131"/>
      <c r="KWK100" s="131"/>
      <c r="KWL100" s="131"/>
      <c r="KWM100" s="131"/>
      <c r="KWN100" s="131"/>
      <c r="KWO100" s="131"/>
      <c r="KWP100" s="131"/>
      <c r="KWQ100" s="131"/>
      <c r="KWR100" s="131"/>
      <c r="KWS100" s="131"/>
      <c r="KWT100" s="131"/>
      <c r="KWU100" s="131"/>
      <c r="KWV100" s="131"/>
      <c r="KWW100" s="131"/>
      <c r="KWX100" s="131"/>
      <c r="KWY100" s="131"/>
      <c r="KWZ100" s="131"/>
      <c r="KXA100" s="131"/>
      <c r="KXB100" s="131"/>
      <c r="KXC100" s="131"/>
      <c r="KXD100" s="131"/>
      <c r="KXE100" s="131"/>
      <c r="KXF100" s="131"/>
      <c r="KXG100" s="131"/>
      <c r="KXH100" s="131"/>
      <c r="KXI100" s="131"/>
      <c r="KXJ100" s="131"/>
      <c r="KXK100" s="131"/>
      <c r="KXL100" s="131"/>
      <c r="KXM100" s="131"/>
      <c r="KXN100" s="131"/>
      <c r="KXO100" s="131"/>
      <c r="KXP100" s="131"/>
      <c r="KXQ100" s="131"/>
      <c r="KXR100" s="131"/>
      <c r="KXS100" s="131"/>
      <c r="KXT100" s="131"/>
      <c r="KXU100" s="131"/>
      <c r="KXV100" s="131"/>
      <c r="KXW100" s="131"/>
      <c r="KXX100" s="131"/>
      <c r="KXY100" s="131"/>
      <c r="KXZ100" s="131"/>
      <c r="KYA100" s="131"/>
      <c r="KYB100" s="131"/>
      <c r="KYC100" s="131"/>
      <c r="KYD100" s="131"/>
      <c r="KYE100" s="131"/>
      <c r="KYF100" s="131"/>
      <c r="KYG100" s="131"/>
      <c r="KYH100" s="131"/>
      <c r="KYI100" s="131"/>
      <c r="KYJ100" s="131"/>
      <c r="KYK100" s="131"/>
      <c r="KYL100" s="131"/>
      <c r="KYM100" s="131"/>
      <c r="KYN100" s="131"/>
      <c r="KYO100" s="131"/>
      <c r="KYP100" s="131"/>
      <c r="KYQ100" s="131"/>
      <c r="KYR100" s="131"/>
      <c r="KYS100" s="131"/>
      <c r="KYT100" s="131"/>
      <c r="KYU100" s="131"/>
      <c r="KYV100" s="131"/>
      <c r="KYW100" s="131"/>
      <c r="KYX100" s="131"/>
      <c r="KYY100" s="131"/>
      <c r="KYZ100" s="131"/>
      <c r="KZA100" s="131"/>
      <c r="KZB100" s="131"/>
      <c r="KZC100" s="131"/>
      <c r="KZD100" s="131"/>
      <c r="KZE100" s="131"/>
      <c r="KZF100" s="131"/>
      <c r="KZG100" s="131"/>
      <c r="KZH100" s="131"/>
      <c r="KZI100" s="131"/>
      <c r="KZJ100" s="131"/>
      <c r="KZK100" s="131"/>
      <c r="KZL100" s="131"/>
      <c r="KZM100" s="131"/>
      <c r="KZN100" s="131"/>
      <c r="KZO100" s="131"/>
      <c r="KZP100" s="131"/>
      <c r="KZQ100" s="131"/>
      <c r="KZR100" s="131"/>
      <c r="KZS100" s="131"/>
      <c r="KZT100" s="131"/>
      <c r="KZU100" s="131"/>
      <c r="KZV100" s="131"/>
      <c r="KZW100" s="131"/>
      <c r="KZX100" s="131"/>
      <c r="KZY100" s="131"/>
      <c r="KZZ100" s="131"/>
      <c r="LAA100" s="131"/>
      <c r="LAB100" s="131"/>
      <c r="LAC100" s="131"/>
      <c r="LAD100" s="131"/>
      <c r="LAE100" s="131"/>
      <c r="LAF100" s="131"/>
      <c r="LAG100" s="131"/>
      <c r="LAH100" s="131"/>
      <c r="LAI100" s="131"/>
      <c r="LAJ100" s="131"/>
      <c r="LAK100" s="131"/>
      <c r="LAL100" s="131"/>
      <c r="LAM100" s="131"/>
      <c r="LAN100" s="131"/>
      <c r="LAO100" s="131"/>
      <c r="LAP100" s="131"/>
      <c r="LAQ100" s="131"/>
      <c r="LAR100" s="131"/>
      <c r="LAS100" s="131"/>
      <c r="LAT100" s="131"/>
      <c r="LAU100" s="131"/>
      <c r="LAV100" s="131"/>
      <c r="LAW100" s="131"/>
      <c r="LAX100" s="131"/>
      <c r="LAY100" s="131"/>
      <c r="LAZ100" s="131"/>
      <c r="LBA100" s="131"/>
      <c r="LBB100" s="131"/>
      <c r="LBC100" s="131"/>
      <c r="LBD100" s="131"/>
      <c r="LBE100" s="131"/>
      <c r="LBF100" s="131"/>
      <c r="LBG100" s="131"/>
      <c r="LBH100" s="131"/>
      <c r="LBI100" s="131"/>
      <c r="LBJ100" s="131"/>
      <c r="LBK100" s="131"/>
      <c r="LBL100" s="131"/>
      <c r="LBM100" s="131"/>
      <c r="LBN100" s="131"/>
      <c r="LBO100" s="131"/>
      <c r="LBP100" s="131"/>
      <c r="LBQ100" s="131"/>
      <c r="LBR100" s="131"/>
      <c r="LBS100" s="131"/>
      <c r="LBT100" s="131"/>
      <c r="LBU100" s="131"/>
      <c r="LBV100" s="131"/>
      <c r="LBW100" s="131"/>
      <c r="LBX100" s="131"/>
      <c r="LBY100" s="131"/>
      <c r="LBZ100" s="131"/>
      <c r="LCA100" s="131"/>
      <c r="LCB100" s="131"/>
      <c r="LCC100" s="131"/>
      <c r="LCD100" s="131"/>
      <c r="LCE100" s="131"/>
      <c r="LCF100" s="131"/>
      <c r="LCG100" s="131"/>
      <c r="LCH100" s="131"/>
      <c r="LCI100" s="131"/>
      <c r="LCJ100" s="131"/>
      <c r="LCK100" s="131"/>
      <c r="LCL100" s="131"/>
      <c r="LCM100" s="131"/>
      <c r="LCN100" s="131"/>
      <c r="LCO100" s="131"/>
      <c r="LCP100" s="131"/>
      <c r="LCQ100" s="131"/>
      <c r="LCR100" s="131"/>
      <c r="LCS100" s="131"/>
      <c r="LCT100" s="131"/>
      <c r="LCU100" s="131"/>
      <c r="LCV100" s="131"/>
      <c r="LCW100" s="131"/>
      <c r="LCX100" s="131"/>
      <c r="LCY100" s="131"/>
      <c r="LCZ100" s="131"/>
      <c r="LDA100" s="131"/>
      <c r="LDB100" s="131"/>
      <c r="LDC100" s="131"/>
      <c r="LDD100" s="131"/>
      <c r="LDE100" s="131"/>
      <c r="LDF100" s="131"/>
      <c r="LDG100" s="131"/>
      <c r="LDH100" s="131"/>
      <c r="LDI100" s="131"/>
      <c r="LDJ100" s="131"/>
      <c r="LDK100" s="131"/>
      <c r="LDL100" s="131"/>
      <c r="LDM100" s="131"/>
      <c r="LDN100" s="131"/>
      <c r="LDO100" s="131"/>
      <c r="LDP100" s="131"/>
      <c r="LDQ100" s="131"/>
      <c r="LDR100" s="131"/>
      <c r="LDS100" s="131"/>
      <c r="LDT100" s="131"/>
      <c r="LDU100" s="131"/>
      <c r="LDV100" s="131"/>
      <c r="LDW100" s="131"/>
      <c r="LDX100" s="131"/>
      <c r="LDY100" s="131"/>
      <c r="LDZ100" s="131"/>
      <c r="LEA100" s="131"/>
      <c r="LEB100" s="131"/>
      <c r="LEC100" s="131"/>
      <c r="LED100" s="131"/>
      <c r="LEE100" s="131"/>
      <c r="LEF100" s="131"/>
      <c r="LEG100" s="131"/>
      <c r="LEH100" s="131"/>
      <c r="LEI100" s="131"/>
      <c r="LEJ100" s="131"/>
      <c r="LEK100" s="131"/>
      <c r="LEL100" s="131"/>
      <c r="LEM100" s="131"/>
      <c r="LEN100" s="131"/>
      <c r="LEO100" s="131"/>
      <c r="LEP100" s="131"/>
      <c r="LEQ100" s="131"/>
      <c r="LER100" s="131"/>
      <c r="LES100" s="131"/>
      <c r="LET100" s="131"/>
      <c r="LEU100" s="131"/>
      <c r="LEV100" s="131"/>
      <c r="LEW100" s="131"/>
      <c r="LEX100" s="131"/>
      <c r="LEY100" s="131"/>
      <c r="LEZ100" s="131"/>
      <c r="LFA100" s="131"/>
      <c r="LFB100" s="131"/>
      <c r="LFC100" s="131"/>
      <c r="LFD100" s="131"/>
      <c r="LFE100" s="131"/>
      <c r="LFF100" s="131"/>
      <c r="LFG100" s="131"/>
      <c r="LFH100" s="131"/>
      <c r="LFI100" s="131"/>
      <c r="LFJ100" s="131"/>
      <c r="LFK100" s="131"/>
      <c r="LFL100" s="131"/>
      <c r="LFM100" s="131"/>
      <c r="LFN100" s="131"/>
      <c r="LFO100" s="131"/>
      <c r="LFP100" s="131"/>
      <c r="LFQ100" s="131"/>
      <c r="LFR100" s="131"/>
      <c r="LFS100" s="131"/>
      <c r="LFT100" s="131"/>
      <c r="LFU100" s="131"/>
      <c r="LFV100" s="131"/>
      <c r="LFW100" s="131"/>
      <c r="LFX100" s="131"/>
      <c r="LFY100" s="131"/>
      <c r="LFZ100" s="131"/>
      <c r="LGA100" s="131"/>
      <c r="LGB100" s="131"/>
      <c r="LGC100" s="131"/>
      <c r="LGD100" s="131"/>
      <c r="LGE100" s="131"/>
      <c r="LGF100" s="131"/>
      <c r="LGG100" s="131"/>
      <c r="LGH100" s="131"/>
      <c r="LGI100" s="131"/>
      <c r="LGJ100" s="131"/>
      <c r="LGK100" s="131"/>
      <c r="LGL100" s="131"/>
      <c r="LGM100" s="131"/>
      <c r="LGN100" s="131"/>
      <c r="LGO100" s="131"/>
      <c r="LGP100" s="131"/>
      <c r="LGQ100" s="131"/>
      <c r="LGR100" s="131"/>
      <c r="LGS100" s="131"/>
      <c r="LGT100" s="131"/>
      <c r="LGU100" s="131"/>
      <c r="LGV100" s="131"/>
      <c r="LGW100" s="131"/>
      <c r="LGX100" s="131"/>
      <c r="LGY100" s="131"/>
      <c r="LGZ100" s="131"/>
      <c r="LHA100" s="131"/>
      <c r="LHB100" s="131"/>
      <c r="LHC100" s="131"/>
      <c r="LHD100" s="131"/>
      <c r="LHE100" s="131"/>
      <c r="LHF100" s="131"/>
      <c r="LHG100" s="131"/>
      <c r="LHH100" s="131"/>
      <c r="LHI100" s="131"/>
      <c r="LHJ100" s="131"/>
      <c r="LHK100" s="131"/>
      <c r="LHL100" s="131"/>
      <c r="LHM100" s="131"/>
      <c r="LHN100" s="131"/>
      <c r="LHO100" s="131"/>
      <c r="LHP100" s="131"/>
      <c r="LHQ100" s="131"/>
      <c r="LHR100" s="131"/>
      <c r="LHS100" s="131"/>
      <c r="LHT100" s="131"/>
      <c r="LHU100" s="131"/>
      <c r="LHV100" s="131"/>
      <c r="LHW100" s="131"/>
      <c r="LHX100" s="131"/>
      <c r="LHY100" s="131"/>
      <c r="LHZ100" s="131"/>
      <c r="LIA100" s="131"/>
      <c r="LIB100" s="131"/>
      <c r="LIC100" s="131"/>
      <c r="LID100" s="131"/>
      <c r="LIE100" s="131"/>
      <c r="LIF100" s="131"/>
      <c r="LIG100" s="131"/>
      <c r="LIH100" s="131"/>
      <c r="LII100" s="131"/>
      <c r="LIJ100" s="131"/>
      <c r="LIK100" s="131"/>
      <c r="LIL100" s="131"/>
      <c r="LIM100" s="131"/>
      <c r="LIN100" s="131"/>
      <c r="LIO100" s="131"/>
      <c r="LIP100" s="131"/>
      <c r="LIQ100" s="131"/>
      <c r="LIR100" s="131"/>
      <c r="LIS100" s="131"/>
      <c r="LIT100" s="131"/>
      <c r="LIU100" s="131"/>
      <c r="LIV100" s="131"/>
      <c r="LIW100" s="131"/>
      <c r="LIX100" s="131"/>
      <c r="LIY100" s="131"/>
      <c r="LIZ100" s="131"/>
      <c r="LJA100" s="131"/>
      <c r="LJB100" s="131"/>
      <c r="LJC100" s="131"/>
      <c r="LJD100" s="131"/>
      <c r="LJE100" s="131"/>
      <c r="LJF100" s="131"/>
      <c r="LJG100" s="131"/>
      <c r="LJH100" s="131"/>
      <c r="LJI100" s="131"/>
      <c r="LJJ100" s="131"/>
      <c r="LJK100" s="131"/>
      <c r="LJL100" s="131"/>
      <c r="LJM100" s="131"/>
      <c r="LJN100" s="131"/>
      <c r="LJO100" s="131"/>
      <c r="LJP100" s="131"/>
      <c r="LJQ100" s="131"/>
      <c r="LJR100" s="131"/>
      <c r="LJS100" s="131"/>
      <c r="LJT100" s="131"/>
      <c r="LJU100" s="131"/>
      <c r="LJV100" s="131"/>
      <c r="LJW100" s="131"/>
      <c r="LJX100" s="131"/>
      <c r="LJY100" s="131"/>
      <c r="LJZ100" s="131"/>
      <c r="LKA100" s="131"/>
      <c r="LKB100" s="131"/>
      <c r="LKC100" s="131"/>
      <c r="LKD100" s="131"/>
      <c r="LKE100" s="131"/>
      <c r="LKF100" s="131"/>
      <c r="LKG100" s="131"/>
      <c r="LKH100" s="131"/>
      <c r="LKI100" s="131"/>
      <c r="LKJ100" s="131"/>
      <c r="LKK100" s="131"/>
      <c r="LKL100" s="131"/>
      <c r="LKM100" s="131"/>
      <c r="LKN100" s="131"/>
      <c r="LKO100" s="131"/>
      <c r="LKP100" s="131"/>
      <c r="LKQ100" s="131"/>
      <c r="LKR100" s="131"/>
      <c r="LKS100" s="131"/>
      <c r="LKT100" s="131"/>
      <c r="LKU100" s="131"/>
      <c r="LKV100" s="131"/>
      <c r="LKW100" s="131"/>
      <c r="LKX100" s="131"/>
      <c r="LKY100" s="131"/>
      <c r="LKZ100" s="131"/>
      <c r="LLA100" s="131"/>
      <c r="LLB100" s="131"/>
      <c r="LLC100" s="131"/>
      <c r="LLD100" s="131"/>
      <c r="LLE100" s="131"/>
      <c r="LLF100" s="131"/>
      <c r="LLG100" s="131"/>
      <c r="LLH100" s="131"/>
      <c r="LLI100" s="131"/>
      <c r="LLJ100" s="131"/>
      <c r="LLK100" s="131"/>
      <c r="LLL100" s="131"/>
      <c r="LLM100" s="131"/>
      <c r="LLN100" s="131"/>
      <c r="LLO100" s="131"/>
      <c r="LLP100" s="131"/>
      <c r="LLQ100" s="131"/>
      <c r="LLR100" s="131"/>
      <c r="LLS100" s="131"/>
      <c r="LLT100" s="131"/>
      <c r="LLU100" s="131"/>
      <c r="LLV100" s="131"/>
      <c r="LLW100" s="131"/>
      <c r="LLX100" s="131"/>
      <c r="LLY100" s="131"/>
      <c r="LLZ100" s="131"/>
      <c r="LMA100" s="131"/>
      <c r="LMB100" s="131"/>
      <c r="LMC100" s="131"/>
      <c r="LMD100" s="131"/>
      <c r="LME100" s="131"/>
      <c r="LMF100" s="131"/>
      <c r="LMG100" s="131"/>
      <c r="LMH100" s="131"/>
      <c r="LMI100" s="131"/>
      <c r="LMJ100" s="131"/>
      <c r="LMK100" s="131"/>
      <c r="LML100" s="131"/>
      <c r="LMM100" s="131"/>
      <c r="LMN100" s="131"/>
      <c r="LMO100" s="131"/>
      <c r="LMP100" s="131"/>
      <c r="LMQ100" s="131"/>
      <c r="LMR100" s="131"/>
      <c r="LMS100" s="131"/>
      <c r="LMT100" s="131"/>
      <c r="LMU100" s="131"/>
      <c r="LMV100" s="131"/>
      <c r="LMW100" s="131"/>
      <c r="LMX100" s="131"/>
      <c r="LMY100" s="131"/>
      <c r="LMZ100" s="131"/>
      <c r="LNA100" s="131"/>
      <c r="LNB100" s="131"/>
      <c r="LNC100" s="131"/>
      <c r="LND100" s="131"/>
      <c r="LNE100" s="131"/>
      <c r="LNF100" s="131"/>
      <c r="LNG100" s="131"/>
      <c r="LNH100" s="131"/>
      <c r="LNI100" s="131"/>
      <c r="LNJ100" s="131"/>
      <c r="LNK100" s="131"/>
      <c r="LNL100" s="131"/>
      <c r="LNM100" s="131"/>
      <c r="LNN100" s="131"/>
      <c r="LNO100" s="131"/>
      <c r="LNP100" s="131"/>
      <c r="LNQ100" s="131"/>
      <c r="LNR100" s="131"/>
      <c r="LNS100" s="131"/>
      <c r="LNT100" s="131"/>
      <c r="LNU100" s="131"/>
      <c r="LNV100" s="131"/>
      <c r="LNW100" s="131"/>
      <c r="LNX100" s="131"/>
      <c r="LNY100" s="131"/>
      <c r="LNZ100" s="131"/>
      <c r="LOA100" s="131"/>
      <c r="LOB100" s="131"/>
      <c r="LOC100" s="131"/>
      <c r="LOD100" s="131"/>
      <c r="LOE100" s="131"/>
      <c r="LOF100" s="131"/>
      <c r="LOG100" s="131"/>
      <c r="LOH100" s="131"/>
      <c r="LOI100" s="131"/>
      <c r="LOJ100" s="131"/>
      <c r="LOK100" s="131"/>
      <c r="LOL100" s="131"/>
      <c r="LOM100" s="131"/>
      <c r="LON100" s="131"/>
      <c r="LOO100" s="131"/>
      <c r="LOP100" s="131"/>
      <c r="LOQ100" s="131"/>
      <c r="LOR100" s="131"/>
      <c r="LOS100" s="131"/>
      <c r="LOT100" s="131"/>
      <c r="LOU100" s="131"/>
      <c r="LOV100" s="131"/>
      <c r="LOW100" s="131"/>
      <c r="LOX100" s="131"/>
      <c r="LOY100" s="131"/>
      <c r="LOZ100" s="131"/>
      <c r="LPA100" s="131"/>
      <c r="LPB100" s="131"/>
      <c r="LPC100" s="131"/>
      <c r="LPD100" s="131"/>
      <c r="LPE100" s="131"/>
      <c r="LPF100" s="131"/>
      <c r="LPG100" s="131"/>
      <c r="LPH100" s="131"/>
      <c r="LPI100" s="131"/>
      <c r="LPJ100" s="131"/>
      <c r="LPK100" s="131"/>
      <c r="LPL100" s="131"/>
      <c r="LPM100" s="131"/>
      <c r="LPN100" s="131"/>
      <c r="LPO100" s="131"/>
      <c r="LPP100" s="131"/>
      <c r="LPQ100" s="131"/>
      <c r="LPR100" s="131"/>
      <c r="LPS100" s="131"/>
      <c r="LPT100" s="131"/>
      <c r="LPU100" s="131"/>
      <c r="LPV100" s="131"/>
      <c r="LPW100" s="131"/>
      <c r="LPX100" s="131"/>
      <c r="LPY100" s="131"/>
      <c r="LPZ100" s="131"/>
      <c r="LQA100" s="131"/>
      <c r="LQB100" s="131"/>
      <c r="LQC100" s="131"/>
      <c r="LQD100" s="131"/>
      <c r="LQE100" s="131"/>
      <c r="LQF100" s="131"/>
      <c r="LQG100" s="131"/>
      <c r="LQH100" s="131"/>
      <c r="LQI100" s="131"/>
      <c r="LQJ100" s="131"/>
      <c r="LQK100" s="131"/>
      <c r="LQL100" s="131"/>
      <c r="LQM100" s="131"/>
      <c r="LQN100" s="131"/>
      <c r="LQO100" s="131"/>
      <c r="LQP100" s="131"/>
      <c r="LQQ100" s="131"/>
      <c r="LQR100" s="131"/>
      <c r="LQS100" s="131"/>
      <c r="LQT100" s="131"/>
      <c r="LQU100" s="131"/>
      <c r="LQV100" s="131"/>
      <c r="LQW100" s="131"/>
      <c r="LQX100" s="131"/>
      <c r="LQY100" s="131"/>
      <c r="LQZ100" s="131"/>
      <c r="LRA100" s="131"/>
      <c r="LRB100" s="131"/>
      <c r="LRC100" s="131"/>
      <c r="LRD100" s="131"/>
      <c r="LRE100" s="131"/>
      <c r="LRF100" s="131"/>
      <c r="LRG100" s="131"/>
      <c r="LRH100" s="131"/>
      <c r="LRI100" s="131"/>
      <c r="LRJ100" s="131"/>
      <c r="LRK100" s="131"/>
      <c r="LRL100" s="131"/>
      <c r="LRM100" s="131"/>
      <c r="LRN100" s="131"/>
      <c r="LRO100" s="131"/>
      <c r="LRP100" s="131"/>
      <c r="LRQ100" s="131"/>
      <c r="LRR100" s="131"/>
      <c r="LRS100" s="131"/>
      <c r="LRT100" s="131"/>
      <c r="LRU100" s="131"/>
      <c r="LRV100" s="131"/>
      <c r="LRW100" s="131"/>
      <c r="LRX100" s="131"/>
      <c r="LRY100" s="131"/>
      <c r="LRZ100" s="131"/>
      <c r="LSA100" s="131"/>
      <c r="LSB100" s="131"/>
      <c r="LSC100" s="131"/>
      <c r="LSD100" s="131"/>
      <c r="LSE100" s="131"/>
      <c r="LSF100" s="131"/>
      <c r="LSG100" s="131"/>
      <c r="LSH100" s="131"/>
      <c r="LSI100" s="131"/>
      <c r="LSJ100" s="131"/>
      <c r="LSK100" s="131"/>
      <c r="LSL100" s="131"/>
      <c r="LSM100" s="131"/>
      <c r="LSN100" s="131"/>
      <c r="LSO100" s="131"/>
      <c r="LSP100" s="131"/>
      <c r="LSQ100" s="131"/>
      <c r="LSR100" s="131"/>
      <c r="LSS100" s="131"/>
      <c r="LST100" s="131"/>
      <c r="LSU100" s="131"/>
      <c r="LSV100" s="131"/>
      <c r="LSW100" s="131"/>
      <c r="LSX100" s="131"/>
      <c r="LSY100" s="131"/>
      <c r="LSZ100" s="131"/>
      <c r="LTA100" s="131"/>
      <c r="LTB100" s="131"/>
      <c r="LTC100" s="131"/>
      <c r="LTD100" s="131"/>
      <c r="LTE100" s="131"/>
      <c r="LTF100" s="131"/>
      <c r="LTG100" s="131"/>
      <c r="LTH100" s="131"/>
      <c r="LTI100" s="131"/>
      <c r="LTJ100" s="131"/>
      <c r="LTK100" s="131"/>
      <c r="LTL100" s="131"/>
      <c r="LTM100" s="131"/>
      <c r="LTN100" s="131"/>
      <c r="LTO100" s="131"/>
      <c r="LTP100" s="131"/>
      <c r="LTQ100" s="131"/>
      <c r="LTR100" s="131"/>
      <c r="LTS100" s="131"/>
      <c r="LTT100" s="131"/>
      <c r="LTU100" s="131"/>
      <c r="LTV100" s="131"/>
      <c r="LTW100" s="131"/>
      <c r="LTX100" s="131"/>
      <c r="LTY100" s="131"/>
      <c r="LTZ100" s="131"/>
      <c r="LUA100" s="131"/>
      <c r="LUB100" s="131"/>
      <c r="LUC100" s="131"/>
      <c r="LUD100" s="131"/>
      <c r="LUE100" s="131"/>
      <c r="LUF100" s="131"/>
      <c r="LUG100" s="131"/>
      <c r="LUH100" s="131"/>
      <c r="LUI100" s="131"/>
      <c r="LUJ100" s="131"/>
      <c r="LUK100" s="131"/>
      <c r="LUL100" s="131"/>
      <c r="LUM100" s="131"/>
      <c r="LUN100" s="131"/>
      <c r="LUO100" s="131"/>
      <c r="LUP100" s="131"/>
      <c r="LUQ100" s="131"/>
      <c r="LUR100" s="131"/>
      <c r="LUS100" s="131"/>
      <c r="LUT100" s="131"/>
      <c r="LUU100" s="131"/>
      <c r="LUV100" s="131"/>
      <c r="LUW100" s="131"/>
      <c r="LUX100" s="131"/>
      <c r="LUY100" s="131"/>
      <c r="LUZ100" s="131"/>
      <c r="LVA100" s="131"/>
      <c r="LVB100" s="131"/>
      <c r="LVC100" s="131"/>
      <c r="LVD100" s="131"/>
      <c r="LVE100" s="131"/>
      <c r="LVF100" s="131"/>
      <c r="LVG100" s="131"/>
      <c r="LVH100" s="131"/>
      <c r="LVI100" s="131"/>
      <c r="LVJ100" s="131"/>
      <c r="LVK100" s="131"/>
      <c r="LVL100" s="131"/>
      <c r="LVM100" s="131"/>
      <c r="LVN100" s="131"/>
      <c r="LVO100" s="131"/>
      <c r="LVP100" s="131"/>
      <c r="LVQ100" s="131"/>
      <c r="LVR100" s="131"/>
      <c r="LVS100" s="131"/>
      <c r="LVT100" s="131"/>
      <c r="LVU100" s="131"/>
      <c r="LVV100" s="131"/>
      <c r="LVW100" s="131"/>
      <c r="LVX100" s="131"/>
      <c r="LVY100" s="131"/>
      <c r="LVZ100" s="131"/>
      <c r="LWA100" s="131"/>
      <c r="LWB100" s="131"/>
      <c r="LWC100" s="131"/>
      <c r="LWD100" s="131"/>
      <c r="LWE100" s="131"/>
      <c r="LWF100" s="131"/>
      <c r="LWG100" s="131"/>
      <c r="LWH100" s="131"/>
      <c r="LWI100" s="131"/>
      <c r="LWJ100" s="131"/>
      <c r="LWK100" s="131"/>
      <c r="LWL100" s="131"/>
      <c r="LWM100" s="131"/>
      <c r="LWN100" s="131"/>
      <c r="LWO100" s="131"/>
      <c r="LWP100" s="131"/>
      <c r="LWQ100" s="131"/>
      <c r="LWR100" s="131"/>
      <c r="LWS100" s="131"/>
      <c r="LWT100" s="131"/>
      <c r="LWU100" s="131"/>
      <c r="LWV100" s="131"/>
      <c r="LWW100" s="131"/>
      <c r="LWX100" s="131"/>
      <c r="LWY100" s="131"/>
      <c r="LWZ100" s="131"/>
      <c r="LXA100" s="131"/>
      <c r="LXB100" s="131"/>
      <c r="LXC100" s="131"/>
      <c r="LXD100" s="131"/>
      <c r="LXE100" s="131"/>
      <c r="LXF100" s="131"/>
      <c r="LXG100" s="131"/>
      <c r="LXH100" s="131"/>
      <c r="LXI100" s="131"/>
      <c r="LXJ100" s="131"/>
      <c r="LXK100" s="131"/>
      <c r="LXL100" s="131"/>
      <c r="LXM100" s="131"/>
      <c r="LXN100" s="131"/>
      <c r="LXO100" s="131"/>
      <c r="LXP100" s="131"/>
      <c r="LXQ100" s="131"/>
      <c r="LXR100" s="131"/>
      <c r="LXS100" s="131"/>
      <c r="LXT100" s="131"/>
      <c r="LXU100" s="131"/>
      <c r="LXV100" s="131"/>
      <c r="LXW100" s="131"/>
      <c r="LXX100" s="131"/>
      <c r="LXY100" s="131"/>
      <c r="LXZ100" s="131"/>
      <c r="LYA100" s="131"/>
      <c r="LYB100" s="131"/>
      <c r="LYC100" s="131"/>
      <c r="LYD100" s="131"/>
      <c r="LYE100" s="131"/>
      <c r="LYF100" s="131"/>
      <c r="LYG100" s="131"/>
      <c r="LYH100" s="131"/>
      <c r="LYI100" s="131"/>
      <c r="LYJ100" s="131"/>
      <c r="LYK100" s="131"/>
      <c r="LYL100" s="131"/>
      <c r="LYM100" s="131"/>
      <c r="LYN100" s="131"/>
      <c r="LYO100" s="131"/>
      <c r="LYP100" s="131"/>
      <c r="LYQ100" s="131"/>
      <c r="LYR100" s="131"/>
      <c r="LYS100" s="131"/>
      <c r="LYT100" s="131"/>
      <c r="LYU100" s="131"/>
      <c r="LYV100" s="131"/>
      <c r="LYW100" s="131"/>
      <c r="LYX100" s="131"/>
      <c r="LYY100" s="131"/>
      <c r="LYZ100" s="131"/>
      <c r="LZA100" s="131"/>
      <c r="LZB100" s="131"/>
      <c r="LZC100" s="131"/>
      <c r="LZD100" s="131"/>
      <c r="LZE100" s="131"/>
      <c r="LZF100" s="131"/>
      <c r="LZG100" s="131"/>
      <c r="LZH100" s="131"/>
      <c r="LZI100" s="131"/>
      <c r="LZJ100" s="131"/>
      <c r="LZK100" s="131"/>
      <c r="LZL100" s="131"/>
      <c r="LZM100" s="131"/>
      <c r="LZN100" s="131"/>
      <c r="LZO100" s="131"/>
      <c r="LZP100" s="131"/>
      <c r="LZQ100" s="131"/>
      <c r="LZR100" s="131"/>
      <c r="LZS100" s="131"/>
      <c r="LZT100" s="131"/>
      <c r="LZU100" s="131"/>
      <c r="LZV100" s="131"/>
      <c r="LZW100" s="131"/>
      <c r="LZX100" s="131"/>
      <c r="LZY100" s="131"/>
      <c r="LZZ100" s="131"/>
      <c r="MAA100" s="131"/>
      <c r="MAB100" s="131"/>
      <c r="MAC100" s="131"/>
      <c r="MAD100" s="131"/>
      <c r="MAE100" s="131"/>
      <c r="MAF100" s="131"/>
      <c r="MAG100" s="131"/>
      <c r="MAH100" s="131"/>
      <c r="MAI100" s="131"/>
      <c r="MAJ100" s="131"/>
      <c r="MAK100" s="131"/>
      <c r="MAL100" s="131"/>
      <c r="MAM100" s="131"/>
      <c r="MAN100" s="131"/>
      <c r="MAO100" s="131"/>
      <c r="MAP100" s="131"/>
      <c r="MAQ100" s="131"/>
      <c r="MAR100" s="131"/>
      <c r="MAS100" s="131"/>
      <c r="MAT100" s="131"/>
      <c r="MAU100" s="131"/>
      <c r="MAV100" s="131"/>
      <c r="MAW100" s="131"/>
      <c r="MAX100" s="131"/>
      <c r="MAY100" s="131"/>
      <c r="MAZ100" s="131"/>
      <c r="MBA100" s="131"/>
      <c r="MBB100" s="131"/>
      <c r="MBC100" s="131"/>
      <c r="MBD100" s="131"/>
      <c r="MBE100" s="131"/>
      <c r="MBF100" s="131"/>
      <c r="MBG100" s="131"/>
      <c r="MBH100" s="131"/>
      <c r="MBI100" s="131"/>
      <c r="MBJ100" s="131"/>
      <c r="MBK100" s="131"/>
      <c r="MBL100" s="131"/>
      <c r="MBM100" s="131"/>
      <c r="MBN100" s="131"/>
      <c r="MBO100" s="131"/>
      <c r="MBP100" s="131"/>
      <c r="MBQ100" s="131"/>
      <c r="MBR100" s="131"/>
      <c r="MBS100" s="131"/>
      <c r="MBT100" s="131"/>
      <c r="MBU100" s="131"/>
      <c r="MBV100" s="131"/>
      <c r="MBW100" s="131"/>
      <c r="MBX100" s="131"/>
      <c r="MBY100" s="131"/>
      <c r="MBZ100" s="131"/>
      <c r="MCA100" s="131"/>
      <c r="MCB100" s="131"/>
      <c r="MCC100" s="131"/>
      <c r="MCD100" s="131"/>
      <c r="MCE100" s="131"/>
      <c r="MCF100" s="131"/>
      <c r="MCG100" s="131"/>
      <c r="MCH100" s="131"/>
      <c r="MCI100" s="131"/>
      <c r="MCJ100" s="131"/>
      <c r="MCK100" s="131"/>
      <c r="MCL100" s="131"/>
      <c r="MCM100" s="131"/>
      <c r="MCN100" s="131"/>
      <c r="MCO100" s="131"/>
      <c r="MCP100" s="131"/>
      <c r="MCQ100" s="131"/>
      <c r="MCR100" s="131"/>
      <c r="MCS100" s="131"/>
      <c r="MCT100" s="131"/>
      <c r="MCU100" s="131"/>
      <c r="MCV100" s="131"/>
      <c r="MCW100" s="131"/>
      <c r="MCX100" s="131"/>
      <c r="MCY100" s="131"/>
      <c r="MCZ100" s="131"/>
      <c r="MDA100" s="131"/>
      <c r="MDB100" s="131"/>
      <c r="MDC100" s="131"/>
      <c r="MDD100" s="131"/>
      <c r="MDE100" s="131"/>
      <c r="MDF100" s="131"/>
      <c r="MDG100" s="131"/>
      <c r="MDH100" s="131"/>
      <c r="MDI100" s="131"/>
      <c r="MDJ100" s="131"/>
      <c r="MDK100" s="131"/>
      <c r="MDL100" s="131"/>
      <c r="MDM100" s="131"/>
      <c r="MDN100" s="131"/>
      <c r="MDO100" s="131"/>
      <c r="MDP100" s="131"/>
      <c r="MDQ100" s="131"/>
      <c r="MDR100" s="131"/>
      <c r="MDS100" s="131"/>
      <c r="MDT100" s="131"/>
      <c r="MDU100" s="131"/>
      <c r="MDV100" s="131"/>
      <c r="MDW100" s="131"/>
      <c r="MDX100" s="131"/>
      <c r="MDY100" s="131"/>
      <c r="MDZ100" s="131"/>
      <c r="MEA100" s="131"/>
      <c r="MEB100" s="131"/>
      <c r="MEC100" s="131"/>
      <c r="MED100" s="131"/>
      <c r="MEE100" s="131"/>
      <c r="MEF100" s="131"/>
      <c r="MEG100" s="131"/>
      <c r="MEH100" s="131"/>
      <c r="MEI100" s="131"/>
      <c r="MEJ100" s="131"/>
      <c r="MEK100" s="131"/>
      <c r="MEL100" s="131"/>
      <c r="MEM100" s="131"/>
      <c r="MEN100" s="131"/>
      <c r="MEO100" s="131"/>
      <c r="MEP100" s="131"/>
      <c r="MEQ100" s="131"/>
      <c r="MER100" s="131"/>
      <c r="MES100" s="131"/>
      <c r="MET100" s="131"/>
      <c r="MEU100" s="131"/>
      <c r="MEV100" s="131"/>
      <c r="MEW100" s="131"/>
      <c r="MEX100" s="131"/>
      <c r="MEY100" s="131"/>
      <c r="MEZ100" s="131"/>
      <c r="MFA100" s="131"/>
      <c r="MFB100" s="131"/>
      <c r="MFC100" s="131"/>
      <c r="MFD100" s="131"/>
      <c r="MFE100" s="131"/>
      <c r="MFF100" s="131"/>
      <c r="MFG100" s="131"/>
      <c r="MFH100" s="131"/>
      <c r="MFI100" s="131"/>
      <c r="MFJ100" s="131"/>
      <c r="MFK100" s="131"/>
      <c r="MFL100" s="131"/>
      <c r="MFM100" s="131"/>
      <c r="MFN100" s="131"/>
      <c r="MFO100" s="131"/>
      <c r="MFP100" s="131"/>
      <c r="MFQ100" s="131"/>
      <c r="MFR100" s="131"/>
      <c r="MFS100" s="131"/>
      <c r="MFT100" s="131"/>
      <c r="MFU100" s="131"/>
      <c r="MFV100" s="131"/>
      <c r="MFW100" s="131"/>
      <c r="MFX100" s="131"/>
      <c r="MFY100" s="131"/>
      <c r="MFZ100" s="131"/>
      <c r="MGA100" s="131"/>
      <c r="MGB100" s="131"/>
      <c r="MGC100" s="131"/>
      <c r="MGD100" s="131"/>
      <c r="MGE100" s="131"/>
      <c r="MGF100" s="131"/>
      <c r="MGG100" s="131"/>
      <c r="MGH100" s="131"/>
      <c r="MGI100" s="131"/>
      <c r="MGJ100" s="131"/>
      <c r="MGK100" s="131"/>
      <c r="MGL100" s="131"/>
      <c r="MGM100" s="131"/>
      <c r="MGN100" s="131"/>
      <c r="MGO100" s="131"/>
      <c r="MGP100" s="131"/>
      <c r="MGQ100" s="131"/>
      <c r="MGR100" s="131"/>
      <c r="MGS100" s="131"/>
      <c r="MGT100" s="131"/>
      <c r="MGU100" s="131"/>
      <c r="MGV100" s="131"/>
      <c r="MGW100" s="131"/>
      <c r="MGX100" s="131"/>
      <c r="MGY100" s="131"/>
      <c r="MGZ100" s="131"/>
      <c r="MHA100" s="131"/>
      <c r="MHB100" s="131"/>
      <c r="MHC100" s="131"/>
      <c r="MHD100" s="131"/>
      <c r="MHE100" s="131"/>
      <c r="MHF100" s="131"/>
      <c r="MHG100" s="131"/>
      <c r="MHH100" s="131"/>
      <c r="MHI100" s="131"/>
      <c r="MHJ100" s="131"/>
      <c r="MHK100" s="131"/>
      <c r="MHL100" s="131"/>
      <c r="MHM100" s="131"/>
      <c r="MHN100" s="131"/>
      <c r="MHO100" s="131"/>
      <c r="MHP100" s="131"/>
      <c r="MHQ100" s="131"/>
      <c r="MHR100" s="131"/>
      <c r="MHS100" s="131"/>
      <c r="MHT100" s="131"/>
      <c r="MHU100" s="131"/>
      <c r="MHV100" s="131"/>
      <c r="MHW100" s="131"/>
      <c r="MHX100" s="131"/>
      <c r="MHY100" s="131"/>
      <c r="MHZ100" s="131"/>
      <c r="MIA100" s="131"/>
      <c r="MIB100" s="131"/>
      <c r="MIC100" s="131"/>
      <c r="MID100" s="131"/>
      <c r="MIE100" s="131"/>
      <c r="MIF100" s="131"/>
      <c r="MIG100" s="131"/>
      <c r="MIH100" s="131"/>
      <c r="MII100" s="131"/>
      <c r="MIJ100" s="131"/>
      <c r="MIK100" s="131"/>
      <c r="MIL100" s="131"/>
      <c r="MIM100" s="131"/>
      <c r="MIN100" s="131"/>
      <c r="MIO100" s="131"/>
      <c r="MIP100" s="131"/>
      <c r="MIQ100" s="131"/>
      <c r="MIR100" s="131"/>
      <c r="MIS100" s="131"/>
      <c r="MIT100" s="131"/>
      <c r="MIU100" s="131"/>
      <c r="MIV100" s="131"/>
      <c r="MIW100" s="131"/>
      <c r="MIX100" s="131"/>
      <c r="MIY100" s="131"/>
      <c r="MIZ100" s="131"/>
      <c r="MJA100" s="131"/>
      <c r="MJB100" s="131"/>
      <c r="MJC100" s="131"/>
      <c r="MJD100" s="131"/>
      <c r="MJE100" s="131"/>
      <c r="MJF100" s="131"/>
      <c r="MJG100" s="131"/>
      <c r="MJH100" s="131"/>
      <c r="MJI100" s="131"/>
      <c r="MJJ100" s="131"/>
      <c r="MJK100" s="131"/>
      <c r="MJL100" s="131"/>
      <c r="MJM100" s="131"/>
      <c r="MJN100" s="131"/>
      <c r="MJO100" s="131"/>
      <c r="MJP100" s="131"/>
      <c r="MJQ100" s="131"/>
      <c r="MJR100" s="131"/>
      <c r="MJS100" s="131"/>
      <c r="MJT100" s="131"/>
      <c r="MJU100" s="131"/>
      <c r="MJV100" s="131"/>
      <c r="MJW100" s="131"/>
      <c r="MJX100" s="131"/>
      <c r="MJY100" s="131"/>
      <c r="MJZ100" s="131"/>
      <c r="MKA100" s="131"/>
      <c r="MKB100" s="131"/>
      <c r="MKC100" s="131"/>
      <c r="MKD100" s="131"/>
      <c r="MKE100" s="131"/>
      <c r="MKF100" s="131"/>
      <c r="MKG100" s="131"/>
      <c r="MKH100" s="131"/>
      <c r="MKI100" s="131"/>
      <c r="MKJ100" s="131"/>
      <c r="MKK100" s="131"/>
      <c r="MKL100" s="131"/>
      <c r="MKM100" s="131"/>
      <c r="MKN100" s="131"/>
      <c r="MKO100" s="131"/>
      <c r="MKP100" s="131"/>
      <c r="MKQ100" s="131"/>
      <c r="MKR100" s="131"/>
      <c r="MKS100" s="131"/>
      <c r="MKT100" s="131"/>
      <c r="MKU100" s="131"/>
      <c r="MKV100" s="131"/>
      <c r="MKW100" s="131"/>
      <c r="MKX100" s="131"/>
      <c r="MKY100" s="131"/>
      <c r="MKZ100" s="131"/>
      <c r="MLA100" s="131"/>
      <c r="MLB100" s="131"/>
      <c r="MLC100" s="131"/>
      <c r="MLD100" s="131"/>
      <c r="MLE100" s="131"/>
      <c r="MLF100" s="131"/>
      <c r="MLG100" s="131"/>
      <c r="MLH100" s="131"/>
      <c r="MLI100" s="131"/>
      <c r="MLJ100" s="131"/>
      <c r="MLK100" s="131"/>
      <c r="MLL100" s="131"/>
      <c r="MLM100" s="131"/>
      <c r="MLN100" s="131"/>
      <c r="MLO100" s="131"/>
      <c r="MLP100" s="131"/>
      <c r="MLQ100" s="131"/>
      <c r="MLR100" s="131"/>
      <c r="MLS100" s="131"/>
      <c r="MLT100" s="131"/>
      <c r="MLU100" s="131"/>
      <c r="MLV100" s="131"/>
      <c r="MLW100" s="131"/>
      <c r="MLX100" s="131"/>
      <c r="MLY100" s="131"/>
      <c r="MLZ100" s="131"/>
      <c r="MMA100" s="131"/>
      <c r="MMB100" s="131"/>
      <c r="MMC100" s="131"/>
      <c r="MMD100" s="131"/>
      <c r="MME100" s="131"/>
      <c r="MMF100" s="131"/>
      <c r="MMG100" s="131"/>
      <c r="MMH100" s="131"/>
      <c r="MMI100" s="131"/>
      <c r="MMJ100" s="131"/>
      <c r="MMK100" s="131"/>
      <c r="MML100" s="131"/>
      <c r="MMM100" s="131"/>
      <c r="MMN100" s="131"/>
      <c r="MMO100" s="131"/>
      <c r="MMP100" s="131"/>
      <c r="MMQ100" s="131"/>
      <c r="MMR100" s="131"/>
      <c r="MMS100" s="131"/>
      <c r="MMT100" s="131"/>
      <c r="MMU100" s="131"/>
      <c r="MMV100" s="131"/>
      <c r="MMW100" s="131"/>
      <c r="MMX100" s="131"/>
      <c r="MMY100" s="131"/>
      <c r="MMZ100" s="131"/>
      <c r="MNA100" s="131"/>
      <c r="MNB100" s="131"/>
      <c r="MNC100" s="131"/>
      <c r="MND100" s="131"/>
      <c r="MNE100" s="131"/>
      <c r="MNF100" s="131"/>
      <c r="MNG100" s="131"/>
      <c r="MNH100" s="131"/>
      <c r="MNI100" s="131"/>
      <c r="MNJ100" s="131"/>
      <c r="MNK100" s="131"/>
      <c r="MNL100" s="131"/>
      <c r="MNM100" s="131"/>
      <c r="MNN100" s="131"/>
      <c r="MNO100" s="131"/>
      <c r="MNP100" s="131"/>
      <c r="MNQ100" s="131"/>
      <c r="MNR100" s="131"/>
      <c r="MNS100" s="131"/>
      <c r="MNT100" s="131"/>
      <c r="MNU100" s="131"/>
      <c r="MNV100" s="131"/>
      <c r="MNW100" s="131"/>
      <c r="MNX100" s="131"/>
      <c r="MNY100" s="131"/>
      <c r="MNZ100" s="131"/>
      <c r="MOA100" s="131"/>
      <c r="MOB100" s="131"/>
      <c r="MOC100" s="131"/>
      <c r="MOD100" s="131"/>
      <c r="MOE100" s="131"/>
      <c r="MOF100" s="131"/>
      <c r="MOG100" s="131"/>
      <c r="MOH100" s="131"/>
      <c r="MOI100" s="131"/>
      <c r="MOJ100" s="131"/>
      <c r="MOK100" s="131"/>
      <c r="MOL100" s="131"/>
      <c r="MOM100" s="131"/>
      <c r="MON100" s="131"/>
      <c r="MOO100" s="131"/>
      <c r="MOP100" s="131"/>
      <c r="MOQ100" s="131"/>
      <c r="MOR100" s="131"/>
      <c r="MOS100" s="131"/>
      <c r="MOT100" s="131"/>
      <c r="MOU100" s="131"/>
      <c r="MOV100" s="131"/>
      <c r="MOW100" s="131"/>
      <c r="MOX100" s="131"/>
      <c r="MOY100" s="131"/>
      <c r="MOZ100" s="131"/>
      <c r="MPA100" s="131"/>
      <c r="MPB100" s="131"/>
      <c r="MPC100" s="131"/>
      <c r="MPD100" s="131"/>
      <c r="MPE100" s="131"/>
      <c r="MPF100" s="131"/>
      <c r="MPG100" s="131"/>
      <c r="MPH100" s="131"/>
      <c r="MPI100" s="131"/>
      <c r="MPJ100" s="131"/>
      <c r="MPK100" s="131"/>
      <c r="MPL100" s="131"/>
      <c r="MPM100" s="131"/>
      <c r="MPN100" s="131"/>
      <c r="MPO100" s="131"/>
      <c r="MPP100" s="131"/>
      <c r="MPQ100" s="131"/>
      <c r="MPR100" s="131"/>
      <c r="MPS100" s="131"/>
      <c r="MPT100" s="131"/>
      <c r="MPU100" s="131"/>
      <c r="MPV100" s="131"/>
      <c r="MPW100" s="131"/>
      <c r="MPX100" s="131"/>
      <c r="MPY100" s="131"/>
      <c r="MPZ100" s="131"/>
      <c r="MQA100" s="131"/>
      <c r="MQB100" s="131"/>
      <c r="MQC100" s="131"/>
      <c r="MQD100" s="131"/>
      <c r="MQE100" s="131"/>
      <c r="MQF100" s="131"/>
      <c r="MQG100" s="131"/>
      <c r="MQH100" s="131"/>
      <c r="MQI100" s="131"/>
      <c r="MQJ100" s="131"/>
      <c r="MQK100" s="131"/>
      <c r="MQL100" s="131"/>
      <c r="MQM100" s="131"/>
      <c r="MQN100" s="131"/>
      <c r="MQO100" s="131"/>
      <c r="MQP100" s="131"/>
      <c r="MQQ100" s="131"/>
      <c r="MQR100" s="131"/>
      <c r="MQS100" s="131"/>
      <c r="MQT100" s="131"/>
      <c r="MQU100" s="131"/>
      <c r="MQV100" s="131"/>
      <c r="MQW100" s="131"/>
      <c r="MQX100" s="131"/>
      <c r="MQY100" s="131"/>
      <c r="MQZ100" s="131"/>
      <c r="MRA100" s="131"/>
      <c r="MRB100" s="131"/>
      <c r="MRC100" s="131"/>
      <c r="MRD100" s="131"/>
      <c r="MRE100" s="131"/>
      <c r="MRF100" s="131"/>
      <c r="MRG100" s="131"/>
      <c r="MRH100" s="131"/>
      <c r="MRI100" s="131"/>
      <c r="MRJ100" s="131"/>
      <c r="MRK100" s="131"/>
      <c r="MRL100" s="131"/>
      <c r="MRM100" s="131"/>
      <c r="MRN100" s="131"/>
      <c r="MRO100" s="131"/>
      <c r="MRP100" s="131"/>
      <c r="MRQ100" s="131"/>
      <c r="MRR100" s="131"/>
      <c r="MRS100" s="131"/>
      <c r="MRT100" s="131"/>
      <c r="MRU100" s="131"/>
      <c r="MRV100" s="131"/>
      <c r="MRW100" s="131"/>
      <c r="MRX100" s="131"/>
      <c r="MRY100" s="131"/>
      <c r="MRZ100" s="131"/>
      <c r="MSA100" s="131"/>
      <c r="MSB100" s="131"/>
      <c r="MSC100" s="131"/>
      <c r="MSD100" s="131"/>
      <c r="MSE100" s="131"/>
      <c r="MSF100" s="131"/>
      <c r="MSG100" s="131"/>
      <c r="MSH100" s="131"/>
      <c r="MSI100" s="131"/>
      <c r="MSJ100" s="131"/>
      <c r="MSK100" s="131"/>
      <c r="MSL100" s="131"/>
      <c r="MSM100" s="131"/>
      <c r="MSN100" s="131"/>
      <c r="MSO100" s="131"/>
      <c r="MSP100" s="131"/>
      <c r="MSQ100" s="131"/>
      <c r="MSR100" s="131"/>
      <c r="MSS100" s="131"/>
      <c r="MST100" s="131"/>
      <c r="MSU100" s="131"/>
      <c r="MSV100" s="131"/>
      <c r="MSW100" s="131"/>
      <c r="MSX100" s="131"/>
      <c r="MSY100" s="131"/>
      <c r="MSZ100" s="131"/>
      <c r="MTA100" s="131"/>
      <c r="MTB100" s="131"/>
      <c r="MTC100" s="131"/>
      <c r="MTD100" s="131"/>
      <c r="MTE100" s="131"/>
      <c r="MTF100" s="131"/>
      <c r="MTG100" s="131"/>
      <c r="MTH100" s="131"/>
      <c r="MTI100" s="131"/>
      <c r="MTJ100" s="131"/>
      <c r="MTK100" s="131"/>
      <c r="MTL100" s="131"/>
      <c r="MTM100" s="131"/>
      <c r="MTN100" s="131"/>
      <c r="MTO100" s="131"/>
      <c r="MTP100" s="131"/>
      <c r="MTQ100" s="131"/>
      <c r="MTR100" s="131"/>
      <c r="MTS100" s="131"/>
      <c r="MTT100" s="131"/>
      <c r="MTU100" s="131"/>
      <c r="MTV100" s="131"/>
      <c r="MTW100" s="131"/>
      <c r="MTX100" s="131"/>
      <c r="MTY100" s="131"/>
      <c r="MTZ100" s="131"/>
      <c r="MUA100" s="131"/>
      <c r="MUB100" s="131"/>
      <c r="MUC100" s="131"/>
      <c r="MUD100" s="131"/>
      <c r="MUE100" s="131"/>
      <c r="MUF100" s="131"/>
      <c r="MUG100" s="131"/>
      <c r="MUH100" s="131"/>
      <c r="MUI100" s="131"/>
      <c r="MUJ100" s="131"/>
      <c r="MUK100" s="131"/>
      <c r="MUL100" s="131"/>
      <c r="MUM100" s="131"/>
      <c r="MUN100" s="131"/>
      <c r="MUO100" s="131"/>
      <c r="MUP100" s="131"/>
      <c r="MUQ100" s="131"/>
      <c r="MUR100" s="131"/>
      <c r="MUS100" s="131"/>
      <c r="MUT100" s="131"/>
      <c r="MUU100" s="131"/>
      <c r="MUV100" s="131"/>
      <c r="MUW100" s="131"/>
      <c r="MUX100" s="131"/>
      <c r="MUY100" s="131"/>
      <c r="MUZ100" s="131"/>
      <c r="MVA100" s="131"/>
      <c r="MVB100" s="131"/>
      <c r="MVC100" s="131"/>
      <c r="MVD100" s="131"/>
      <c r="MVE100" s="131"/>
      <c r="MVF100" s="131"/>
      <c r="MVG100" s="131"/>
      <c r="MVH100" s="131"/>
      <c r="MVI100" s="131"/>
      <c r="MVJ100" s="131"/>
      <c r="MVK100" s="131"/>
      <c r="MVL100" s="131"/>
      <c r="MVM100" s="131"/>
      <c r="MVN100" s="131"/>
      <c r="MVO100" s="131"/>
      <c r="MVP100" s="131"/>
      <c r="MVQ100" s="131"/>
      <c r="MVR100" s="131"/>
      <c r="MVS100" s="131"/>
      <c r="MVT100" s="131"/>
      <c r="MVU100" s="131"/>
      <c r="MVV100" s="131"/>
      <c r="MVW100" s="131"/>
      <c r="MVX100" s="131"/>
      <c r="MVY100" s="131"/>
      <c r="MVZ100" s="131"/>
      <c r="MWA100" s="131"/>
      <c r="MWB100" s="131"/>
      <c r="MWC100" s="131"/>
      <c r="MWD100" s="131"/>
      <c r="MWE100" s="131"/>
      <c r="MWF100" s="131"/>
      <c r="MWG100" s="131"/>
      <c r="MWH100" s="131"/>
      <c r="MWI100" s="131"/>
      <c r="MWJ100" s="131"/>
      <c r="MWK100" s="131"/>
      <c r="MWL100" s="131"/>
      <c r="MWM100" s="131"/>
      <c r="MWN100" s="131"/>
      <c r="MWO100" s="131"/>
      <c r="MWP100" s="131"/>
      <c r="MWQ100" s="131"/>
      <c r="MWR100" s="131"/>
      <c r="MWS100" s="131"/>
      <c r="MWT100" s="131"/>
      <c r="MWU100" s="131"/>
      <c r="MWV100" s="131"/>
      <c r="MWW100" s="131"/>
      <c r="MWX100" s="131"/>
      <c r="MWY100" s="131"/>
      <c r="MWZ100" s="131"/>
      <c r="MXA100" s="131"/>
      <c r="MXB100" s="131"/>
      <c r="MXC100" s="131"/>
      <c r="MXD100" s="131"/>
      <c r="MXE100" s="131"/>
      <c r="MXF100" s="131"/>
      <c r="MXG100" s="131"/>
      <c r="MXH100" s="131"/>
      <c r="MXI100" s="131"/>
      <c r="MXJ100" s="131"/>
      <c r="MXK100" s="131"/>
      <c r="MXL100" s="131"/>
      <c r="MXM100" s="131"/>
      <c r="MXN100" s="131"/>
      <c r="MXO100" s="131"/>
      <c r="MXP100" s="131"/>
      <c r="MXQ100" s="131"/>
      <c r="MXR100" s="131"/>
      <c r="MXS100" s="131"/>
      <c r="MXT100" s="131"/>
      <c r="MXU100" s="131"/>
      <c r="MXV100" s="131"/>
      <c r="MXW100" s="131"/>
      <c r="MXX100" s="131"/>
      <c r="MXY100" s="131"/>
      <c r="MXZ100" s="131"/>
      <c r="MYA100" s="131"/>
      <c r="MYB100" s="131"/>
      <c r="MYC100" s="131"/>
      <c r="MYD100" s="131"/>
      <c r="MYE100" s="131"/>
      <c r="MYF100" s="131"/>
      <c r="MYG100" s="131"/>
      <c r="MYH100" s="131"/>
      <c r="MYI100" s="131"/>
      <c r="MYJ100" s="131"/>
      <c r="MYK100" s="131"/>
      <c r="MYL100" s="131"/>
      <c r="MYM100" s="131"/>
      <c r="MYN100" s="131"/>
      <c r="MYO100" s="131"/>
      <c r="MYP100" s="131"/>
      <c r="MYQ100" s="131"/>
      <c r="MYR100" s="131"/>
      <c r="MYS100" s="131"/>
      <c r="MYT100" s="131"/>
      <c r="MYU100" s="131"/>
      <c r="MYV100" s="131"/>
      <c r="MYW100" s="131"/>
      <c r="MYX100" s="131"/>
      <c r="MYY100" s="131"/>
      <c r="MYZ100" s="131"/>
      <c r="MZA100" s="131"/>
      <c r="MZB100" s="131"/>
      <c r="MZC100" s="131"/>
      <c r="MZD100" s="131"/>
      <c r="MZE100" s="131"/>
      <c r="MZF100" s="131"/>
      <c r="MZG100" s="131"/>
      <c r="MZH100" s="131"/>
      <c r="MZI100" s="131"/>
      <c r="MZJ100" s="131"/>
      <c r="MZK100" s="131"/>
      <c r="MZL100" s="131"/>
      <c r="MZM100" s="131"/>
      <c r="MZN100" s="131"/>
      <c r="MZO100" s="131"/>
      <c r="MZP100" s="131"/>
      <c r="MZQ100" s="131"/>
      <c r="MZR100" s="131"/>
      <c r="MZS100" s="131"/>
      <c r="MZT100" s="131"/>
      <c r="MZU100" s="131"/>
      <c r="MZV100" s="131"/>
      <c r="MZW100" s="131"/>
      <c r="MZX100" s="131"/>
      <c r="MZY100" s="131"/>
      <c r="MZZ100" s="131"/>
      <c r="NAA100" s="131"/>
      <c r="NAB100" s="131"/>
      <c r="NAC100" s="131"/>
      <c r="NAD100" s="131"/>
      <c r="NAE100" s="131"/>
      <c r="NAF100" s="131"/>
      <c r="NAG100" s="131"/>
      <c r="NAH100" s="131"/>
      <c r="NAI100" s="131"/>
      <c r="NAJ100" s="131"/>
      <c r="NAK100" s="131"/>
      <c r="NAL100" s="131"/>
      <c r="NAM100" s="131"/>
      <c r="NAN100" s="131"/>
      <c r="NAO100" s="131"/>
      <c r="NAP100" s="131"/>
      <c r="NAQ100" s="131"/>
      <c r="NAR100" s="131"/>
      <c r="NAS100" s="131"/>
      <c r="NAT100" s="131"/>
      <c r="NAU100" s="131"/>
      <c r="NAV100" s="131"/>
      <c r="NAW100" s="131"/>
      <c r="NAX100" s="131"/>
      <c r="NAY100" s="131"/>
      <c r="NAZ100" s="131"/>
      <c r="NBA100" s="131"/>
      <c r="NBB100" s="131"/>
      <c r="NBC100" s="131"/>
      <c r="NBD100" s="131"/>
      <c r="NBE100" s="131"/>
      <c r="NBF100" s="131"/>
      <c r="NBG100" s="131"/>
      <c r="NBH100" s="131"/>
      <c r="NBI100" s="131"/>
      <c r="NBJ100" s="131"/>
      <c r="NBK100" s="131"/>
      <c r="NBL100" s="131"/>
      <c r="NBM100" s="131"/>
      <c r="NBN100" s="131"/>
      <c r="NBO100" s="131"/>
      <c r="NBP100" s="131"/>
      <c r="NBQ100" s="131"/>
      <c r="NBR100" s="131"/>
      <c r="NBS100" s="131"/>
      <c r="NBT100" s="131"/>
      <c r="NBU100" s="131"/>
      <c r="NBV100" s="131"/>
      <c r="NBW100" s="131"/>
      <c r="NBX100" s="131"/>
      <c r="NBY100" s="131"/>
      <c r="NBZ100" s="131"/>
      <c r="NCA100" s="131"/>
      <c r="NCB100" s="131"/>
      <c r="NCC100" s="131"/>
      <c r="NCD100" s="131"/>
      <c r="NCE100" s="131"/>
      <c r="NCF100" s="131"/>
      <c r="NCG100" s="131"/>
      <c r="NCH100" s="131"/>
      <c r="NCI100" s="131"/>
      <c r="NCJ100" s="131"/>
      <c r="NCK100" s="131"/>
      <c r="NCL100" s="131"/>
      <c r="NCM100" s="131"/>
      <c r="NCN100" s="131"/>
      <c r="NCO100" s="131"/>
      <c r="NCP100" s="131"/>
      <c r="NCQ100" s="131"/>
      <c r="NCR100" s="131"/>
      <c r="NCS100" s="131"/>
      <c r="NCT100" s="131"/>
      <c r="NCU100" s="131"/>
      <c r="NCV100" s="131"/>
      <c r="NCW100" s="131"/>
      <c r="NCX100" s="131"/>
      <c r="NCY100" s="131"/>
      <c r="NCZ100" s="131"/>
      <c r="NDA100" s="131"/>
      <c r="NDB100" s="131"/>
      <c r="NDC100" s="131"/>
      <c r="NDD100" s="131"/>
      <c r="NDE100" s="131"/>
      <c r="NDF100" s="131"/>
      <c r="NDG100" s="131"/>
      <c r="NDH100" s="131"/>
      <c r="NDI100" s="131"/>
      <c r="NDJ100" s="131"/>
      <c r="NDK100" s="131"/>
      <c r="NDL100" s="131"/>
      <c r="NDM100" s="131"/>
      <c r="NDN100" s="131"/>
      <c r="NDO100" s="131"/>
      <c r="NDP100" s="131"/>
      <c r="NDQ100" s="131"/>
      <c r="NDR100" s="131"/>
      <c r="NDS100" s="131"/>
      <c r="NDT100" s="131"/>
      <c r="NDU100" s="131"/>
      <c r="NDV100" s="131"/>
      <c r="NDW100" s="131"/>
      <c r="NDX100" s="131"/>
      <c r="NDY100" s="131"/>
      <c r="NDZ100" s="131"/>
      <c r="NEA100" s="131"/>
      <c r="NEB100" s="131"/>
      <c r="NEC100" s="131"/>
      <c r="NED100" s="131"/>
      <c r="NEE100" s="131"/>
      <c r="NEF100" s="131"/>
      <c r="NEG100" s="131"/>
      <c r="NEH100" s="131"/>
      <c r="NEI100" s="131"/>
      <c r="NEJ100" s="131"/>
      <c r="NEK100" s="131"/>
      <c r="NEL100" s="131"/>
      <c r="NEM100" s="131"/>
      <c r="NEN100" s="131"/>
      <c r="NEO100" s="131"/>
      <c r="NEP100" s="131"/>
      <c r="NEQ100" s="131"/>
      <c r="NER100" s="131"/>
      <c r="NES100" s="131"/>
      <c r="NET100" s="131"/>
      <c r="NEU100" s="131"/>
      <c r="NEV100" s="131"/>
      <c r="NEW100" s="131"/>
      <c r="NEX100" s="131"/>
      <c r="NEY100" s="131"/>
      <c r="NEZ100" s="131"/>
      <c r="NFA100" s="131"/>
      <c r="NFB100" s="131"/>
      <c r="NFC100" s="131"/>
      <c r="NFD100" s="131"/>
      <c r="NFE100" s="131"/>
      <c r="NFF100" s="131"/>
      <c r="NFG100" s="131"/>
      <c r="NFH100" s="131"/>
      <c r="NFI100" s="131"/>
      <c r="NFJ100" s="131"/>
      <c r="NFK100" s="131"/>
      <c r="NFL100" s="131"/>
      <c r="NFM100" s="131"/>
      <c r="NFN100" s="131"/>
      <c r="NFO100" s="131"/>
      <c r="NFP100" s="131"/>
      <c r="NFQ100" s="131"/>
      <c r="NFR100" s="131"/>
      <c r="NFS100" s="131"/>
      <c r="NFT100" s="131"/>
      <c r="NFU100" s="131"/>
      <c r="NFV100" s="131"/>
      <c r="NFW100" s="131"/>
      <c r="NFX100" s="131"/>
      <c r="NFY100" s="131"/>
      <c r="NFZ100" s="131"/>
      <c r="NGA100" s="131"/>
      <c r="NGB100" s="131"/>
      <c r="NGC100" s="131"/>
      <c r="NGD100" s="131"/>
      <c r="NGE100" s="131"/>
      <c r="NGF100" s="131"/>
      <c r="NGG100" s="131"/>
      <c r="NGH100" s="131"/>
      <c r="NGI100" s="131"/>
      <c r="NGJ100" s="131"/>
      <c r="NGK100" s="131"/>
      <c r="NGL100" s="131"/>
      <c r="NGM100" s="131"/>
      <c r="NGN100" s="131"/>
      <c r="NGO100" s="131"/>
      <c r="NGP100" s="131"/>
      <c r="NGQ100" s="131"/>
      <c r="NGR100" s="131"/>
      <c r="NGS100" s="131"/>
      <c r="NGT100" s="131"/>
      <c r="NGU100" s="131"/>
      <c r="NGV100" s="131"/>
      <c r="NGW100" s="131"/>
      <c r="NGX100" s="131"/>
      <c r="NGY100" s="131"/>
      <c r="NGZ100" s="131"/>
      <c r="NHA100" s="131"/>
      <c r="NHB100" s="131"/>
      <c r="NHC100" s="131"/>
      <c r="NHD100" s="131"/>
      <c r="NHE100" s="131"/>
      <c r="NHF100" s="131"/>
      <c r="NHG100" s="131"/>
      <c r="NHH100" s="131"/>
      <c r="NHI100" s="131"/>
      <c r="NHJ100" s="131"/>
      <c r="NHK100" s="131"/>
      <c r="NHL100" s="131"/>
      <c r="NHM100" s="131"/>
      <c r="NHN100" s="131"/>
      <c r="NHO100" s="131"/>
      <c r="NHP100" s="131"/>
      <c r="NHQ100" s="131"/>
      <c r="NHR100" s="131"/>
      <c r="NHS100" s="131"/>
      <c r="NHT100" s="131"/>
      <c r="NHU100" s="131"/>
      <c r="NHV100" s="131"/>
      <c r="NHW100" s="131"/>
      <c r="NHX100" s="131"/>
      <c r="NHY100" s="131"/>
      <c r="NHZ100" s="131"/>
      <c r="NIA100" s="131"/>
      <c r="NIB100" s="131"/>
      <c r="NIC100" s="131"/>
      <c r="NID100" s="131"/>
      <c r="NIE100" s="131"/>
      <c r="NIF100" s="131"/>
      <c r="NIG100" s="131"/>
      <c r="NIH100" s="131"/>
      <c r="NII100" s="131"/>
      <c r="NIJ100" s="131"/>
      <c r="NIK100" s="131"/>
      <c r="NIL100" s="131"/>
      <c r="NIM100" s="131"/>
      <c r="NIN100" s="131"/>
      <c r="NIO100" s="131"/>
      <c r="NIP100" s="131"/>
      <c r="NIQ100" s="131"/>
      <c r="NIR100" s="131"/>
      <c r="NIS100" s="131"/>
      <c r="NIT100" s="131"/>
      <c r="NIU100" s="131"/>
      <c r="NIV100" s="131"/>
      <c r="NIW100" s="131"/>
      <c r="NIX100" s="131"/>
      <c r="NIY100" s="131"/>
      <c r="NIZ100" s="131"/>
      <c r="NJA100" s="131"/>
      <c r="NJB100" s="131"/>
      <c r="NJC100" s="131"/>
      <c r="NJD100" s="131"/>
      <c r="NJE100" s="131"/>
      <c r="NJF100" s="131"/>
      <c r="NJG100" s="131"/>
      <c r="NJH100" s="131"/>
      <c r="NJI100" s="131"/>
      <c r="NJJ100" s="131"/>
      <c r="NJK100" s="131"/>
      <c r="NJL100" s="131"/>
      <c r="NJM100" s="131"/>
      <c r="NJN100" s="131"/>
      <c r="NJO100" s="131"/>
      <c r="NJP100" s="131"/>
      <c r="NJQ100" s="131"/>
      <c r="NJR100" s="131"/>
      <c r="NJS100" s="131"/>
      <c r="NJT100" s="131"/>
      <c r="NJU100" s="131"/>
      <c r="NJV100" s="131"/>
      <c r="NJW100" s="131"/>
      <c r="NJX100" s="131"/>
      <c r="NJY100" s="131"/>
      <c r="NJZ100" s="131"/>
      <c r="NKA100" s="131"/>
      <c r="NKB100" s="131"/>
      <c r="NKC100" s="131"/>
      <c r="NKD100" s="131"/>
      <c r="NKE100" s="131"/>
      <c r="NKF100" s="131"/>
      <c r="NKG100" s="131"/>
      <c r="NKH100" s="131"/>
      <c r="NKI100" s="131"/>
      <c r="NKJ100" s="131"/>
      <c r="NKK100" s="131"/>
      <c r="NKL100" s="131"/>
      <c r="NKM100" s="131"/>
      <c r="NKN100" s="131"/>
      <c r="NKO100" s="131"/>
      <c r="NKP100" s="131"/>
      <c r="NKQ100" s="131"/>
      <c r="NKR100" s="131"/>
      <c r="NKS100" s="131"/>
      <c r="NKT100" s="131"/>
      <c r="NKU100" s="131"/>
      <c r="NKV100" s="131"/>
      <c r="NKW100" s="131"/>
      <c r="NKX100" s="131"/>
      <c r="NKY100" s="131"/>
      <c r="NKZ100" s="131"/>
      <c r="NLA100" s="131"/>
      <c r="NLB100" s="131"/>
      <c r="NLC100" s="131"/>
      <c r="NLD100" s="131"/>
      <c r="NLE100" s="131"/>
      <c r="NLF100" s="131"/>
      <c r="NLG100" s="131"/>
      <c r="NLH100" s="131"/>
      <c r="NLI100" s="131"/>
      <c r="NLJ100" s="131"/>
      <c r="NLK100" s="131"/>
      <c r="NLL100" s="131"/>
      <c r="NLM100" s="131"/>
      <c r="NLN100" s="131"/>
      <c r="NLO100" s="131"/>
      <c r="NLP100" s="131"/>
      <c r="NLQ100" s="131"/>
      <c r="NLR100" s="131"/>
      <c r="NLS100" s="131"/>
      <c r="NLT100" s="131"/>
      <c r="NLU100" s="131"/>
      <c r="NLV100" s="131"/>
      <c r="NLW100" s="131"/>
      <c r="NLX100" s="131"/>
      <c r="NLY100" s="131"/>
      <c r="NLZ100" s="131"/>
      <c r="NMA100" s="131"/>
      <c r="NMB100" s="131"/>
      <c r="NMC100" s="131"/>
      <c r="NMD100" s="131"/>
      <c r="NME100" s="131"/>
      <c r="NMF100" s="131"/>
      <c r="NMG100" s="131"/>
      <c r="NMH100" s="131"/>
      <c r="NMI100" s="131"/>
      <c r="NMJ100" s="131"/>
      <c r="NMK100" s="131"/>
      <c r="NML100" s="131"/>
      <c r="NMM100" s="131"/>
      <c r="NMN100" s="131"/>
      <c r="NMO100" s="131"/>
      <c r="NMP100" s="131"/>
      <c r="NMQ100" s="131"/>
      <c r="NMR100" s="131"/>
      <c r="NMS100" s="131"/>
      <c r="NMT100" s="131"/>
      <c r="NMU100" s="131"/>
      <c r="NMV100" s="131"/>
      <c r="NMW100" s="131"/>
      <c r="NMX100" s="131"/>
      <c r="NMY100" s="131"/>
      <c r="NMZ100" s="131"/>
      <c r="NNA100" s="131"/>
      <c r="NNB100" s="131"/>
      <c r="NNC100" s="131"/>
      <c r="NND100" s="131"/>
      <c r="NNE100" s="131"/>
      <c r="NNF100" s="131"/>
      <c r="NNG100" s="131"/>
      <c r="NNH100" s="131"/>
      <c r="NNI100" s="131"/>
      <c r="NNJ100" s="131"/>
      <c r="NNK100" s="131"/>
      <c r="NNL100" s="131"/>
      <c r="NNM100" s="131"/>
      <c r="NNN100" s="131"/>
      <c r="NNO100" s="131"/>
      <c r="NNP100" s="131"/>
      <c r="NNQ100" s="131"/>
      <c r="NNR100" s="131"/>
      <c r="NNS100" s="131"/>
      <c r="NNT100" s="131"/>
      <c r="NNU100" s="131"/>
      <c r="NNV100" s="131"/>
      <c r="NNW100" s="131"/>
      <c r="NNX100" s="131"/>
      <c r="NNY100" s="131"/>
      <c r="NNZ100" s="131"/>
      <c r="NOA100" s="131"/>
      <c r="NOB100" s="131"/>
      <c r="NOC100" s="131"/>
      <c r="NOD100" s="131"/>
      <c r="NOE100" s="131"/>
      <c r="NOF100" s="131"/>
      <c r="NOG100" s="131"/>
      <c r="NOH100" s="131"/>
      <c r="NOI100" s="131"/>
      <c r="NOJ100" s="131"/>
      <c r="NOK100" s="131"/>
      <c r="NOL100" s="131"/>
      <c r="NOM100" s="131"/>
      <c r="NON100" s="131"/>
      <c r="NOO100" s="131"/>
      <c r="NOP100" s="131"/>
      <c r="NOQ100" s="131"/>
      <c r="NOR100" s="131"/>
      <c r="NOS100" s="131"/>
      <c r="NOT100" s="131"/>
      <c r="NOU100" s="131"/>
      <c r="NOV100" s="131"/>
      <c r="NOW100" s="131"/>
      <c r="NOX100" s="131"/>
      <c r="NOY100" s="131"/>
      <c r="NOZ100" s="131"/>
      <c r="NPA100" s="131"/>
      <c r="NPB100" s="131"/>
      <c r="NPC100" s="131"/>
      <c r="NPD100" s="131"/>
      <c r="NPE100" s="131"/>
      <c r="NPF100" s="131"/>
      <c r="NPG100" s="131"/>
      <c r="NPH100" s="131"/>
      <c r="NPI100" s="131"/>
      <c r="NPJ100" s="131"/>
      <c r="NPK100" s="131"/>
      <c r="NPL100" s="131"/>
      <c r="NPM100" s="131"/>
      <c r="NPN100" s="131"/>
      <c r="NPO100" s="131"/>
      <c r="NPP100" s="131"/>
      <c r="NPQ100" s="131"/>
      <c r="NPR100" s="131"/>
      <c r="NPS100" s="131"/>
      <c r="NPT100" s="131"/>
      <c r="NPU100" s="131"/>
      <c r="NPV100" s="131"/>
      <c r="NPW100" s="131"/>
      <c r="NPX100" s="131"/>
      <c r="NPY100" s="131"/>
      <c r="NPZ100" s="131"/>
      <c r="NQA100" s="131"/>
      <c r="NQB100" s="131"/>
      <c r="NQC100" s="131"/>
      <c r="NQD100" s="131"/>
      <c r="NQE100" s="131"/>
      <c r="NQF100" s="131"/>
      <c r="NQG100" s="131"/>
      <c r="NQH100" s="131"/>
      <c r="NQI100" s="131"/>
      <c r="NQJ100" s="131"/>
      <c r="NQK100" s="131"/>
      <c r="NQL100" s="131"/>
      <c r="NQM100" s="131"/>
      <c r="NQN100" s="131"/>
      <c r="NQO100" s="131"/>
      <c r="NQP100" s="131"/>
      <c r="NQQ100" s="131"/>
      <c r="NQR100" s="131"/>
      <c r="NQS100" s="131"/>
      <c r="NQT100" s="131"/>
      <c r="NQU100" s="131"/>
      <c r="NQV100" s="131"/>
      <c r="NQW100" s="131"/>
      <c r="NQX100" s="131"/>
      <c r="NQY100" s="131"/>
      <c r="NQZ100" s="131"/>
      <c r="NRA100" s="131"/>
      <c r="NRB100" s="131"/>
      <c r="NRC100" s="131"/>
      <c r="NRD100" s="131"/>
      <c r="NRE100" s="131"/>
      <c r="NRF100" s="131"/>
      <c r="NRG100" s="131"/>
      <c r="NRH100" s="131"/>
      <c r="NRI100" s="131"/>
      <c r="NRJ100" s="131"/>
      <c r="NRK100" s="131"/>
      <c r="NRL100" s="131"/>
      <c r="NRM100" s="131"/>
      <c r="NRN100" s="131"/>
      <c r="NRO100" s="131"/>
      <c r="NRP100" s="131"/>
      <c r="NRQ100" s="131"/>
      <c r="NRR100" s="131"/>
      <c r="NRS100" s="131"/>
      <c r="NRT100" s="131"/>
      <c r="NRU100" s="131"/>
      <c r="NRV100" s="131"/>
      <c r="NRW100" s="131"/>
      <c r="NRX100" s="131"/>
      <c r="NRY100" s="131"/>
      <c r="NRZ100" s="131"/>
      <c r="NSA100" s="131"/>
      <c r="NSB100" s="131"/>
      <c r="NSC100" s="131"/>
      <c r="NSD100" s="131"/>
      <c r="NSE100" s="131"/>
      <c r="NSF100" s="131"/>
      <c r="NSG100" s="131"/>
      <c r="NSH100" s="131"/>
      <c r="NSI100" s="131"/>
      <c r="NSJ100" s="131"/>
      <c r="NSK100" s="131"/>
      <c r="NSL100" s="131"/>
      <c r="NSM100" s="131"/>
      <c r="NSN100" s="131"/>
      <c r="NSO100" s="131"/>
      <c r="NSP100" s="131"/>
      <c r="NSQ100" s="131"/>
      <c r="NSR100" s="131"/>
      <c r="NSS100" s="131"/>
      <c r="NST100" s="131"/>
      <c r="NSU100" s="131"/>
      <c r="NSV100" s="131"/>
      <c r="NSW100" s="131"/>
      <c r="NSX100" s="131"/>
      <c r="NSY100" s="131"/>
      <c r="NSZ100" s="131"/>
      <c r="NTA100" s="131"/>
      <c r="NTB100" s="131"/>
      <c r="NTC100" s="131"/>
      <c r="NTD100" s="131"/>
      <c r="NTE100" s="131"/>
      <c r="NTF100" s="131"/>
      <c r="NTG100" s="131"/>
      <c r="NTH100" s="131"/>
      <c r="NTI100" s="131"/>
      <c r="NTJ100" s="131"/>
      <c r="NTK100" s="131"/>
      <c r="NTL100" s="131"/>
      <c r="NTM100" s="131"/>
      <c r="NTN100" s="131"/>
      <c r="NTO100" s="131"/>
      <c r="NTP100" s="131"/>
      <c r="NTQ100" s="131"/>
      <c r="NTR100" s="131"/>
      <c r="NTS100" s="131"/>
      <c r="NTT100" s="131"/>
      <c r="NTU100" s="131"/>
      <c r="NTV100" s="131"/>
      <c r="NTW100" s="131"/>
      <c r="NTX100" s="131"/>
      <c r="NTY100" s="131"/>
      <c r="NTZ100" s="131"/>
      <c r="NUA100" s="131"/>
      <c r="NUB100" s="131"/>
      <c r="NUC100" s="131"/>
      <c r="NUD100" s="131"/>
      <c r="NUE100" s="131"/>
      <c r="NUF100" s="131"/>
      <c r="NUG100" s="131"/>
      <c r="NUH100" s="131"/>
      <c r="NUI100" s="131"/>
      <c r="NUJ100" s="131"/>
      <c r="NUK100" s="131"/>
      <c r="NUL100" s="131"/>
      <c r="NUM100" s="131"/>
      <c r="NUN100" s="131"/>
      <c r="NUO100" s="131"/>
      <c r="NUP100" s="131"/>
      <c r="NUQ100" s="131"/>
      <c r="NUR100" s="131"/>
      <c r="NUS100" s="131"/>
      <c r="NUT100" s="131"/>
      <c r="NUU100" s="131"/>
      <c r="NUV100" s="131"/>
      <c r="NUW100" s="131"/>
      <c r="NUX100" s="131"/>
      <c r="NUY100" s="131"/>
      <c r="NUZ100" s="131"/>
      <c r="NVA100" s="131"/>
      <c r="NVB100" s="131"/>
      <c r="NVC100" s="131"/>
      <c r="NVD100" s="131"/>
      <c r="NVE100" s="131"/>
      <c r="NVF100" s="131"/>
      <c r="NVG100" s="131"/>
      <c r="NVH100" s="131"/>
      <c r="NVI100" s="131"/>
      <c r="NVJ100" s="131"/>
      <c r="NVK100" s="131"/>
      <c r="NVL100" s="131"/>
      <c r="NVM100" s="131"/>
      <c r="NVN100" s="131"/>
      <c r="NVO100" s="131"/>
      <c r="NVP100" s="131"/>
      <c r="NVQ100" s="131"/>
      <c r="NVR100" s="131"/>
      <c r="NVS100" s="131"/>
      <c r="NVT100" s="131"/>
      <c r="NVU100" s="131"/>
      <c r="NVV100" s="131"/>
      <c r="NVW100" s="131"/>
      <c r="NVX100" s="131"/>
      <c r="NVY100" s="131"/>
      <c r="NVZ100" s="131"/>
      <c r="NWA100" s="131"/>
      <c r="NWB100" s="131"/>
      <c r="NWC100" s="131"/>
      <c r="NWD100" s="131"/>
      <c r="NWE100" s="131"/>
      <c r="NWF100" s="131"/>
      <c r="NWG100" s="131"/>
      <c r="NWH100" s="131"/>
      <c r="NWI100" s="131"/>
      <c r="NWJ100" s="131"/>
      <c r="NWK100" s="131"/>
      <c r="NWL100" s="131"/>
      <c r="NWM100" s="131"/>
      <c r="NWN100" s="131"/>
      <c r="NWO100" s="131"/>
      <c r="NWP100" s="131"/>
      <c r="NWQ100" s="131"/>
      <c r="NWR100" s="131"/>
      <c r="NWS100" s="131"/>
      <c r="NWT100" s="131"/>
      <c r="NWU100" s="131"/>
      <c r="NWV100" s="131"/>
      <c r="NWW100" s="131"/>
      <c r="NWX100" s="131"/>
      <c r="NWY100" s="131"/>
      <c r="NWZ100" s="131"/>
      <c r="NXA100" s="131"/>
      <c r="NXB100" s="131"/>
      <c r="NXC100" s="131"/>
      <c r="NXD100" s="131"/>
      <c r="NXE100" s="131"/>
      <c r="NXF100" s="131"/>
      <c r="NXG100" s="131"/>
      <c r="NXH100" s="131"/>
      <c r="NXI100" s="131"/>
      <c r="NXJ100" s="131"/>
      <c r="NXK100" s="131"/>
      <c r="NXL100" s="131"/>
      <c r="NXM100" s="131"/>
      <c r="NXN100" s="131"/>
      <c r="NXO100" s="131"/>
      <c r="NXP100" s="131"/>
      <c r="NXQ100" s="131"/>
      <c r="NXR100" s="131"/>
      <c r="NXS100" s="131"/>
      <c r="NXT100" s="131"/>
      <c r="NXU100" s="131"/>
      <c r="NXV100" s="131"/>
      <c r="NXW100" s="131"/>
      <c r="NXX100" s="131"/>
      <c r="NXY100" s="131"/>
      <c r="NXZ100" s="131"/>
      <c r="NYA100" s="131"/>
      <c r="NYB100" s="131"/>
      <c r="NYC100" s="131"/>
      <c r="NYD100" s="131"/>
      <c r="NYE100" s="131"/>
      <c r="NYF100" s="131"/>
      <c r="NYG100" s="131"/>
      <c r="NYH100" s="131"/>
      <c r="NYI100" s="131"/>
      <c r="NYJ100" s="131"/>
      <c r="NYK100" s="131"/>
      <c r="NYL100" s="131"/>
      <c r="NYM100" s="131"/>
      <c r="NYN100" s="131"/>
      <c r="NYO100" s="131"/>
      <c r="NYP100" s="131"/>
      <c r="NYQ100" s="131"/>
      <c r="NYR100" s="131"/>
      <c r="NYS100" s="131"/>
      <c r="NYT100" s="131"/>
      <c r="NYU100" s="131"/>
      <c r="NYV100" s="131"/>
      <c r="NYW100" s="131"/>
      <c r="NYX100" s="131"/>
      <c r="NYY100" s="131"/>
      <c r="NYZ100" s="131"/>
      <c r="NZA100" s="131"/>
      <c r="NZB100" s="131"/>
      <c r="NZC100" s="131"/>
      <c r="NZD100" s="131"/>
      <c r="NZE100" s="131"/>
      <c r="NZF100" s="131"/>
      <c r="NZG100" s="131"/>
      <c r="NZH100" s="131"/>
      <c r="NZI100" s="131"/>
      <c r="NZJ100" s="131"/>
      <c r="NZK100" s="131"/>
      <c r="NZL100" s="131"/>
      <c r="NZM100" s="131"/>
      <c r="NZN100" s="131"/>
      <c r="NZO100" s="131"/>
      <c r="NZP100" s="131"/>
      <c r="NZQ100" s="131"/>
      <c r="NZR100" s="131"/>
      <c r="NZS100" s="131"/>
      <c r="NZT100" s="131"/>
      <c r="NZU100" s="131"/>
      <c r="NZV100" s="131"/>
      <c r="NZW100" s="131"/>
      <c r="NZX100" s="131"/>
      <c r="NZY100" s="131"/>
      <c r="NZZ100" s="131"/>
      <c r="OAA100" s="131"/>
      <c r="OAB100" s="131"/>
      <c r="OAC100" s="131"/>
      <c r="OAD100" s="131"/>
      <c r="OAE100" s="131"/>
      <c r="OAF100" s="131"/>
      <c r="OAG100" s="131"/>
      <c r="OAH100" s="131"/>
      <c r="OAI100" s="131"/>
      <c r="OAJ100" s="131"/>
      <c r="OAK100" s="131"/>
      <c r="OAL100" s="131"/>
      <c r="OAM100" s="131"/>
      <c r="OAN100" s="131"/>
      <c r="OAO100" s="131"/>
      <c r="OAP100" s="131"/>
      <c r="OAQ100" s="131"/>
      <c r="OAR100" s="131"/>
      <c r="OAS100" s="131"/>
      <c r="OAT100" s="131"/>
      <c r="OAU100" s="131"/>
      <c r="OAV100" s="131"/>
      <c r="OAW100" s="131"/>
      <c r="OAX100" s="131"/>
      <c r="OAY100" s="131"/>
      <c r="OAZ100" s="131"/>
      <c r="OBA100" s="131"/>
      <c r="OBB100" s="131"/>
      <c r="OBC100" s="131"/>
      <c r="OBD100" s="131"/>
      <c r="OBE100" s="131"/>
      <c r="OBF100" s="131"/>
      <c r="OBG100" s="131"/>
      <c r="OBH100" s="131"/>
      <c r="OBI100" s="131"/>
      <c r="OBJ100" s="131"/>
      <c r="OBK100" s="131"/>
      <c r="OBL100" s="131"/>
      <c r="OBM100" s="131"/>
      <c r="OBN100" s="131"/>
      <c r="OBO100" s="131"/>
      <c r="OBP100" s="131"/>
      <c r="OBQ100" s="131"/>
      <c r="OBR100" s="131"/>
      <c r="OBS100" s="131"/>
      <c r="OBT100" s="131"/>
      <c r="OBU100" s="131"/>
      <c r="OBV100" s="131"/>
      <c r="OBW100" s="131"/>
      <c r="OBX100" s="131"/>
      <c r="OBY100" s="131"/>
      <c r="OBZ100" s="131"/>
      <c r="OCA100" s="131"/>
      <c r="OCB100" s="131"/>
      <c r="OCC100" s="131"/>
      <c r="OCD100" s="131"/>
      <c r="OCE100" s="131"/>
      <c r="OCF100" s="131"/>
      <c r="OCG100" s="131"/>
      <c r="OCH100" s="131"/>
      <c r="OCI100" s="131"/>
      <c r="OCJ100" s="131"/>
      <c r="OCK100" s="131"/>
      <c r="OCL100" s="131"/>
      <c r="OCM100" s="131"/>
      <c r="OCN100" s="131"/>
      <c r="OCO100" s="131"/>
      <c r="OCP100" s="131"/>
      <c r="OCQ100" s="131"/>
      <c r="OCR100" s="131"/>
      <c r="OCS100" s="131"/>
      <c r="OCT100" s="131"/>
      <c r="OCU100" s="131"/>
      <c r="OCV100" s="131"/>
      <c r="OCW100" s="131"/>
      <c r="OCX100" s="131"/>
      <c r="OCY100" s="131"/>
      <c r="OCZ100" s="131"/>
      <c r="ODA100" s="131"/>
      <c r="ODB100" s="131"/>
      <c r="ODC100" s="131"/>
      <c r="ODD100" s="131"/>
      <c r="ODE100" s="131"/>
      <c r="ODF100" s="131"/>
      <c r="ODG100" s="131"/>
      <c r="ODH100" s="131"/>
      <c r="ODI100" s="131"/>
      <c r="ODJ100" s="131"/>
      <c r="ODK100" s="131"/>
      <c r="ODL100" s="131"/>
      <c r="ODM100" s="131"/>
      <c r="ODN100" s="131"/>
      <c r="ODO100" s="131"/>
      <c r="ODP100" s="131"/>
      <c r="ODQ100" s="131"/>
      <c r="ODR100" s="131"/>
      <c r="ODS100" s="131"/>
      <c r="ODT100" s="131"/>
      <c r="ODU100" s="131"/>
      <c r="ODV100" s="131"/>
      <c r="ODW100" s="131"/>
      <c r="ODX100" s="131"/>
      <c r="ODY100" s="131"/>
      <c r="ODZ100" s="131"/>
      <c r="OEA100" s="131"/>
      <c r="OEB100" s="131"/>
      <c r="OEC100" s="131"/>
      <c r="OED100" s="131"/>
      <c r="OEE100" s="131"/>
      <c r="OEF100" s="131"/>
      <c r="OEG100" s="131"/>
      <c r="OEH100" s="131"/>
      <c r="OEI100" s="131"/>
      <c r="OEJ100" s="131"/>
      <c r="OEK100" s="131"/>
      <c r="OEL100" s="131"/>
      <c r="OEM100" s="131"/>
      <c r="OEN100" s="131"/>
      <c r="OEO100" s="131"/>
      <c r="OEP100" s="131"/>
      <c r="OEQ100" s="131"/>
      <c r="OER100" s="131"/>
      <c r="OES100" s="131"/>
      <c r="OET100" s="131"/>
      <c r="OEU100" s="131"/>
      <c r="OEV100" s="131"/>
      <c r="OEW100" s="131"/>
      <c r="OEX100" s="131"/>
      <c r="OEY100" s="131"/>
      <c r="OEZ100" s="131"/>
      <c r="OFA100" s="131"/>
      <c r="OFB100" s="131"/>
      <c r="OFC100" s="131"/>
      <c r="OFD100" s="131"/>
      <c r="OFE100" s="131"/>
      <c r="OFF100" s="131"/>
      <c r="OFG100" s="131"/>
      <c r="OFH100" s="131"/>
      <c r="OFI100" s="131"/>
      <c r="OFJ100" s="131"/>
      <c r="OFK100" s="131"/>
      <c r="OFL100" s="131"/>
      <c r="OFM100" s="131"/>
      <c r="OFN100" s="131"/>
      <c r="OFO100" s="131"/>
      <c r="OFP100" s="131"/>
      <c r="OFQ100" s="131"/>
      <c r="OFR100" s="131"/>
      <c r="OFS100" s="131"/>
      <c r="OFT100" s="131"/>
      <c r="OFU100" s="131"/>
      <c r="OFV100" s="131"/>
      <c r="OFW100" s="131"/>
      <c r="OFX100" s="131"/>
      <c r="OFY100" s="131"/>
      <c r="OFZ100" s="131"/>
      <c r="OGA100" s="131"/>
      <c r="OGB100" s="131"/>
      <c r="OGC100" s="131"/>
      <c r="OGD100" s="131"/>
      <c r="OGE100" s="131"/>
      <c r="OGF100" s="131"/>
      <c r="OGG100" s="131"/>
      <c r="OGH100" s="131"/>
      <c r="OGI100" s="131"/>
      <c r="OGJ100" s="131"/>
      <c r="OGK100" s="131"/>
      <c r="OGL100" s="131"/>
      <c r="OGM100" s="131"/>
      <c r="OGN100" s="131"/>
      <c r="OGO100" s="131"/>
      <c r="OGP100" s="131"/>
      <c r="OGQ100" s="131"/>
      <c r="OGR100" s="131"/>
      <c r="OGS100" s="131"/>
      <c r="OGT100" s="131"/>
      <c r="OGU100" s="131"/>
      <c r="OGV100" s="131"/>
      <c r="OGW100" s="131"/>
      <c r="OGX100" s="131"/>
      <c r="OGY100" s="131"/>
      <c r="OGZ100" s="131"/>
      <c r="OHA100" s="131"/>
      <c r="OHB100" s="131"/>
      <c r="OHC100" s="131"/>
      <c r="OHD100" s="131"/>
      <c r="OHE100" s="131"/>
      <c r="OHF100" s="131"/>
      <c r="OHG100" s="131"/>
      <c r="OHH100" s="131"/>
      <c r="OHI100" s="131"/>
      <c r="OHJ100" s="131"/>
      <c r="OHK100" s="131"/>
      <c r="OHL100" s="131"/>
      <c r="OHM100" s="131"/>
      <c r="OHN100" s="131"/>
      <c r="OHO100" s="131"/>
      <c r="OHP100" s="131"/>
      <c r="OHQ100" s="131"/>
      <c r="OHR100" s="131"/>
      <c r="OHS100" s="131"/>
      <c r="OHT100" s="131"/>
      <c r="OHU100" s="131"/>
      <c r="OHV100" s="131"/>
      <c r="OHW100" s="131"/>
      <c r="OHX100" s="131"/>
      <c r="OHY100" s="131"/>
      <c r="OHZ100" s="131"/>
      <c r="OIA100" s="131"/>
      <c r="OIB100" s="131"/>
      <c r="OIC100" s="131"/>
      <c r="OID100" s="131"/>
      <c r="OIE100" s="131"/>
      <c r="OIF100" s="131"/>
      <c r="OIG100" s="131"/>
      <c r="OIH100" s="131"/>
      <c r="OII100" s="131"/>
      <c r="OIJ100" s="131"/>
      <c r="OIK100" s="131"/>
      <c r="OIL100" s="131"/>
      <c r="OIM100" s="131"/>
      <c r="OIN100" s="131"/>
      <c r="OIO100" s="131"/>
      <c r="OIP100" s="131"/>
      <c r="OIQ100" s="131"/>
      <c r="OIR100" s="131"/>
      <c r="OIS100" s="131"/>
      <c r="OIT100" s="131"/>
      <c r="OIU100" s="131"/>
      <c r="OIV100" s="131"/>
      <c r="OIW100" s="131"/>
      <c r="OIX100" s="131"/>
      <c r="OIY100" s="131"/>
      <c r="OIZ100" s="131"/>
      <c r="OJA100" s="131"/>
      <c r="OJB100" s="131"/>
      <c r="OJC100" s="131"/>
      <c r="OJD100" s="131"/>
      <c r="OJE100" s="131"/>
      <c r="OJF100" s="131"/>
      <c r="OJG100" s="131"/>
      <c r="OJH100" s="131"/>
      <c r="OJI100" s="131"/>
      <c r="OJJ100" s="131"/>
      <c r="OJK100" s="131"/>
      <c r="OJL100" s="131"/>
      <c r="OJM100" s="131"/>
      <c r="OJN100" s="131"/>
      <c r="OJO100" s="131"/>
      <c r="OJP100" s="131"/>
      <c r="OJQ100" s="131"/>
      <c r="OJR100" s="131"/>
      <c r="OJS100" s="131"/>
      <c r="OJT100" s="131"/>
      <c r="OJU100" s="131"/>
      <c r="OJV100" s="131"/>
      <c r="OJW100" s="131"/>
      <c r="OJX100" s="131"/>
      <c r="OJY100" s="131"/>
      <c r="OJZ100" s="131"/>
      <c r="OKA100" s="131"/>
      <c r="OKB100" s="131"/>
      <c r="OKC100" s="131"/>
      <c r="OKD100" s="131"/>
      <c r="OKE100" s="131"/>
      <c r="OKF100" s="131"/>
      <c r="OKG100" s="131"/>
      <c r="OKH100" s="131"/>
      <c r="OKI100" s="131"/>
      <c r="OKJ100" s="131"/>
      <c r="OKK100" s="131"/>
      <c r="OKL100" s="131"/>
      <c r="OKM100" s="131"/>
      <c r="OKN100" s="131"/>
      <c r="OKO100" s="131"/>
      <c r="OKP100" s="131"/>
      <c r="OKQ100" s="131"/>
      <c r="OKR100" s="131"/>
      <c r="OKS100" s="131"/>
      <c r="OKT100" s="131"/>
      <c r="OKU100" s="131"/>
      <c r="OKV100" s="131"/>
      <c r="OKW100" s="131"/>
      <c r="OKX100" s="131"/>
      <c r="OKY100" s="131"/>
      <c r="OKZ100" s="131"/>
      <c r="OLA100" s="131"/>
      <c r="OLB100" s="131"/>
      <c r="OLC100" s="131"/>
      <c r="OLD100" s="131"/>
      <c r="OLE100" s="131"/>
      <c r="OLF100" s="131"/>
      <c r="OLG100" s="131"/>
      <c r="OLH100" s="131"/>
      <c r="OLI100" s="131"/>
      <c r="OLJ100" s="131"/>
      <c r="OLK100" s="131"/>
      <c r="OLL100" s="131"/>
      <c r="OLM100" s="131"/>
      <c r="OLN100" s="131"/>
      <c r="OLO100" s="131"/>
      <c r="OLP100" s="131"/>
      <c r="OLQ100" s="131"/>
      <c r="OLR100" s="131"/>
      <c r="OLS100" s="131"/>
      <c r="OLT100" s="131"/>
      <c r="OLU100" s="131"/>
      <c r="OLV100" s="131"/>
      <c r="OLW100" s="131"/>
      <c r="OLX100" s="131"/>
      <c r="OLY100" s="131"/>
      <c r="OLZ100" s="131"/>
      <c r="OMA100" s="131"/>
      <c r="OMB100" s="131"/>
      <c r="OMC100" s="131"/>
      <c r="OMD100" s="131"/>
      <c r="OME100" s="131"/>
      <c r="OMF100" s="131"/>
      <c r="OMG100" s="131"/>
      <c r="OMH100" s="131"/>
      <c r="OMI100" s="131"/>
      <c r="OMJ100" s="131"/>
      <c r="OMK100" s="131"/>
      <c r="OML100" s="131"/>
      <c r="OMM100" s="131"/>
      <c r="OMN100" s="131"/>
      <c r="OMO100" s="131"/>
      <c r="OMP100" s="131"/>
      <c r="OMQ100" s="131"/>
      <c r="OMR100" s="131"/>
      <c r="OMS100" s="131"/>
      <c r="OMT100" s="131"/>
      <c r="OMU100" s="131"/>
      <c r="OMV100" s="131"/>
      <c r="OMW100" s="131"/>
      <c r="OMX100" s="131"/>
      <c r="OMY100" s="131"/>
      <c r="OMZ100" s="131"/>
      <c r="ONA100" s="131"/>
      <c r="ONB100" s="131"/>
      <c r="ONC100" s="131"/>
      <c r="OND100" s="131"/>
      <c r="ONE100" s="131"/>
      <c r="ONF100" s="131"/>
      <c r="ONG100" s="131"/>
      <c r="ONH100" s="131"/>
      <c r="ONI100" s="131"/>
      <c r="ONJ100" s="131"/>
      <c r="ONK100" s="131"/>
      <c r="ONL100" s="131"/>
      <c r="ONM100" s="131"/>
      <c r="ONN100" s="131"/>
      <c r="ONO100" s="131"/>
      <c r="ONP100" s="131"/>
      <c r="ONQ100" s="131"/>
      <c r="ONR100" s="131"/>
      <c r="ONS100" s="131"/>
      <c r="ONT100" s="131"/>
      <c r="ONU100" s="131"/>
      <c r="ONV100" s="131"/>
      <c r="ONW100" s="131"/>
      <c r="ONX100" s="131"/>
      <c r="ONY100" s="131"/>
      <c r="ONZ100" s="131"/>
      <c r="OOA100" s="131"/>
      <c r="OOB100" s="131"/>
      <c r="OOC100" s="131"/>
      <c r="OOD100" s="131"/>
      <c r="OOE100" s="131"/>
      <c r="OOF100" s="131"/>
      <c r="OOG100" s="131"/>
      <c r="OOH100" s="131"/>
      <c r="OOI100" s="131"/>
      <c r="OOJ100" s="131"/>
      <c r="OOK100" s="131"/>
      <c r="OOL100" s="131"/>
      <c r="OOM100" s="131"/>
      <c r="OON100" s="131"/>
      <c r="OOO100" s="131"/>
      <c r="OOP100" s="131"/>
      <c r="OOQ100" s="131"/>
      <c r="OOR100" s="131"/>
      <c r="OOS100" s="131"/>
      <c r="OOT100" s="131"/>
      <c r="OOU100" s="131"/>
      <c r="OOV100" s="131"/>
      <c r="OOW100" s="131"/>
      <c r="OOX100" s="131"/>
      <c r="OOY100" s="131"/>
      <c r="OOZ100" s="131"/>
      <c r="OPA100" s="131"/>
      <c r="OPB100" s="131"/>
      <c r="OPC100" s="131"/>
      <c r="OPD100" s="131"/>
      <c r="OPE100" s="131"/>
      <c r="OPF100" s="131"/>
      <c r="OPG100" s="131"/>
      <c r="OPH100" s="131"/>
      <c r="OPI100" s="131"/>
      <c r="OPJ100" s="131"/>
      <c r="OPK100" s="131"/>
      <c r="OPL100" s="131"/>
      <c r="OPM100" s="131"/>
      <c r="OPN100" s="131"/>
      <c r="OPO100" s="131"/>
      <c r="OPP100" s="131"/>
      <c r="OPQ100" s="131"/>
      <c r="OPR100" s="131"/>
      <c r="OPS100" s="131"/>
      <c r="OPT100" s="131"/>
      <c r="OPU100" s="131"/>
      <c r="OPV100" s="131"/>
      <c r="OPW100" s="131"/>
      <c r="OPX100" s="131"/>
      <c r="OPY100" s="131"/>
      <c r="OPZ100" s="131"/>
      <c r="OQA100" s="131"/>
      <c r="OQB100" s="131"/>
      <c r="OQC100" s="131"/>
      <c r="OQD100" s="131"/>
      <c r="OQE100" s="131"/>
      <c r="OQF100" s="131"/>
      <c r="OQG100" s="131"/>
      <c r="OQH100" s="131"/>
      <c r="OQI100" s="131"/>
      <c r="OQJ100" s="131"/>
      <c r="OQK100" s="131"/>
      <c r="OQL100" s="131"/>
      <c r="OQM100" s="131"/>
      <c r="OQN100" s="131"/>
      <c r="OQO100" s="131"/>
      <c r="OQP100" s="131"/>
      <c r="OQQ100" s="131"/>
      <c r="OQR100" s="131"/>
      <c r="OQS100" s="131"/>
      <c r="OQT100" s="131"/>
      <c r="OQU100" s="131"/>
      <c r="OQV100" s="131"/>
      <c r="OQW100" s="131"/>
      <c r="OQX100" s="131"/>
      <c r="OQY100" s="131"/>
      <c r="OQZ100" s="131"/>
      <c r="ORA100" s="131"/>
      <c r="ORB100" s="131"/>
      <c r="ORC100" s="131"/>
      <c r="ORD100" s="131"/>
      <c r="ORE100" s="131"/>
      <c r="ORF100" s="131"/>
      <c r="ORG100" s="131"/>
      <c r="ORH100" s="131"/>
      <c r="ORI100" s="131"/>
      <c r="ORJ100" s="131"/>
      <c r="ORK100" s="131"/>
      <c r="ORL100" s="131"/>
      <c r="ORM100" s="131"/>
      <c r="ORN100" s="131"/>
      <c r="ORO100" s="131"/>
      <c r="ORP100" s="131"/>
      <c r="ORQ100" s="131"/>
      <c r="ORR100" s="131"/>
      <c r="ORS100" s="131"/>
      <c r="ORT100" s="131"/>
      <c r="ORU100" s="131"/>
      <c r="ORV100" s="131"/>
      <c r="ORW100" s="131"/>
      <c r="ORX100" s="131"/>
      <c r="ORY100" s="131"/>
      <c r="ORZ100" s="131"/>
      <c r="OSA100" s="131"/>
      <c r="OSB100" s="131"/>
      <c r="OSC100" s="131"/>
      <c r="OSD100" s="131"/>
      <c r="OSE100" s="131"/>
      <c r="OSF100" s="131"/>
      <c r="OSG100" s="131"/>
      <c r="OSH100" s="131"/>
      <c r="OSI100" s="131"/>
      <c r="OSJ100" s="131"/>
      <c r="OSK100" s="131"/>
      <c r="OSL100" s="131"/>
      <c r="OSM100" s="131"/>
      <c r="OSN100" s="131"/>
      <c r="OSO100" s="131"/>
      <c r="OSP100" s="131"/>
      <c r="OSQ100" s="131"/>
      <c r="OSR100" s="131"/>
      <c r="OSS100" s="131"/>
      <c r="OST100" s="131"/>
      <c r="OSU100" s="131"/>
      <c r="OSV100" s="131"/>
      <c r="OSW100" s="131"/>
      <c r="OSX100" s="131"/>
      <c r="OSY100" s="131"/>
      <c r="OSZ100" s="131"/>
      <c r="OTA100" s="131"/>
      <c r="OTB100" s="131"/>
      <c r="OTC100" s="131"/>
      <c r="OTD100" s="131"/>
      <c r="OTE100" s="131"/>
      <c r="OTF100" s="131"/>
      <c r="OTG100" s="131"/>
      <c r="OTH100" s="131"/>
      <c r="OTI100" s="131"/>
      <c r="OTJ100" s="131"/>
      <c r="OTK100" s="131"/>
      <c r="OTL100" s="131"/>
      <c r="OTM100" s="131"/>
      <c r="OTN100" s="131"/>
      <c r="OTO100" s="131"/>
      <c r="OTP100" s="131"/>
      <c r="OTQ100" s="131"/>
      <c r="OTR100" s="131"/>
      <c r="OTS100" s="131"/>
      <c r="OTT100" s="131"/>
      <c r="OTU100" s="131"/>
      <c r="OTV100" s="131"/>
      <c r="OTW100" s="131"/>
      <c r="OTX100" s="131"/>
      <c r="OTY100" s="131"/>
      <c r="OTZ100" s="131"/>
      <c r="OUA100" s="131"/>
      <c r="OUB100" s="131"/>
      <c r="OUC100" s="131"/>
      <c r="OUD100" s="131"/>
      <c r="OUE100" s="131"/>
      <c r="OUF100" s="131"/>
      <c r="OUG100" s="131"/>
      <c r="OUH100" s="131"/>
      <c r="OUI100" s="131"/>
      <c r="OUJ100" s="131"/>
      <c r="OUK100" s="131"/>
      <c r="OUL100" s="131"/>
      <c r="OUM100" s="131"/>
      <c r="OUN100" s="131"/>
      <c r="OUO100" s="131"/>
      <c r="OUP100" s="131"/>
      <c r="OUQ100" s="131"/>
      <c r="OUR100" s="131"/>
      <c r="OUS100" s="131"/>
      <c r="OUT100" s="131"/>
      <c r="OUU100" s="131"/>
      <c r="OUV100" s="131"/>
      <c r="OUW100" s="131"/>
      <c r="OUX100" s="131"/>
      <c r="OUY100" s="131"/>
      <c r="OUZ100" s="131"/>
      <c r="OVA100" s="131"/>
      <c r="OVB100" s="131"/>
      <c r="OVC100" s="131"/>
      <c r="OVD100" s="131"/>
      <c r="OVE100" s="131"/>
      <c r="OVF100" s="131"/>
      <c r="OVG100" s="131"/>
      <c r="OVH100" s="131"/>
      <c r="OVI100" s="131"/>
      <c r="OVJ100" s="131"/>
      <c r="OVK100" s="131"/>
      <c r="OVL100" s="131"/>
      <c r="OVM100" s="131"/>
      <c r="OVN100" s="131"/>
      <c r="OVO100" s="131"/>
      <c r="OVP100" s="131"/>
      <c r="OVQ100" s="131"/>
      <c r="OVR100" s="131"/>
      <c r="OVS100" s="131"/>
      <c r="OVT100" s="131"/>
      <c r="OVU100" s="131"/>
      <c r="OVV100" s="131"/>
      <c r="OVW100" s="131"/>
      <c r="OVX100" s="131"/>
      <c r="OVY100" s="131"/>
      <c r="OVZ100" s="131"/>
      <c r="OWA100" s="131"/>
      <c r="OWB100" s="131"/>
      <c r="OWC100" s="131"/>
      <c r="OWD100" s="131"/>
      <c r="OWE100" s="131"/>
      <c r="OWF100" s="131"/>
      <c r="OWG100" s="131"/>
      <c r="OWH100" s="131"/>
      <c r="OWI100" s="131"/>
      <c r="OWJ100" s="131"/>
      <c r="OWK100" s="131"/>
      <c r="OWL100" s="131"/>
      <c r="OWM100" s="131"/>
      <c r="OWN100" s="131"/>
      <c r="OWO100" s="131"/>
      <c r="OWP100" s="131"/>
      <c r="OWQ100" s="131"/>
      <c r="OWR100" s="131"/>
      <c r="OWS100" s="131"/>
      <c r="OWT100" s="131"/>
      <c r="OWU100" s="131"/>
      <c r="OWV100" s="131"/>
      <c r="OWW100" s="131"/>
      <c r="OWX100" s="131"/>
      <c r="OWY100" s="131"/>
      <c r="OWZ100" s="131"/>
      <c r="OXA100" s="131"/>
      <c r="OXB100" s="131"/>
      <c r="OXC100" s="131"/>
      <c r="OXD100" s="131"/>
      <c r="OXE100" s="131"/>
      <c r="OXF100" s="131"/>
      <c r="OXG100" s="131"/>
      <c r="OXH100" s="131"/>
      <c r="OXI100" s="131"/>
      <c r="OXJ100" s="131"/>
      <c r="OXK100" s="131"/>
      <c r="OXL100" s="131"/>
      <c r="OXM100" s="131"/>
      <c r="OXN100" s="131"/>
      <c r="OXO100" s="131"/>
      <c r="OXP100" s="131"/>
      <c r="OXQ100" s="131"/>
      <c r="OXR100" s="131"/>
      <c r="OXS100" s="131"/>
      <c r="OXT100" s="131"/>
      <c r="OXU100" s="131"/>
      <c r="OXV100" s="131"/>
      <c r="OXW100" s="131"/>
      <c r="OXX100" s="131"/>
      <c r="OXY100" s="131"/>
      <c r="OXZ100" s="131"/>
      <c r="OYA100" s="131"/>
      <c r="OYB100" s="131"/>
      <c r="OYC100" s="131"/>
      <c r="OYD100" s="131"/>
      <c r="OYE100" s="131"/>
      <c r="OYF100" s="131"/>
      <c r="OYG100" s="131"/>
      <c r="OYH100" s="131"/>
      <c r="OYI100" s="131"/>
      <c r="OYJ100" s="131"/>
      <c r="OYK100" s="131"/>
      <c r="OYL100" s="131"/>
      <c r="OYM100" s="131"/>
      <c r="OYN100" s="131"/>
      <c r="OYO100" s="131"/>
      <c r="OYP100" s="131"/>
      <c r="OYQ100" s="131"/>
      <c r="OYR100" s="131"/>
      <c r="OYS100" s="131"/>
      <c r="OYT100" s="131"/>
      <c r="OYU100" s="131"/>
      <c r="OYV100" s="131"/>
      <c r="OYW100" s="131"/>
      <c r="OYX100" s="131"/>
      <c r="OYY100" s="131"/>
      <c r="OYZ100" s="131"/>
      <c r="OZA100" s="131"/>
      <c r="OZB100" s="131"/>
      <c r="OZC100" s="131"/>
      <c r="OZD100" s="131"/>
      <c r="OZE100" s="131"/>
      <c r="OZF100" s="131"/>
      <c r="OZG100" s="131"/>
      <c r="OZH100" s="131"/>
      <c r="OZI100" s="131"/>
      <c r="OZJ100" s="131"/>
      <c r="OZK100" s="131"/>
      <c r="OZL100" s="131"/>
      <c r="OZM100" s="131"/>
      <c r="OZN100" s="131"/>
      <c r="OZO100" s="131"/>
      <c r="OZP100" s="131"/>
      <c r="OZQ100" s="131"/>
      <c r="OZR100" s="131"/>
      <c r="OZS100" s="131"/>
      <c r="OZT100" s="131"/>
      <c r="OZU100" s="131"/>
      <c r="OZV100" s="131"/>
      <c r="OZW100" s="131"/>
      <c r="OZX100" s="131"/>
      <c r="OZY100" s="131"/>
      <c r="OZZ100" s="131"/>
      <c r="PAA100" s="131"/>
      <c r="PAB100" s="131"/>
      <c r="PAC100" s="131"/>
      <c r="PAD100" s="131"/>
      <c r="PAE100" s="131"/>
      <c r="PAF100" s="131"/>
      <c r="PAG100" s="131"/>
      <c r="PAH100" s="131"/>
      <c r="PAI100" s="131"/>
      <c r="PAJ100" s="131"/>
      <c r="PAK100" s="131"/>
      <c r="PAL100" s="131"/>
      <c r="PAM100" s="131"/>
      <c r="PAN100" s="131"/>
      <c r="PAO100" s="131"/>
      <c r="PAP100" s="131"/>
      <c r="PAQ100" s="131"/>
      <c r="PAR100" s="131"/>
      <c r="PAS100" s="131"/>
      <c r="PAT100" s="131"/>
      <c r="PAU100" s="131"/>
      <c r="PAV100" s="131"/>
      <c r="PAW100" s="131"/>
      <c r="PAX100" s="131"/>
      <c r="PAY100" s="131"/>
      <c r="PAZ100" s="131"/>
      <c r="PBA100" s="131"/>
      <c r="PBB100" s="131"/>
      <c r="PBC100" s="131"/>
      <c r="PBD100" s="131"/>
      <c r="PBE100" s="131"/>
      <c r="PBF100" s="131"/>
      <c r="PBG100" s="131"/>
      <c r="PBH100" s="131"/>
      <c r="PBI100" s="131"/>
      <c r="PBJ100" s="131"/>
      <c r="PBK100" s="131"/>
      <c r="PBL100" s="131"/>
      <c r="PBM100" s="131"/>
      <c r="PBN100" s="131"/>
      <c r="PBO100" s="131"/>
      <c r="PBP100" s="131"/>
      <c r="PBQ100" s="131"/>
      <c r="PBR100" s="131"/>
      <c r="PBS100" s="131"/>
      <c r="PBT100" s="131"/>
      <c r="PBU100" s="131"/>
      <c r="PBV100" s="131"/>
      <c r="PBW100" s="131"/>
      <c r="PBX100" s="131"/>
      <c r="PBY100" s="131"/>
      <c r="PBZ100" s="131"/>
      <c r="PCA100" s="131"/>
      <c r="PCB100" s="131"/>
      <c r="PCC100" s="131"/>
      <c r="PCD100" s="131"/>
      <c r="PCE100" s="131"/>
      <c r="PCF100" s="131"/>
      <c r="PCG100" s="131"/>
      <c r="PCH100" s="131"/>
      <c r="PCI100" s="131"/>
      <c r="PCJ100" s="131"/>
      <c r="PCK100" s="131"/>
      <c r="PCL100" s="131"/>
      <c r="PCM100" s="131"/>
      <c r="PCN100" s="131"/>
      <c r="PCO100" s="131"/>
      <c r="PCP100" s="131"/>
      <c r="PCQ100" s="131"/>
      <c r="PCR100" s="131"/>
      <c r="PCS100" s="131"/>
      <c r="PCT100" s="131"/>
      <c r="PCU100" s="131"/>
      <c r="PCV100" s="131"/>
      <c r="PCW100" s="131"/>
      <c r="PCX100" s="131"/>
      <c r="PCY100" s="131"/>
      <c r="PCZ100" s="131"/>
      <c r="PDA100" s="131"/>
      <c r="PDB100" s="131"/>
      <c r="PDC100" s="131"/>
      <c r="PDD100" s="131"/>
      <c r="PDE100" s="131"/>
      <c r="PDF100" s="131"/>
      <c r="PDG100" s="131"/>
      <c r="PDH100" s="131"/>
      <c r="PDI100" s="131"/>
      <c r="PDJ100" s="131"/>
      <c r="PDK100" s="131"/>
      <c r="PDL100" s="131"/>
      <c r="PDM100" s="131"/>
      <c r="PDN100" s="131"/>
      <c r="PDO100" s="131"/>
      <c r="PDP100" s="131"/>
      <c r="PDQ100" s="131"/>
      <c r="PDR100" s="131"/>
      <c r="PDS100" s="131"/>
      <c r="PDT100" s="131"/>
      <c r="PDU100" s="131"/>
      <c r="PDV100" s="131"/>
      <c r="PDW100" s="131"/>
      <c r="PDX100" s="131"/>
      <c r="PDY100" s="131"/>
      <c r="PDZ100" s="131"/>
      <c r="PEA100" s="131"/>
      <c r="PEB100" s="131"/>
      <c r="PEC100" s="131"/>
      <c r="PED100" s="131"/>
      <c r="PEE100" s="131"/>
      <c r="PEF100" s="131"/>
      <c r="PEG100" s="131"/>
      <c r="PEH100" s="131"/>
      <c r="PEI100" s="131"/>
      <c r="PEJ100" s="131"/>
      <c r="PEK100" s="131"/>
      <c r="PEL100" s="131"/>
      <c r="PEM100" s="131"/>
      <c r="PEN100" s="131"/>
      <c r="PEO100" s="131"/>
      <c r="PEP100" s="131"/>
      <c r="PEQ100" s="131"/>
      <c r="PER100" s="131"/>
      <c r="PES100" s="131"/>
      <c r="PET100" s="131"/>
      <c r="PEU100" s="131"/>
      <c r="PEV100" s="131"/>
      <c r="PEW100" s="131"/>
      <c r="PEX100" s="131"/>
      <c r="PEY100" s="131"/>
      <c r="PEZ100" s="131"/>
      <c r="PFA100" s="131"/>
      <c r="PFB100" s="131"/>
      <c r="PFC100" s="131"/>
      <c r="PFD100" s="131"/>
      <c r="PFE100" s="131"/>
      <c r="PFF100" s="131"/>
      <c r="PFG100" s="131"/>
      <c r="PFH100" s="131"/>
      <c r="PFI100" s="131"/>
      <c r="PFJ100" s="131"/>
      <c r="PFK100" s="131"/>
      <c r="PFL100" s="131"/>
      <c r="PFM100" s="131"/>
      <c r="PFN100" s="131"/>
      <c r="PFO100" s="131"/>
      <c r="PFP100" s="131"/>
      <c r="PFQ100" s="131"/>
      <c r="PFR100" s="131"/>
      <c r="PFS100" s="131"/>
      <c r="PFT100" s="131"/>
      <c r="PFU100" s="131"/>
      <c r="PFV100" s="131"/>
      <c r="PFW100" s="131"/>
      <c r="PFX100" s="131"/>
      <c r="PFY100" s="131"/>
      <c r="PFZ100" s="131"/>
      <c r="PGA100" s="131"/>
      <c r="PGB100" s="131"/>
      <c r="PGC100" s="131"/>
      <c r="PGD100" s="131"/>
      <c r="PGE100" s="131"/>
      <c r="PGF100" s="131"/>
      <c r="PGG100" s="131"/>
      <c r="PGH100" s="131"/>
      <c r="PGI100" s="131"/>
      <c r="PGJ100" s="131"/>
      <c r="PGK100" s="131"/>
      <c r="PGL100" s="131"/>
      <c r="PGM100" s="131"/>
      <c r="PGN100" s="131"/>
      <c r="PGO100" s="131"/>
      <c r="PGP100" s="131"/>
      <c r="PGQ100" s="131"/>
      <c r="PGR100" s="131"/>
      <c r="PGS100" s="131"/>
      <c r="PGT100" s="131"/>
      <c r="PGU100" s="131"/>
      <c r="PGV100" s="131"/>
      <c r="PGW100" s="131"/>
      <c r="PGX100" s="131"/>
      <c r="PGY100" s="131"/>
      <c r="PGZ100" s="131"/>
      <c r="PHA100" s="131"/>
      <c r="PHB100" s="131"/>
      <c r="PHC100" s="131"/>
      <c r="PHD100" s="131"/>
      <c r="PHE100" s="131"/>
      <c r="PHF100" s="131"/>
      <c r="PHG100" s="131"/>
      <c r="PHH100" s="131"/>
      <c r="PHI100" s="131"/>
      <c r="PHJ100" s="131"/>
      <c r="PHK100" s="131"/>
      <c r="PHL100" s="131"/>
      <c r="PHM100" s="131"/>
      <c r="PHN100" s="131"/>
      <c r="PHO100" s="131"/>
      <c r="PHP100" s="131"/>
      <c r="PHQ100" s="131"/>
      <c r="PHR100" s="131"/>
      <c r="PHS100" s="131"/>
      <c r="PHT100" s="131"/>
      <c r="PHU100" s="131"/>
      <c r="PHV100" s="131"/>
      <c r="PHW100" s="131"/>
      <c r="PHX100" s="131"/>
      <c r="PHY100" s="131"/>
      <c r="PHZ100" s="131"/>
      <c r="PIA100" s="131"/>
      <c r="PIB100" s="131"/>
      <c r="PIC100" s="131"/>
      <c r="PID100" s="131"/>
      <c r="PIE100" s="131"/>
      <c r="PIF100" s="131"/>
      <c r="PIG100" s="131"/>
      <c r="PIH100" s="131"/>
      <c r="PII100" s="131"/>
      <c r="PIJ100" s="131"/>
      <c r="PIK100" s="131"/>
      <c r="PIL100" s="131"/>
      <c r="PIM100" s="131"/>
      <c r="PIN100" s="131"/>
      <c r="PIO100" s="131"/>
      <c r="PIP100" s="131"/>
      <c r="PIQ100" s="131"/>
      <c r="PIR100" s="131"/>
      <c r="PIS100" s="131"/>
      <c r="PIT100" s="131"/>
      <c r="PIU100" s="131"/>
      <c r="PIV100" s="131"/>
      <c r="PIW100" s="131"/>
      <c r="PIX100" s="131"/>
      <c r="PIY100" s="131"/>
      <c r="PIZ100" s="131"/>
      <c r="PJA100" s="131"/>
      <c r="PJB100" s="131"/>
      <c r="PJC100" s="131"/>
      <c r="PJD100" s="131"/>
      <c r="PJE100" s="131"/>
      <c r="PJF100" s="131"/>
      <c r="PJG100" s="131"/>
      <c r="PJH100" s="131"/>
      <c r="PJI100" s="131"/>
      <c r="PJJ100" s="131"/>
      <c r="PJK100" s="131"/>
      <c r="PJL100" s="131"/>
      <c r="PJM100" s="131"/>
      <c r="PJN100" s="131"/>
      <c r="PJO100" s="131"/>
      <c r="PJP100" s="131"/>
      <c r="PJQ100" s="131"/>
      <c r="PJR100" s="131"/>
      <c r="PJS100" s="131"/>
      <c r="PJT100" s="131"/>
      <c r="PJU100" s="131"/>
      <c r="PJV100" s="131"/>
      <c r="PJW100" s="131"/>
      <c r="PJX100" s="131"/>
      <c r="PJY100" s="131"/>
      <c r="PJZ100" s="131"/>
      <c r="PKA100" s="131"/>
      <c r="PKB100" s="131"/>
      <c r="PKC100" s="131"/>
      <c r="PKD100" s="131"/>
      <c r="PKE100" s="131"/>
      <c r="PKF100" s="131"/>
      <c r="PKG100" s="131"/>
      <c r="PKH100" s="131"/>
      <c r="PKI100" s="131"/>
      <c r="PKJ100" s="131"/>
      <c r="PKK100" s="131"/>
      <c r="PKL100" s="131"/>
      <c r="PKM100" s="131"/>
      <c r="PKN100" s="131"/>
      <c r="PKO100" s="131"/>
      <c r="PKP100" s="131"/>
      <c r="PKQ100" s="131"/>
      <c r="PKR100" s="131"/>
      <c r="PKS100" s="131"/>
      <c r="PKT100" s="131"/>
      <c r="PKU100" s="131"/>
      <c r="PKV100" s="131"/>
      <c r="PKW100" s="131"/>
      <c r="PKX100" s="131"/>
      <c r="PKY100" s="131"/>
      <c r="PKZ100" s="131"/>
      <c r="PLA100" s="131"/>
      <c r="PLB100" s="131"/>
      <c r="PLC100" s="131"/>
      <c r="PLD100" s="131"/>
      <c r="PLE100" s="131"/>
      <c r="PLF100" s="131"/>
      <c r="PLG100" s="131"/>
      <c r="PLH100" s="131"/>
      <c r="PLI100" s="131"/>
      <c r="PLJ100" s="131"/>
      <c r="PLK100" s="131"/>
      <c r="PLL100" s="131"/>
      <c r="PLM100" s="131"/>
      <c r="PLN100" s="131"/>
      <c r="PLO100" s="131"/>
      <c r="PLP100" s="131"/>
      <c r="PLQ100" s="131"/>
      <c r="PLR100" s="131"/>
      <c r="PLS100" s="131"/>
      <c r="PLT100" s="131"/>
      <c r="PLU100" s="131"/>
      <c r="PLV100" s="131"/>
      <c r="PLW100" s="131"/>
      <c r="PLX100" s="131"/>
      <c r="PLY100" s="131"/>
      <c r="PLZ100" s="131"/>
      <c r="PMA100" s="131"/>
      <c r="PMB100" s="131"/>
      <c r="PMC100" s="131"/>
      <c r="PMD100" s="131"/>
      <c r="PME100" s="131"/>
      <c r="PMF100" s="131"/>
      <c r="PMG100" s="131"/>
      <c r="PMH100" s="131"/>
      <c r="PMI100" s="131"/>
      <c r="PMJ100" s="131"/>
      <c r="PMK100" s="131"/>
      <c r="PML100" s="131"/>
      <c r="PMM100" s="131"/>
      <c r="PMN100" s="131"/>
      <c r="PMO100" s="131"/>
      <c r="PMP100" s="131"/>
      <c r="PMQ100" s="131"/>
      <c r="PMR100" s="131"/>
      <c r="PMS100" s="131"/>
      <c r="PMT100" s="131"/>
      <c r="PMU100" s="131"/>
      <c r="PMV100" s="131"/>
      <c r="PMW100" s="131"/>
      <c r="PMX100" s="131"/>
      <c r="PMY100" s="131"/>
      <c r="PMZ100" s="131"/>
      <c r="PNA100" s="131"/>
      <c r="PNB100" s="131"/>
      <c r="PNC100" s="131"/>
      <c r="PND100" s="131"/>
      <c r="PNE100" s="131"/>
      <c r="PNF100" s="131"/>
      <c r="PNG100" s="131"/>
      <c r="PNH100" s="131"/>
      <c r="PNI100" s="131"/>
      <c r="PNJ100" s="131"/>
      <c r="PNK100" s="131"/>
      <c r="PNL100" s="131"/>
      <c r="PNM100" s="131"/>
      <c r="PNN100" s="131"/>
      <c r="PNO100" s="131"/>
      <c r="PNP100" s="131"/>
      <c r="PNQ100" s="131"/>
      <c r="PNR100" s="131"/>
      <c r="PNS100" s="131"/>
      <c r="PNT100" s="131"/>
      <c r="PNU100" s="131"/>
      <c r="PNV100" s="131"/>
      <c r="PNW100" s="131"/>
      <c r="PNX100" s="131"/>
      <c r="PNY100" s="131"/>
      <c r="PNZ100" s="131"/>
      <c r="POA100" s="131"/>
      <c r="POB100" s="131"/>
      <c r="POC100" s="131"/>
      <c r="POD100" s="131"/>
      <c r="POE100" s="131"/>
      <c r="POF100" s="131"/>
      <c r="POG100" s="131"/>
      <c r="POH100" s="131"/>
      <c r="POI100" s="131"/>
      <c r="POJ100" s="131"/>
      <c r="POK100" s="131"/>
      <c r="POL100" s="131"/>
      <c r="POM100" s="131"/>
      <c r="PON100" s="131"/>
      <c r="POO100" s="131"/>
      <c r="POP100" s="131"/>
      <c r="POQ100" s="131"/>
      <c r="POR100" s="131"/>
      <c r="POS100" s="131"/>
      <c r="POT100" s="131"/>
      <c r="POU100" s="131"/>
      <c r="POV100" s="131"/>
      <c r="POW100" s="131"/>
      <c r="POX100" s="131"/>
      <c r="POY100" s="131"/>
      <c r="POZ100" s="131"/>
      <c r="PPA100" s="131"/>
      <c r="PPB100" s="131"/>
      <c r="PPC100" s="131"/>
      <c r="PPD100" s="131"/>
      <c r="PPE100" s="131"/>
      <c r="PPF100" s="131"/>
      <c r="PPG100" s="131"/>
      <c r="PPH100" s="131"/>
      <c r="PPI100" s="131"/>
      <c r="PPJ100" s="131"/>
      <c r="PPK100" s="131"/>
      <c r="PPL100" s="131"/>
      <c r="PPM100" s="131"/>
      <c r="PPN100" s="131"/>
      <c r="PPO100" s="131"/>
      <c r="PPP100" s="131"/>
      <c r="PPQ100" s="131"/>
      <c r="PPR100" s="131"/>
      <c r="PPS100" s="131"/>
      <c r="PPT100" s="131"/>
      <c r="PPU100" s="131"/>
      <c r="PPV100" s="131"/>
      <c r="PPW100" s="131"/>
      <c r="PPX100" s="131"/>
      <c r="PPY100" s="131"/>
      <c r="PPZ100" s="131"/>
      <c r="PQA100" s="131"/>
      <c r="PQB100" s="131"/>
      <c r="PQC100" s="131"/>
      <c r="PQD100" s="131"/>
      <c r="PQE100" s="131"/>
      <c r="PQF100" s="131"/>
      <c r="PQG100" s="131"/>
      <c r="PQH100" s="131"/>
      <c r="PQI100" s="131"/>
      <c r="PQJ100" s="131"/>
      <c r="PQK100" s="131"/>
      <c r="PQL100" s="131"/>
      <c r="PQM100" s="131"/>
      <c r="PQN100" s="131"/>
      <c r="PQO100" s="131"/>
      <c r="PQP100" s="131"/>
      <c r="PQQ100" s="131"/>
      <c r="PQR100" s="131"/>
      <c r="PQS100" s="131"/>
      <c r="PQT100" s="131"/>
      <c r="PQU100" s="131"/>
      <c r="PQV100" s="131"/>
      <c r="PQW100" s="131"/>
      <c r="PQX100" s="131"/>
      <c r="PQY100" s="131"/>
      <c r="PQZ100" s="131"/>
      <c r="PRA100" s="131"/>
      <c r="PRB100" s="131"/>
      <c r="PRC100" s="131"/>
      <c r="PRD100" s="131"/>
      <c r="PRE100" s="131"/>
      <c r="PRF100" s="131"/>
      <c r="PRG100" s="131"/>
      <c r="PRH100" s="131"/>
      <c r="PRI100" s="131"/>
      <c r="PRJ100" s="131"/>
      <c r="PRK100" s="131"/>
      <c r="PRL100" s="131"/>
      <c r="PRM100" s="131"/>
      <c r="PRN100" s="131"/>
      <c r="PRO100" s="131"/>
      <c r="PRP100" s="131"/>
      <c r="PRQ100" s="131"/>
      <c r="PRR100" s="131"/>
      <c r="PRS100" s="131"/>
      <c r="PRT100" s="131"/>
      <c r="PRU100" s="131"/>
      <c r="PRV100" s="131"/>
      <c r="PRW100" s="131"/>
      <c r="PRX100" s="131"/>
      <c r="PRY100" s="131"/>
      <c r="PRZ100" s="131"/>
      <c r="PSA100" s="131"/>
      <c r="PSB100" s="131"/>
      <c r="PSC100" s="131"/>
      <c r="PSD100" s="131"/>
      <c r="PSE100" s="131"/>
      <c r="PSF100" s="131"/>
      <c r="PSG100" s="131"/>
      <c r="PSH100" s="131"/>
      <c r="PSI100" s="131"/>
      <c r="PSJ100" s="131"/>
      <c r="PSK100" s="131"/>
      <c r="PSL100" s="131"/>
      <c r="PSM100" s="131"/>
      <c r="PSN100" s="131"/>
      <c r="PSO100" s="131"/>
      <c r="PSP100" s="131"/>
      <c r="PSQ100" s="131"/>
      <c r="PSR100" s="131"/>
      <c r="PSS100" s="131"/>
      <c r="PST100" s="131"/>
      <c r="PSU100" s="131"/>
      <c r="PSV100" s="131"/>
      <c r="PSW100" s="131"/>
      <c r="PSX100" s="131"/>
      <c r="PSY100" s="131"/>
      <c r="PSZ100" s="131"/>
      <c r="PTA100" s="131"/>
      <c r="PTB100" s="131"/>
      <c r="PTC100" s="131"/>
      <c r="PTD100" s="131"/>
      <c r="PTE100" s="131"/>
      <c r="PTF100" s="131"/>
      <c r="PTG100" s="131"/>
      <c r="PTH100" s="131"/>
      <c r="PTI100" s="131"/>
      <c r="PTJ100" s="131"/>
      <c r="PTK100" s="131"/>
      <c r="PTL100" s="131"/>
      <c r="PTM100" s="131"/>
      <c r="PTN100" s="131"/>
      <c r="PTO100" s="131"/>
      <c r="PTP100" s="131"/>
      <c r="PTQ100" s="131"/>
      <c r="PTR100" s="131"/>
      <c r="PTS100" s="131"/>
      <c r="PTT100" s="131"/>
      <c r="PTU100" s="131"/>
      <c r="PTV100" s="131"/>
      <c r="PTW100" s="131"/>
      <c r="PTX100" s="131"/>
      <c r="PTY100" s="131"/>
      <c r="PTZ100" s="131"/>
      <c r="PUA100" s="131"/>
      <c r="PUB100" s="131"/>
      <c r="PUC100" s="131"/>
      <c r="PUD100" s="131"/>
      <c r="PUE100" s="131"/>
      <c r="PUF100" s="131"/>
      <c r="PUG100" s="131"/>
      <c r="PUH100" s="131"/>
      <c r="PUI100" s="131"/>
      <c r="PUJ100" s="131"/>
      <c r="PUK100" s="131"/>
      <c r="PUL100" s="131"/>
      <c r="PUM100" s="131"/>
      <c r="PUN100" s="131"/>
      <c r="PUO100" s="131"/>
      <c r="PUP100" s="131"/>
      <c r="PUQ100" s="131"/>
      <c r="PUR100" s="131"/>
      <c r="PUS100" s="131"/>
      <c r="PUT100" s="131"/>
      <c r="PUU100" s="131"/>
      <c r="PUV100" s="131"/>
      <c r="PUW100" s="131"/>
      <c r="PUX100" s="131"/>
      <c r="PUY100" s="131"/>
      <c r="PUZ100" s="131"/>
      <c r="PVA100" s="131"/>
      <c r="PVB100" s="131"/>
      <c r="PVC100" s="131"/>
      <c r="PVD100" s="131"/>
      <c r="PVE100" s="131"/>
      <c r="PVF100" s="131"/>
      <c r="PVG100" s="131"/>
      <c r="PVH100" s="131"/>
      <c r="PVI100" s="131"/>
      <c r="PVJ100" s="131"/>
      <c r="PVK100" s="131"/>
      <c r="PVL100" s="131"/>
      <c r="PVM100" s="131"/>
      <c r="PVN100" s="131"/>
      <c r="PVO100" s="131"/>
      <c r="PVP100" s="131"/>
      <c r="PVQ100" s="131"/>
      <c r="PVR100" s="131"/>
      <c r="PVS100" s="131"/>
      <c r="PVT100" s="131"/>
      <c r="PVU100" s="131"/>
      <c r="PVV100" s="131"/>
      <c r="PVW100" s="131"/>
      <c r="PVX100" s="131"/>
      <c r="PVY100" s="131"/>
      <c r="PVZ100" s="131"/>
      <c r="PWA100" s="131"/>
      <c r="PWB100" s="131"/>
      <c r="PWC100" s="131"/>
      <c r="PWD100" s="131"/>
      <c r="PWE100" s="131"/>
      <c r="PWF100" s="131"/>
      <c r="PWG100" s="131"/>
      <c r="PWH100" s="131"/>
      <c r="PWI100" s="131"/>
      <c r="PWJ100" s="131"/>
      <c r="PWK100" s="131"/>
      <c r="PWL100" s="131"/>
      <c r="PWM100" s="131"/>
      <c r="PWN100" s="131"/>
      <c r="PWO100" s="131"/>
      <c r="PWP100" s="131"/>
      <c r="PWQ100" s="131"/>
      <c r="PWR100" s="131"/>
      <c r="PWS100" s="131"/>
      <c r="PWT100" s="131"/>
      <c r="PWU100" s="131"/>
      <c r="PWV100" s="131"/>
      <c r="PWW100" s="131"/>
      <c r="PWX100" s="131"/>
      <c r="PWY100" s="131"/>
      <c r="PWZ100" s="131"/>
      <c r="PXA100" s="131"/>
      <c r="PXB100" s="131"/>
      <c r="PXC100" s="131"/>
      <c r="PXD100" s="131"/>
      <c r="PXE100" s="131"/>
      <c r="PXF100" s="131"/>
      <c r="PXG100" s="131"/>
      <c r="PXH100" s="131"/>
      <c r="PXI100" s="131"/>
      <c r="PXJ100" s="131"/>
      <c r="PXK100" s="131"/>
      <c r="PXL100" s="131"/>
      <c r="PXM100" s="131"/>
      <c r="PXN100" s="131"/>
      <c r="PXO100" s="131"/>
      <c r="PXP100" s="131"/>
      <c r="PXQ100" s="131"/>
      <c r="PXR100" s="131"/>
      <c r="PXS100" s="131"/>
      <c r="PXT100" s="131"/>
      <c r="PXU100" s="131"/>
      <c r="PXV100" s="131"/>
      <c r="PXW100" s="131"/>
      <c r="PXX100" s="131"/>
      <c r="PXY100" s="131"/>
      <c r="PXZ100" s="131"/>
      <c r="PYA100" s="131"/>
      <c r="PYB100" s="131"/>
      <c r="PYC100" s="131"/>
      <c r="PYD100" s="131"/>
      <c r="PYE100" s="131"/>
      <c r="PYF100" s="131"/>
      <c r="PYG100" s="131"/>
      <c r="PYH100" s="131"/>
      <c r="PYI100" s="131"/>
      <c r="PYJ100" s="131"/>
      <c r="PYK100" s="131"/>
      <c r="PYL100" s="131"/>
      <c r="PYM100" s="131"/>
      <c r="PYN100" s="131"/>
      <c r="PYO100" s="131"/>
      <c r="PYP100" s="131"/>
      <c r="PYQ100" s="131"/>
      <c r="PYR100" s="131"/>
      <c r="PYS100" s="131"/>
      <c r="PYT100" s="131"/>
      <c r="PYU100" s="131"/>
      <c r="PYV100" s="131"/>
      <c r="PYW100" s="131"/>
      <c r="PYX100" s="131"/>
      <c r="PYY100" s="131"/>
      <c r="PYZ100" s="131"/>
      <c r="PZA100" s="131"/>
      <c r="PZB100" s="131"/>
      <c r="PZC100" s="131"/>
      <c r="PZD100" s="131"/>
      <c r="PZE100" s="131"/>
      <c r="PZF100" s="131"/>
      <c r="PZG100" s="131"/>
      <c r="PZH100" s="131"/>
      <c r="PZI100" s="131"/>
      <c r="PZJ100" s="131"/>
      <c r="PZK100" s="131"/>
      <c r="PZL100" s="131"/>
      <c r="PZM100" s="131"/>
      <c r="PZN100" s="131"/>
      <c r="PZO100" s="131"/>
      <c r="PZP100" s="131"/>
      <c r="PZQ100" s="131"/>
      <c r="PZR100" s="131"/>
      <c r="PZS100" s="131"/>
      <c r="PZT100" s="131"/>
      <c r="PZU100" s="131"/>
      <c r="PZV100" s="131"/>
      <c r="PZW100" s="131"/>
      <c r="PZX100" s="131"/>
      <c r="PZY100" s="131"/>
      <c r="PZZ100" s="131"/>
      <c r="QAA100" s="131"/>
      <c r="QAB100" s="131"/>
      <c r="QAC100" s="131"/>
      <c r="QAD100" s="131"/>
      <c r="QAE100" s="131"/>
      <c r="QAF100" s="131"/>
      <c r="QAG100" s="131"/>
      <c r="QAH100" s="131"/>
      <c r="QAI100" s="131"/>
      <c r="QAJ100" s="131"/>
      <c r="QAK100" s="131"/>
      <c r="QAL100" s="131"/>
      <c r="QAM100" s="131"/>
      <c r="QAN100" s="131"/>
      <c r="QAO100" s="131"/>
      <c r="QAP100" s="131"/>
      <c r="QAQ100" s="131"/>
      <c r="QAR100" s="131"/>
      <c r="QAS100" s="131"/>
      <c r="QAT100" s="131"/>
      <c r="QAU100" s="131"/>
      <c r="QAV100" s="131"/>
      <c r="QAW100" s="131"/>
      <c r="QAX100" s="131"/>
      <c r="QAY100" s="131"/>
      <c r="QAZ100" s="131"/>
      <c r="QBA100" s="131"/>
      <c r="QBB100" s="131"/>
      <c r="QBC100" s="131"/>
      <c r="QBD100" s="131"/>
      <c r="QBE100" s="131"/>
      <c r="QBF100" s="131"/>
      <c r="QBG100" s="131"/>
      <c r="QBH100" s="131"/>
      <c r="QBI100" s="131"/>
      <c r="QBJ100" s="131"/>
      <c r="QBK100" s="131"/>
      <c r="QBL100" s="131"/>
      <c r="QBM100" s="131"/>
      <c r="QBN100" s="131"/>
      <c r="QBO100" s="131"/>
      <c r="QBP100" s="131"/>
      <c r="QBQ100" s="131"/>
      <c r="QBR100" s="131"/>
      <c r="QBS100" s="131"/>
      <c r="QBT100" s="131"/>
      <c r="QBU100" s="131"/>
      <c r="QBV100" s="131"/>
      <c r="QBW100" s="131"/>
      <c r="QBX100" s="131"/>
      <c r="QBY100" s="131"/>
      <c r="QBZ100" s="131"/>
      <c r="QCA100" s="131"/>
      <c r="QCB100" s="131"/>
      <c r="QCC100" s="131"/>
      <c r="QCD100" s="131"/>
      <c r="QCE100" s="131"/>
      <c r="QCF100" s="131"/>
      <c r="QCG100" s="131"/>
      <c r="QCH100" s="131"/>
      <c r="QCI100" s="131"/>
      <c r="QCJ100" s="131"/>
      <c r="QCK100" s="131"/>
      <c r="QCL100" s="131"/>
      <c r="QCM100" s="131"/>
      <c r="QCN100" s="131"/>
      <c r="QCO100" s="131"/>
      <c r="QCP100" s="131"/>
      <c r="QCQ100" s="131"/>
      <c r="QCR100" s="131"/>
      <c r="QCS100" s="131"/>
      <c r="QCT100" s="131"/>
      <c r="QCU100" s="131"/>
      <c r="QCV100" s="131"/>
      <c r="QCW100" s="131"/>
      <c r="QCX100" s="131"/>
      <c r="QCY100" s="131"/>
      <c r="QCZ100" s="131"/>
      <c r="QDA100" s="131"/>
      <c r="QDB100" s="131"/>
      <c r="QDC100" s="131"/>
      <c r="QDD100" s="131"/>
      <c r="QDE100" s="131"/>
      <c r="QDF100" s="131"/>
      <c r="QDG100" s="131"/>
      <c r="QDH100" s="131"/>
      <c r="QDI100" s="131"/>
      <c r="QDJ100" s="131"/>
      <c r="QDK100" s="131"/>
      <c r="QDL100" s="131"/>
      <c r="QDM100" s="131"/>
      <c r="QDN100" s="131"/>
      <c r="QDO100" s="131"/>
      <c r="QDP100" s="131"/>
      <c r="QDQ100" s="131"/>
      <c r="QDR100" s="131"/>
      <c r="QDS100" s="131"/>
      <c r="QDT100" s="131"/>
      <c r="QDU100" s="131"/>
      <c r="QDV100" s="131"/>
      <c r="QDW100" s="131"/>
      <c r="QDX100" s="131"/>
      <c r="QDY100" s="131"/>
      <c r="QDZ100" s="131"/>
      <c r="QEA100" s="131"/>
      <c r="QEB100" s="131"/>
      <c r="QEC100" s="131"/>
      <c r="QED100" s="131"/>
      <c r="QEE100" s="131"/>
      <c r="QEF100" s="131"/>
      <c r="QEG100" s="131"/>
      <c r="QEH100" s="131"/>
      <c r="QEI100" s="131"/>
      <c r="QEJ100" s="131"/>
      <c r="QEK100" s="131"/>
      <c r="QEL100" s="131"/>
      <c r="QEM100" s="131"/>
      <c r="QEN100" s="131"/>
      <c r="QEO100" s="131"/>
      <c r="QEP100" s="131"/>
      <c r="QEQ100" s="131"/>
      <c r="QER100" s="131"/>
      <c r="QES100" s="131"/>
      <c r="QET100" s="131"/>
      <c r="QEU100" s="131"/>
      <c r="QEV100" s="131"/>
      <c r="QEW100" s="131"/>
      <c r="QEX100" s="131"/>
      <c r="QEY100" s="131"/>
      <c r="QEZ100" s="131"/>
      <c r="QFA100" s="131"/>
      <c r="QFB100" s="131"/>
      <c r="QFC100" s="131"/>
      <c r="QFD100" s="131"/>
      <c r="QFE100" s="131"/>
      <c r="QFF100" s="131"/>
      <c r="QFG100" s="131"/>
      <c r="QFH100" s="131"/>
      <c r="QFI100" s="131"/>
      <c r="QFJ100" s="131"/>
      <c r="QFK100" s="131"/>
      <c r="QFL100" s="131"/>
      <c r="QFM100" s="131"/>
      <c r="QFN100" s="131"/>
      <c r="QFO100" s="131"/>
      <c r="QFP100" s="131"/>
      <c r="QFQ100" s="131"/>
      <c r="QFR100" s="131"/>
      <c r="QFS100" s="131"/>
      <c r="QFT100" s="131"/>
      <c r="QFU100" s="131"/>
      <c r="QFV100" s="131"/>
      <c r="QFW100" s="131"/>
      <c r="QFX100" s="131"/>
      <c r="QFY100" s="131"/>
      <c r="QFZ100" s="131"/>
      <c r="QGA100" s="131"/>
      <c r="QGB100" s="131"/>
      <c r="QGC100" s="131"/>
      <c r="QGD100" s="131"/>
      <c r="QGE100" s="131"/>
      <c r="QGF100" s="131"/>
      <c r="QGG100" s="131"/>
      <c r="QGH100" s="131"/>
      <c r="QGI100" s="131"/>
      <c r="QGJ100" s="131"/>
      <c r="QGK100" s="131"/>
      <c r="QGL100" s="131"/>
      <c r="QGM100" s="131"/>
      <c r="QGN100" s="131"/>
      <c r="QGO100" s="131"/>
      <c r="QGP100" s="131"/>
      <c r="QGQ100" s="131"/>
      <c r="QGR100" s="131"/>
      <c r="QGS100" s="131"/>
      <c r="QGT100" s="131"/>
      <c r="QGU100" s="131"/>
      <c r="QGV100" s="131"/>
      <c r="QGW100" s="131"/>
      <c r="QGX100" s="131"/>
      <c r="QGY100" s="131"/>
      <c r="QGZ100" s="131"/>
      <c r="QHA100" s="131"/>
      <c r="QHB100" s="131"/>
      <c r="QHC100" s="131"/>
      <c r="QHD100" s="131"/>
      <c r="QHE100" s="131"/>
      <c r="QHF100" s="131"/>
      <c r="QHG100" s="131"/>
      <c r="QHH100" s="131"/>
      <c r="QHI100" s="131"/>
      <c r="QHJ100" s="131"/>
      <c r="QHK100" s="131"/>
      <c r="QHL100" s="131"/>
      <c r="QHM100" s="131"/>
      <c r="QHN100" s="131"/>
      <c r="QHO100" s="131"/>
      <c r="QHP100" s="131"/>
      <c r="QHQ100" s="131"/>
      <c r="QHR100" s="131"/>
      <c r="QHS100" s="131"/>
      <c r="QHT100" s="131"/>
      <c r="QHU100" s="131"/>
      <c r="QHV100" s="131"/>
      <c r="QHW100" s="131"/>
      <c r="QHX100" s="131"/>
      <c r="QHY100" s="131"/>
      <c r="QHZ100" s="131"/>
      <c r="QIA100" s="131"/>
      <c r="QIB100" s="131"/>
      <c r="QIC100" s="131"/>
      <c r="QID100" s="131"/>
      <c r="QIE100" s="131"/>
      <c r="QIF100" s="131"/>
      <c r="QIG100" s="131"/>
      <c r="QIH100" s="131"/>
      <c r="QII100" s="131"/>
      <c r="QIJ100" s="131"/>
      <c r="QIK100" s="131"/>
      <c r="QIL100" s="131"/>
      <c r="QIM100" s="131"/>
      <c r="QIN100" s="131"/>
      <c r="QIO100" s="131"/>
      <c r="QIP100" s="131"/>
      <c r="QIQ100" s="131"/>
      <c r="QIR100" s="131"/>
      <c r="QIS100" s="131"/>
      <c r="QIT100" s="131"/>
      <c r="QIU100" s="131"/>
      <c r="QIV100" s="131"/>
      <c r="QIW100" s="131"/>
      <c r="QIX100" s="131"/>
      <c r="QIY100" s="131"/>
      <c r="QIZ100" s="131"/>
      <c r="QJA100" s="131"/>
      <c r="QJB100" s="131"/>
      <c r="QJC100" s="131"/>
      <c r="QJD100" s="131"/>
      <c r="QJE100" s="131"/>
      <c r="QJF100" s="131"/>
      <c r="QJG100" s="131"/>
      <c r="QJH100" s="131"/>
      <c r="QJI100" s="131"/>
      <c r="QJJ100" s="131"/>
      <c r="QJK100" s="131"/>
      <c r="QJL100" s="131"/>
      <c r="QJM100" s="131"/>
      <c r="QJN100" s="131"/>
      <c r="QJO100" s="131"/>
      <c r="QJP100" s="131"/>
      <c r="QJQ100" s="131"/>
      <c r="QJR100" s="131"/>
      <c r="QJS100" s="131"/>
      <c r="QJT100" s="131"/>
      <c r="QJU100" s="131"/>
      <c r="QJV100" s="131"/>
      <c r="QJW100" s="131"/>
      <c r="QJX100" s="131"/>
      <c r="QJY100" s="131"/>
      <c r="QJZ100" s="131"/>
      <c r="QKA100" s="131"/>
      <c r="QKB100" s="131"/>
      <c r="QKC100" s="131"/>
      <c r="QKD100" s="131"/>
      <c r="QKE100" s="131"/>
      <c r="QKF100" s="131"/>
      <c r="QKG100" s="131"/>
      <c r="QKH100" s="131"/>
      <c r="QKI100" s="131"/>
      <c r="QKJ100" s="131"/>
      <c r="QKK100" s="131"/>
      <c r="QKL100" s="131"/>
      <c r="QKM100" s="131"/>
      <c r="QKN100" s="131"/>
      <c r="QKO100" s="131"/>
      <c r="QKP100" s="131"/>
      <c r="QKQ100" s="131"/>
      <c r="QKR100" s="131"/>
      <c r="QKS100" s="131"/>
      <c r="QKT100" s="131"/>
      <c r="QKU100" s="131"/>
      <c r="QKV100" s="131"/>
      <c r="QKW100" s="131"/>
      <c r="QKX100" s="131"/>
      <c r="QKY100" s="131"/>
      <c r="QKZ100" s="131"/>
      <c r="QLA100" s="131"/>
      <c r="QLB100" s="131"/>
      <c r="QLC100" s="131"/>
      <c r="QLD100" s="131"/>
      <c r="QLE100" s="131"/>
      <c r="QLF100" s="131"/>
      <c r="QLG100" s="131"/>
      <c r="QLH100" s="131"/>
      <c r="QLI100" s="131"/>
      <c r="QLJ100" s="131"/>
      <c r="QLK100" s="131"/>
      <c r="QLL100" s="131"/>
      <c r="QLM100" s="131"/>
      <c r="QLN100" s="131"/>
      <c r="QLO100" s="131"/>
      <c r="QLP100" s="131"/>
      <c r="QLQ100" s="131"/>
      <c r="QLR100" s="131"/>
      <c r="QLS100" s="131"/>
      <c r="QLT100" s="131"/>
      <c r="QLU100" s="131"/>
      <c r="QLV100" s="131"/>
      <c r="QLW100" s="131"/>
      <c r="QLX100" s="131"/>
      <c r="QLY100" s="131"/>
      <c r="QLZ100" s="131"/>
      <c r="QMA100" s="131"/>
      <c r="QMB100" s="131"/>
      <c r="QMC100" s="131"/>
      <c r="QMD100" s="131"/>
      <c r="QME100" s="131"/>
      <c r="QMF100" s="131"/>
      <c r="QMG100" s="131"/>
      <c r="QMH100" s="131"/>
      <c r="QMI100" s="131"/>
      <c r="QMJ100" s="131"/>
      <c r="QMK100" s="131"/>
      <c r="QML100" s="131"/>
      <c r="QMM100" s="131"/>
      <c r="QMN100" s="131"/>
      <c r="QMO100" s="131"/>
      <c r="QMP100" s="131"/>
      <c r="QMQ100" s="131"/>
      <c r="QMR100" s="131"/>
      <c r="QMS100" s="131"/>
      <c r="QMT100" s="131"/>
      <c r="QMU100" s="131"/>
      <c r="QMV100" s="131"/>
      <c r="QMW100" s="131"/>
      <c r="QMX100" s="131"/>
      <c r="QMY100" s="131"/>
      <c r="QMZ100" s="131"/>
      <c r="QNA100" s="131"/>
      <c r="QNB100" s="131"/>
      <c r="QNC100" s="131"/>
      <c r="QND100" s="131"/>
      <c r="QNE100" s="131"/>
      <c r="QNF100" s="131"/>
      <c r="QNG100" s="131"/>
      <c r="QNH100" s="131"/>
      <c r="QNI100" s="131"/>
      <c r="QNJ100" s="131"/>
      <c r="QNK100" s="131"/>
      <c r="QNL100" s="131"/>
      <c r="QNM100" s="131"/>
      <c r="QNN100" s="131"/>
      <c r="QNO100" s="131"/>
      <c r="QNP100" s="131"/>
      <c r="QNQ100" s="131"/>
      <c r="QNR100" s="131"/>
      <c r="QNS100" s="131"/>
      <c r="QNT100" s="131"/>
      <c r="QNU100" s="131"/>
      <c r="QNV100" s="131"/>
      <c r="QNW100" s="131"/>
      <c r="QNX100" s="131"/>
      <c r="QNY100" s="131"/>
      <c r="QNZ100" s="131"/>
      <c r="QOA100" s="131"/>
      <c r="QOB100" s="131"/>
      <c r="QOC100" s="131"/>
      <c r="QOD100" s="131"/>
      <c r="QOE100" s="131"/>
      <c r="QOF100" s="131"/>
      <c r="QOG100" s="131"/>
      <c r="QOH100" s="131"/>
      <c r="QOI100" s="131"/>
      <c r="QOJ100" s="131"/>
      <c r="QOK100" s="131"/>
      <c r="QOL100" s="131"/>
      <c r="QOM100" s="131"/>
      <c r="QON100" s="131"/>
      <c r="QOO100" s="131"/>
      <c r="QOP100" s="131"/>
      <c r="QOQ100" s="131"/>
      <c r="QOR100" s="131"/>
      <c r="QOS100" s="131"/>
      <c r="QOT100" s="131"/>
      <c r="QOU100" s="131"/>
      <c r="QOV100" s="131"/>
      <c r="QOW100" s="131"/>
      <c r="QOX100" s="131"/>
      <c r="QOY100" s="131"/>
      <c r="QOZ100" s="131"/>
      <c r="QPA100" s="131"/>
      <c r="QPB100" s="131"/>
      <c r="QPC100" s="131"/>
      <c r="QPD100" s="131"/>
      <c r="QPE100" s="131"/>
      <c r="QPF100" s="131"/>
      <c r="QPG100" s="131"/>
      <c r="QPH100" s="131"/>
      <c r="QPI100" s="131"/>
      <c r="QPJ100" s="131"/>
      <c r="QPK100" s="131"/>
      <c r="QPL100" s="131"/>
      <c r="QPM100" s="131"/>
      <c r="QPN100" s="131"/>
      <c r="QPO100" s="131"/>
      <c r="QPP100" s="131"/>
      <c r="QPQ100" s="131"/>
      <c r="QPR100" s="131"/>
      <c r="QPS100" s="131"/>
      <c r="QPT100" s="131"/>
      <c r="QPU100" s="131"/>
      <c r="QPV100" s="131"/>
      <c r="QPW100" s="131"/>
      <c r="QPX100" s="131"/>
      <c r="QPY100" s="131"/>
      <c r="QPZ100" s="131"/>
      <c r="QQA100" s="131"/>
      <c r="QQB100" s="131"/>
      <c r="QQC100" s="131"/>
      <c r="QQD100" s="131"/>
      <c r="QQE100" s="131"/>
      <c r="QQF100" s="131"/>
      <c r="QQG100" s="131"/>
      <c r="QQH100" s="131"/>
      <c r="QQI100" s="131"/>
      <c r="QQJ100" s="131"/>
      <c r="QQK100" s="131"/>
      <c r="QQL100" s="131"/>
      <c r="QQM100" s="131"/>
      <c r="QQN100" s="131"/>
      <c r="QQO100" s="131"/>
      <c r="QQP100" s="131"/>
      <c r="QQQ100" s="131"/>
      <c r="QQR100" s="131"/>
      <c r="QQS100" s="131"/>
      <c r="QQT100" s="131"/>
      <c r="QQU100" s="131"/>
      <c r="QQV100" s="131"/>
      <c r="QQW100" s="131"/>
      <c r="QQX100" s="131"/>
      <c r="QQY100" s="131"/>
      <c r="QQZ100" s="131"/>
      <c r="QRA100" s="131"/>
      <c r="QRB100" s="131"/>
      <c r="QRC100" s="131"/>
      <c r="QRD100" s="131"/>
      <c r="QRE100" s="131"/>
      <c r="QRF100" s="131"/>
      <c r="QRG100" s="131"/>
      <c r="QRH100" s="131"/>
      <c r="QRI100" s="131"/>
      <c r="QRJ100" s="131"/>
      <c r="QRK100" s="131"/>
      <c r="QRL100" s="131"/>
      <c r="QRM100" s="131"/>
      <c r="QRN100" s="131"/>
      <c r="QRO100" s="131"/>
      <c r="QRP100" s="131"/>
      <c r="QRQ100" s="131"/>
      <c r="QRR100" s="131"/>
      <c r="QRS100" s="131"/>
      <c r="QRT100" s="131"/>
      <c r="QRU100" s="131"/>
      <c r="QRV100" s="131"/>
      <c r="QRW100" s="131"/>
      <c r="QRX100" s="131"/>
      <c r="QRY100" s="131"/>
      <c r="QRZ100" s="131"/>
      <c r="QSA100" s="131"/>
      <c r="QSB100" s="131"/>
      <c r="QSC100" s="131"/>
      <c r="QSD100" s="131"/>
      <c r="QSE100" s="131"/>
      <c r="QSF100" s="131"/>
      <c r="QSG100" s="131"/>
      <c r="QSH100" s="131"/>
      <c r="QSI100" s="131"/>
      <c r="QSJ100" s="131"/>
      <c r="QSK100" s="131"/>
      <c r="QSL100" s="131"/>
      <c r="QSM100" s="131"/>
      <c r="QSN100" s="131"/>
      <c r="QSO100" s="131"/>
      <c r="QSP100" s="131"/>
      <c r="QSQ100" s="131"/>
      <c r="QSR100" s="131"/>
      <c r="QSS100" s="131"/>
      <c r="QST100" s="131"/>
      <c r="QSU100" s="131"/>
      <c r="QSV100" s="131"/>
      <c r="QSW100" s="131"/>
      <c r="QSX100" s="131"/>
      <c r="QSY100" s="131"/>
      <c r="QSZ100" s="131"/>
      <c r="QTA100" s="131"/>
      <c r="QTB100" s="131"/>
      <c r="QTC100" s="131"/>
      <c r="QTD100" s="131"/>
      <c r="QTE100" s="131"/>
      <c r="QTF100" s="131"/>
      <c r="QTG100" s="131"/>
      <c r="QTH100" s="131"/>
      <c r="QTI100" s="131"/>
      <c r="QTJ100" s="131"/>
      <c r="QTK100" s="131"/>
      <c r="QTL100" s="131"/>
      <c r="QTM100" s="131"/>
      <c r="QTN100" s="131"/>
      <c r="QTO100" s="131"/>
      <c r="QTP100" s="131"/>
      <c r="QTQ100" s="131"/>
      <c r="QTR100" s="131"/>
      <c r="QTS100" s="131"/>
      <c r="QTT100" s="131"/>
      <c r="QTU100" s="131"/>
      <c r="QTV100" s="131"/>
      <c r="QTW100" s="131"/>
      <c r="QTX100" s="131"/>
      <c r="QTY100" s="131"/>
      <c r="QTZ100" s="131"/>
      <c r="QUA100" s="131"/>
      <c r="QUB100" s="131"/>
      <c r="QUC100" s="131"/>
      <c r="QUD100" s="131"/>
      <c r="QUE100" s="131"/>
      <c r="QUF100" s="131"/>
      <c r="QUG100" s="131"/>
      <c r="QUH100" s="131"/>
      <c r="QUI100" s="131"/>
      <c r="QUJ100" s="131"/>
      <c r="QUK100" s="131"/>
      <c r="QUL100" s="131"/>
      <c r="QUM100" s="131"/>
      <c r="QUN100" s="131"/>
      <c r="QUO100" s="131"/>
      <c r="QUP100" s="131"/>
      <c r="QUQ100" s="131"/>
      <c r="QUR100" s="131"/>
      <c r="QUS100" s="131"/>
      <c r="QUT100" s="131"/>
      <c r="QUU100" s="131"/>
      <c r="QUV100" s="131"/>
      <c r="QUW100" s="131"/>
      <c r="QUX100" s="131"/>
      <c r="QUY100" s="131"/>
      <c r="QUZ100" s="131"/>
      <c r="QVA100" s="131"/>
      <c r="QVB100" s="131"/>
      <c r="QVC100" s="131"/>
      <c r="QVD100" s="131"/>
      <c r="QVE100" s="131"/>
      <c r="QVF100" s="131"/>
      <c r="QVG100" s="131"/>
      <c r="QVH100" s="131"/>
      <c r="QVI100" s="131"/>
      <c r="QVJ100" s="131"/>
      <c r="QVK100" s="131"/>
      <c r="QVL100" s="131"/>
      <c r="QVM100" s="131"/>
      <c r="QVN100" s="131"/>
      <c r="QVO100" s="131"/>
      <c r="QVP100" s="131"/>
      <c r="QVQ100" s="131"/>
      <c r="QVR100" s="131"/>
      <c r="QVS100" s="131"/>
      <c r="QVT100" s="131"/>
      <c r="QVU100" s="131"/>
      <c r="QVV100" s="131"/>
      <c r="QVW100" s="131"/>
      <c r="QVX100" s="131"/>
      <c r="QVY100" s="131"/>
      <c r="QVZ100" s="131"/>
      <c r="QWA100" s="131"/>
      <c r="QWB100" s="131"/>
      <c r="QWC100" s="131"/>
      <c r="QWD100" s="131"/>
      <c r="QWE100" s="131"/>
      <c r="QWF100" s="131"/>
      <c r="QWG100" s="131"/>
      <c r="QWH100" s="131"/>
      <c r="QWI100" s="131"/>
      <c r="QWJ100" s="131"/>
      <c r="QWK100" s="131"/>
      <c r="QWL100" s="131"/>
      <c r="QWM100" s="131"/>
      <c r="QWN100" s="131"/>
      <c r="QWO100" s="131"/>
      <c r="QWP100" s="131"/>
      <c r="QWQ100" s="131"/>
      <c r="QWR100" s="131"/>
      <c r="QWS100" s="131"/>
      <c r="QWT100" s="131"/>
      <c r="QWU100" s="131"/>
      <c r="QWV100" s="131"/>
      <c r="QWW100" s="131"/>
      <c r="QWX100" s="131"/>
      <c r="QWY100" s="131"/>
      <c r="QWZ100" s="131"/>
      <c r="QXA100" s="131"/>
      <c r="QXB100" s="131"/>
      <c r="QXC100" s="131"/>
      <c r="QXD100" s="131"/>
      <c r="QXE100" s="131"/>
      <c r="QXF100" s="131"/>
      <c r="QXG100" s="131"/>
      <c r="QXH100" s="131"/>
      <c r="QXI100" s="131"/>
      <c r="QXJ100" s="131"/>
      <c r="QXK100" s="131"/>
      <c r="QXL100" s="131"/>
      <c r="QXM100" s="131"/>
      <c r="QXN100" s="131"/>
      <c r="QXO100" s="131"/>
      <c r="QXP100" s="131"/>
      <c r="QXQ100" s="131"/>
      <c r="QXR100" s="131"/>
      <c r="QXS100" s="131"/>
      <c r="QXT100" s="131"/>
      <c r="QXU100" s="131"/>
      <c r="QXV100" s="131"/>
      <c r="QXW100" s="131"/>
      <c r="QXX100" s="131"/>
      <c r="QXY100" s="131"/>
      <c r="QXZ100" s="131"/>
      <c r="QYA100" s="131"/>
      <c r="QYB100" s="131"/>
      <c r="QYC100" s="131"/>
      <c r="QYD100" s="131"/>
      <c r="QYE100" s="131"/>
      <c r="QYF100" s="131"/>
      <c r="QYG100" s="131"/>
      <c r="QYH100" s="131"/>
      <c r="QYI100" s="131"/>
      <c r="QYJ100" s="131"/>
      <c r="QYK100" s="131"/>
      <c r="QYL100" s="131"/>
      <c r="QYM100" s="131"/>
      <c r="QYN100" s="131"/>
      <c r="QYO100" s="131"/>
      <c r="QYP100" s="131"/>
      <c r="QYQ100" s="131"/>
      <c r="QYR100" s="131"/>
      <c r="QYS100" s="131"/>
      <c r="QYT100" s="131"/>
      <c r="QYU100" s="131"/>
      <c r="QYV100" s="131"/>
      <c r="QYW100" s="131"/>
      <c r="QYX100" s="131"/>
      <c r="QYY100" s="131"/>
      <c r="QYZ100" s="131"/>
      <c r="QZA100" s="131"/>
      <c r="QZB100" s="131"/>
      <c r="QZC100" s="131"/>
      <c r="QZD100" s="131"/>
      <c r="QZE100" s="131"/>
      <c r="QZF100" s="131"/>
      <c r="QZG100" s="131"/>
      <c r="QZH100" s="131"/>
      <c r="QZI100" s="131"/>
      <c r="QZJ100" s="131"/>
      <c r="QZK100" s="131"/>
      <c r="QZL100" s="131"/>
      <c r="QZM100" s="131"/>
      <c r="QZN100" s="131"/>
      <c r="QZO100" s="131"/>
      <c r="QZP100" s="131"/>
      <c r="QZQ100" s="131"/>
      <c r="QZR100" s="131"/>
      <c r="QZS100" s="131"/>
      <c r="QZT100" s="131"/>
      <c r="QZU100" s="131"/>
      <c r="QZV100" s="131"/>
      <c r="QZW100" s="131"/>
      <c r="QZX100" s="131"/>
      <c r="QZY100" s="131"/>
      <c r="QZZ100" s="131"/>
      <c r="RAA100" s="131"/>
      <c r="RAB100" s="131"/>
      <c r="RAC100" s="131"/>
      <c r="RAD100" s="131"/>
      <c r="RAE100" s="131"/>
      <c r="RAF100" s="131"/>
      <c r="RAG100" s="131"/>
      <c r="RAH100" s="131"/>
      <c r="RAI100" s="131"/>
      <c r="RAJ100" s="131"/>
      <c r="RAK100" s="131"/>
      <c r="RAL100" s="131"/>
      <c r="RAM100" s="131"/>
      <c r="RAN100" s="131"/>
      <c r="RAO100" s="131"/>
      <c r="RAP100" s="131"/>
      <c r="RAQ100" s="131"/>
      <c r="RAR100" s="131"/>
      <c r="RAS100" s="131"/>
      <c r="RAT100" s="131"/>
      <c r="RAU100" s="131"/>
      <c r="RAV100" s="131"/>
      <c r="RAW100" s="131"/>
      <c r="RAX100" s="131"/>
      <c r="RAY100" s="131"/>
      <c r="RAZ100" s="131"/>
      <c r="RBA100" s="131"/>
      <c r="RBB100" s="131"/>
      <c r="RBC100" s="131"/>
      <c r="RBD100" s="131"/>
      <c r="RBE100" s="131"/>
      <c r="RBF100" s="131"/>
      <c r="RBG100" s="131"/>
      <c r="RBH100" s="131"/>
      <c r="RBI100" s="131"/>
      <c r="RBJ100" s="131"/>
      <c r="RBK100" s="131"/>
      <c r="RBL100" s="131"/>
      <c r="RBM100" s="131"/>
      <c r="RBN100" s="131"/>
      <c r="RBO100" s="131"/>
      <c r="RBP100" s="131"/>
      <c r="RBQ100" s="131"/>
      <c r="RBR100" s="131"/>
      <c r="RBS100" s="131"/>
      <c r="RBT100" s="131"/>
      <c r="RBU100" s="131"/>
      <c r="RBV100" s="131"/>
      <c r="RBW100" s="131"/>
      <c r="RBX100" s="131"/>
      <c r="RBY100" s="131"/>
      <c r="RBZ100" s="131"/>
      <c r="RCA100" s="131"/>
      <c r="RCB100" s="131"/>
      <c r="RCC100" s="131"/>
      <c r="RCD100" s="131"/>
      <c r="RCE100" s="131"/>
      <c r="RCF100" s="131"/>
      <c r="RCG100" s="131"/>
      <c r="RCH100" s="131"/>
      <c r="RCI100" s="131"/>
      <c r="RCJ100" s="131"/>
      <c r="RCK100" s="131"/>
      <c r="RCL100" s="131"/>
      <c r="RCM100" s="131"/>
      <c r="RCN100" s="131"/>
      <c r="RCO100" s="131"/>
      <c r="RCP100" s="131"/>
      <c r="RCQ100" s="131"/>
      <c r="RCR100" s="131"/>
      <c r="RCS100" s="131"/>
      <c r="RCT100" s="131"/>
      <c r="RCU100" s="131"/>
      <c r="RCV100" s="131"/>
      <c r="RCW100" s="131"/>
      <c r="RCX100" s="131"/>
      <c r="RCY100" s="131"/>
      <c r="RCZ100" s="131"/>
      <c r="RDA100" s="131"/>
      <c r="RDB100" s="131"/>
      <c r="RDC100" s="131"/>
      <c r="RDD100" s="131"/>
      <c r="RDE100" s="131"/>
      <c r="RDF100" s="131"/>
      <c r="RDG100" s="131"/>
      <c r="RDH100" s="131"/>
      <c r="RDI100" s="131"/>
      <c r="RDJ100" s="131"/>
      <c r="RDK100" s="131"/>
      <c r="RDL100" s="131"/>
      <c r="RDM100" s="131"/>
      <c r="RDN100" s="131"/>
      <c r="RDO100" s="131"/>
      <c r="RDP100" s="131"/>
      <c r="RDQ100" s="131"/>
      <c r="RDR100" s="131"/>
      <c r="RDS100" s="131"/>
      <c r="RDT100" s="131"/>
      <c r="RDU100" s="131"/>
      <c r="RDV100" s="131"/>
      <c r="RDW100" s="131"/>
      <c r="RDX100" s="131"/>
      <c r="RDY100" s="131"/>
      <c r="RDZ100" s="131"/>
      <c r="REA100" s="131"/>
      <c r="REB100" s="131"/>
      <c r="REC100" s="131"/>
      <c r="RED100" s="131"/>
      <c r="REE100" s="131"/>
      <c r="REF100" s="131"/>
      <c r="REG100" s="131"/>
      <c r="REH100" s="131"/>
      <c r="REI100" s="131"/>
      <c r="REJ100" s="131"/>
      <c r="REK100" s="131"/>
      <c r="REL100" s="131"/>
      <c r="REM100" s="131"/>
      <c r="REN100" s="131"/>
      <c r="REO100" s="131"/>
      <c r="REP100" s="131"/>
      <c r="REQ100" s="131"/>
      <c r="RER100" s="131"/>
      <c r="RES100" s="131"/>
      <c r="RET100" s="131"/>
      <c r="REU100" s="131"/>
      <c r="REV100" s="131"/>
      <c r="REW100" s="131"/>
      <c r="REX100" s="131"/>
      <c r="REY100" s="131"/>
      <c r="REZ100" s="131"/>
      <c r="RFA100" s="131"/>
      <c r="RFB100" s="131"/>
      <c r="RFC100" s="131"/>
      <c r="RFD100" s="131"/>
      <c r="RFE100" s="131"/>
      <c r="RFF100" s="131"/>
      <c r="RFG100" s="131"/>
      <c r="RFH100" s="131"/>
      <c r="RFI100" s="131"/>
      <c r="RFJ100" s="131"/>
      <c r="RFK100" s="131"/>
      <c r="RFL100" s="131"/>
      <c r="RFM100" s="131"/>
      <c r="RFN100" s="131"/>
      <c r="RFO100" s="131"/>
      <c r="RFP100" s="131"/>
      <c r="RFQ100" s="131"/>
      <c r="RFR100" s="131"/>
      <c r="RFS100" s="131"/>
      <c r="RFT100" s="131"/>
      <c r="RFU100" s="131"/>
      <c r="RFV100" s="131"/>
      <c r="RFW100" s="131"/>
      <c r="RFX100" s="131"/>
      <c r="RFY100" s="131"/>
      <c r="RFZ100" s="131"/>
      <c r="RGA100" s="131"/>
      <c r="RGB100" s="131"/>
      <c r="RGC100" s="131"/>
      <c r="RGD100" s="131"/>
      <c r="RGE100" s="131"/>
      <c r="RGF100" s="131"/>
      <c r="RGG100" s="131"/>
      <c r="RGH100" s="131"/>
      <c r="RGI100" s="131"/>
      <c r="RGJ100" s="131"/>
      <c r="RGK100" s="131"/>
      <c r="RGL100" s="131"/>
      <c r="RGM100" s="131"/>
      <c r="RGN100" s="131"/>
      <c r="RGO100" s="131"/>
      <c r="RGP100" s="131"/>
      <c r="RGQ100" s="131"/>
      <c r="RGR100" s="131"/>
      <c r="RGS100" s="131"/>
      <c r="RGT100" s="131"/>
      <c r="RGU100" s="131"/>
      <c r="RGV100" s="131"/>
      <c r="RGW100" s="131"/>
      <c r="RGX100" s="131"/>
      <c r="RGY100" s="131"/>
      <c r="RGZ100" s="131"/>
      <c r="RHA100" s="131"/>
      <c r="RHB100" s="131"/>
      <c r="RHC100" s="131"/>
      <c r="RHD100" s="131"/>
      <c r="RHE100" s="131"/>
      <c r="RHF100" s="131"/>
      <c r="RHG100" s="131"/>
      <c r="RHH100" s="131"/>
      <c r="RHI100" s="131"/>
      <c r="RHJ100" s="131"/>
      <c r="RHK100" s="131"/>
      <c r="RHL100" s="131"/>
      <c r="RHM100" s="131"/>
      <c r="RHN100" s="131"/>
      <c r="RHO100" s="131"/>
      <c r="RHP100" s="131"/>
      <c r="RHQ100" s="131"/>
      <c r="RHR100" s="131"/>
      <c r="RHS100" s="131"/>
      <c r="RHT100" s="131"/>
      <c r="RHU100" s="131"/>
      <c r="RHV100" s="131"/>
      <c r="RHW100" s="131"/>
      <c r="RHX100" s="131"/>
      <c r="RHY100" s="131"/>
      <c r="RHZ100" s="131"/>
      <c r="RIA100" s="131"/>
      <c r="RIB100" s="131"/>
      <c r="RIC100" s="131"/>
      <c r="RID100" s="131"/>
      <c r="RIE100" s="131"/>
      <c r="RIF100" s="131"/>
      <c r="RIG100" s="131"/>
      <c r="RIH100" s="131"/>
      <c r="RII100" s="131"/>
      <c r="RIJ100" s="131"/>
      <c r="RIK100" s="131"/>
      <c r="RIL100" s="131"/>
      <c r="RIM100" s="131"/>
      <c r="RIN100" s="131"/>
      <c r="RIO100" s="131"/>
      <c r="RIP100" s="131"/>
      <c r="RIQ100" s="131"/>
      <c r="RIR100" s="131"/>
      <c r="RIS100" s="131"/>
      <c r="RIT100" s="131"/>
      <c r="RIU100" s="131"/>
      <c r="RIV100" s="131"/>
      <c r="RIW100" s="131"/>
      <c r="RIX100" s="131"/>
      <c r="RIY100" s="131"/>
      <c r="RIZ100" s="131"/>
      <c r="RJA100" s="131"/>
      <c r="RJB100" s="131"/>
      <c r="RJC100" s="131"/>
      <c r="RJD100" s="131"/>
      <c r="RJE100" s="131"/>
      <c r="RJF100" s="131"/>
      <c r="RJG100" s="131"/>
      <c r="RJH100" s="131"/>
      <c r="RJI100" s="131"/>
      <c r="RJJ100" s="131"/>
      <c r="RJK100" s="131"/>
      <c r="RJL100" s="131"/>
      <c r="RJM100" s="131"/>
      <c r="RJN100" s="131"/>
      <c r="RJO100" s="131"/>
      <c r="RJP100" s="131"/>
      <c r="RJQ100" s="131"/>
      <c r="RJR100" s="131"/>
      <c r="RJS100" s="131"/>
      <c r="RJT100" s="131"/>
      <c r="RJU100" s="131"/>
      <c r="RJV100" s="131"/>
      <c r="RJW100" s="131"/>
      <c r="RJX100" s="131"/>
      <c r="RJY100" s="131"/>
      <c r="RJZ100" s="131"/>
      <c r="RKA100" s="131"/>
      <c r="RKB100" s="131"/>
      <c r="RKC100" s="131"/>
      <c r="RKD100" s="131"/>
      <c r="RKE100" s="131"/>
      <c r="RKF100" s="131"/>
      <c r="RKG100" s="131"/>
      <c r="RKH100" s="131"/>
      <c r="RKI100" s="131"/>
      <c r="RKJ100" s="131"/>
      <c r="RKK100" s="131"/>
      <c r="RKL100" s="131"/>
      <c r="RKM100" s="131"/>
      <c r="RKN100" s="131"/>
      <c r="RKO100" s="131"/>
      <c r="RKP100" s="131"/>
      <c r="RKQ100" s="131"/>
      <c r="RKR100" s="131"/>
      <c r="RKS100" s="131"/>
      <c r="RKT100" s="131"/>
      <c r="RKU100" s="131"/>
      <c r="RKV100" s="131"/>
      <c r="RKW100" s="131"/>
      <c r="RKX100" s="131"/>
      <c r="RKY100" s="131"/>
      <c r="RKZ100" s="131"/>
      <c r="RLA100" s="131"/>
      <c r="RLB100" s="131"/>
      <c r="RLC100" s="131"/>
      <c r="RLD100" s="131"/>
      <c r="RLE100" s="131"/>
      <c r="RLF100" s="131"/>
      <c r="RLG100" s="131"/>
      <c r="RLH100" s="131"/>
      <c r="RLI100" s="131"/>
      <c r="RLJ100" s="131"/>
      <c r="RLK100" s="131"/>
      <c r="RLL100" s="131"/>
      <c r="RLM100" s="131"/>
      <c r="RLN100" s="131"/>
      <c r="RLO100" s="131"/>
      <c r="RLP100" s="131"/>
      <c r="RLQ100" s="131"/>
      <c r="RLR100" s="131"/>
      <c r="RLS100" s="131"/>
      <c r="RLT100" s="131"/>
      <c r="RLU100" s="131"/>
      <c r="RLV100" s="131"/>
      <c r="RLW100" s="131"/>
      <c r="RLX100" s="131"/>
      <c r="RLY100" s="131"/>
      <c r="RLZ100" s="131"/>
      <c r="RMA100" s="131"/>
      <c r="RMB100" s="131"/>
      <c r="RMC100" s="131"/>
      <c r="RMD100" s="131"/>
      <c r="RME100" s="131"/>
      <c r="RMF100" s="131"/>
      <c r="RMG100" s="131"/>
      <c r="RMH100" s="131"/>
      <c r="RMI100" s="131"/>
      <c r="RMJ100" s="131"/>
      <c r="RMK100" s="131"/>
      <c r="RML100" s="131"/>
      <c r="RMM100" s="131"/>
      <c r="RMN100" s="131"/>
      <c r="RMO100" s="131"/>
      <c r="RMP100" s="131"/>
      <c r="RMQ100" s="131"/>
      <c r="RMR100" s="131"/>
      <c r="RMS100" s="131"/>
      <c r="RMT100" s="131"/>
      <c r="RMU100" s="131"/>
      <c r="RMV100" s="131"/>
      <c r="RMW100" s="131"/>
      <c r="RMX100" s="131"/>
      <c r="RMY100" s="131"/>
      <c r="RMZ100" s="131"/>
      <c r="RNA100" s="131"/>
      <c r="RNB100" s="131"/>
      <c r="RNC100" s="131"/>
      <c r="RND100" s="131"/>
      <c r="RNE100" s="131"/>
      <c r="RNF100" s="131"/>
      <c r="RNG100" s="131"/>
      <c r="RNH100" s="131"/>
      <c r="RNI100" s="131"/>
      <c r="RNJ100" s="131"/>
      <c r="RNK100" s="131"/>
      <c r="RNL100" s="131"/>
      <c r="RNM100" s="131"/>
      <c r="RNN100" s="131"/>
      <c r="RNO100" s="131"/>
      <c r="RNP100" s="131"/>
      <c r="RNQ100" s="131"/>
      <c r="RNR100" s="131"/>
      <c r="RNS100" s="131"/>
      <c r="RNT100" s="131"/>
      <c r="RNU100" s="131"/>
      <c r="RNV100" s="131"/>
      <c r="RNW100" s="131"/>
      <c r="RNX100" s="131"/>
      <c r="RNY100" s="131"/>
      <c r="RNZ100" s="131"/>
      <c r="ROA100" s="131"/>
      <c r="ROB100" s="131"/>
      <c r="ROC100" s="131"/>
      <c r="ROD100" s="131"/>
      <c r="ROE100" s="131"/>
      <c r="ROF100" s="131"/>
      <c r="ROG100" s="131"/>
      <c r="ROH100" s="131"/>
      <c r="ROI100" s="131"/>
      <c r="ROJ100" s="131"/>
      <c r="ROK100" s="131"/>
      <c r="ROL100" s="131"/>
      <c r="ROM100" s="131"/>
      <c r="RON100" s="131"/>
      <c r="ROO100" s="131"/>
      <c r="ROP100" s="131"/>
      <c r="ROQ100" s="131"/>
      <c r="ROR100" s="131"/>
      <c r="ROS100" s="131"/>
      <c r="ROT100" s="131"/>
      <c r="ROU100" s="131"/>
      <c r="ROV100" s="131"/>
      <c r="ROW100" s="131"/>
      <c r="ROX100" s="131"/>
      <c r="ROY100" s="131"/>
      <c r="ROZ100" s="131"/>
      <c r="RPA100" s="131"/>
      <c r="RPB100" s="131"/>
      <c r="RPC100" s="131"/>
      <c r="RPD100" s="131"/>
      <c r="RPE100" s="131"/>
      <c r="RPF100" s="131"/>
      <c r="RPG100" s="131"/>
      <c r="RPH100" s="131"/>
      <c r="RPI100" s="131"/>
      <c r="RPJ100" s="131"/>
      <c r="RPK100" s="131"/>
      <c r="RPL100" s="131"/>
      <c r="RPM100" s="131"/>
      <c r="RPN100" s="131"/>
      <c r="RPO100" s="131"/>
      <c r="RPP100" s="131"/>
      <c r="RPQ100" s="131"/>
      <c r="RPR100" s="131"/>
      <c r="RPS100" s="131"/>
      <c r="RPT100" s="131"/>
      <c r="RPU100" s="131"/>
      <c r="RPV100" s="131"/>
      <c r="RPW100" s="131"/>
      <c r="RPX100" s="131"/>
      <c r="RPY100" s="131"/>
      <c r="RPZ100" s="131"/>
      <c r="RQA100" s="131"/>
      <c r="RQB100" s="131"/>
      <c r="RQC100" s="131"/>
      <c r="RQD100" s="131"/>
      <c r="RQE100" s="131"/>
      <c r="RQF100" s="131"/>
      <c r="RQG100" s="131"/>
      <c r="RQH100" s="131"/>
      <c r="RQI100" s="131"/>
      <c r="RQJ100" s="131"/>
      <c r="RQK100" s="131"/>
      <c r="RQL100" s="131"/>
      <c r="RQM100" s="131"/>
      <c r="RQN100" s="131"/>
      <c r="RQO100" s="131"/>
      <c r="RQP100" s="131"/>
      <c r="RQQ100" s="131"/>
      <c r="RQR100" s="131"/>
      <c r="RQS100" s="131"/>
      <c r="RQT100" s="131"/>
      <c r="RQU100" s="131"/>
      <c r="RQV100" s="131"/>
      <c r="RQW100" s="131"/>
      <c r="RQX100" s="131"/>
      <c r="RQY100" s="131"/>
      <c r="RQZ100" s="131"/>
      <c r="RRA100" s="131"/>
      <c r="RRB100" s="131"/>
      <c r="RRC100" s="131"/>
      <c r="RRD100" s="131"/>
      <c r="RRE100" s="131"/>
      <c r="RRF100" s="131"/>
      <c r="RRG100" s="131"/>
      <c r="RRH100" s="131"/>
      <c r="RRI100" s="131"/>
      <c r="RRJ100" s="131"/>
      <c r="RRK100" s="131"/>
      <c r="RRL100" s="131"/>
      <c r="RRM100" s="131"/>
      <c r="RRN100" s="131"/>
      <c r="RRO100" s="131"/>
      <c r="RRP100" s="131"/>
      <c r="RRQ100" s="131"/>
      <c r="RRR100" s="131"/>
      <c r="RRS100" s="131"/>
      <c r="RRT100" s="131"/>
      <c r="RRU100" s="131"/>
      <c r="RRV100" s="131"/>
      <c r="RRW100" s="131"/>
      <c r="RRX100" s="131"/>
      <c r="RRY100" s="131"/>
      <c r="RRZ100" s="131"/>
      <c r="RSA100" s="131"/>
      <c r="RSB100" s="131"/>
      <c r="RSC100" s="131"/>
      <c r="RSD100" s="131"/>
      <c r="RSE100" s="131"/>
      <c r="RSF100" s="131"/>
      <c r="RSG100" s="131"/>
      <c r="RSH100" s="131"/>
      <c r="RSI100" s="131"/>
      <c r="RSJ100" s="131"/>
      <c r="RSK100" s="131"/>
      <c r="RSL100" s="131"/>
      <c r="RSM100" s="131"/>
      <c r="RSN100" s="131"/>
      <c r="RSO100" s="131"/>
      <c r="RSP100" s="131"/>
      <c r="RSQ100" s="131"/>
      <c r="RSR100" s="131"/>
      <c r="RSS100" s="131"/>
      <c r="RST100" s="131"/>
      <c r="RSU100" s="131"/>
      <c r="RSV100" s="131"/>
      <c r="RSW100" s="131"/>
      <c r="RSX100" s="131"/>
      <c r="RSY100" s="131"/>
      <c r="RSZ100" s="131"/>
      <c r="RTA100" s="131"/>
      <c r="RTB100" s="131"/>
      <c r="RTC100" s="131"/>
      <c r="RTD100" s="131"/>
      <c r="RTE100" s="131"/>
      <c r="RTF100" s="131"/>
      <c r="RTG100" s="131"/>
      <c r="RTH100" s="131"/>
      <c r="RTI100" s="131"/>
      <c r="RTJ100" s="131"/>
      <c r="RTK100" s="131"/>
      <c r="RTL100" s="131"/>
      <c r="RTM100" s="131"/>
      <c r="RTN100" s="131"/>
      <c r="RTO100" s="131"/>
      <c r="RTP100" s="131"/>
      <c r="RTQ100" s="131"/>
      <c r="RTR100" s="131"/>
      <c r="RTS100" s="131"/>
      <c r="RTT100" s="131"/>
      <c r="RTU100" s="131"/>
      <c r="RTV100" s="131"/>
      <c r="RTW100" s="131"/>
      <c r="RTX100" s="131"/>
      <c r="RTY100" s="131"/>
      <c r="RTZ100" s="131"/>
      <c r="RUA100" s="131"/>
      <c r="RUB100" s="131"/>
      <c r="RUC100" s="131"/>
      <c r="RUD100" s="131"/>
      <c r="RUE100" s="131"/>
      <c r="RUF100" s="131"/>
      <c r="RUG100" s="131"/>
      <c r="RUH100" s="131"/>
      <c r="RUI100" s="131"/>
      <c r="RUJ100" s="131"/>
      <c r="RUK100" s="131"/>
      <c r="RUL100" s="131"/>
      <c r="RUM100" s="131"/>
      <c r="RUN100" s="131"/>
      <c r="RUO100" s="131"/>
      <c r="RUP100" s="131"/>
      <c r="RUQ100" s="131"/>
      <c r="RUR100" s="131"/>
      <c r="RUS100" s="131"/>
      <c r="RUT100" s="131"/>
      <c r="RUU100" s="131"/>
      <c r="RUV100" s="131"/>
      <c r="RUW100" s="131"/>
      <c r="RUX100" s="131"/>
      <c r="RUY100" s="131"/>
      <c r="RUZ100" s="131"/>
      <c r="RVA100" s="131"/>
      <c r="RVB100" s="131"/>
      <c r="RVC100" s="131"/>
      <c r="RVD100" s="131"/>
      <c r="RVE100" s="131"/>
      <c r="RVF100" s="131"/>
      <c r="RVG100" s="131"/>
      <c r="RVH100" s="131"/>
      <c r="RVI100" s="131"/>
      <c r="RVJ100" s="131"/>
      <c r="RVK100" s="131"/>
      <c r="RVL100" s="131"/>
      <c r="RVM100" s="131"/>
      <c r="RVN100" s="131"/>
      <c r="RVO100" s="131"/>
      <c r="RVP100" s="131"/>
      <c r="RVQ100" s="131"/>
      <c r="RVR100" s="131"/>
      <c r="RVS100" s="131"/>
      <c r="RVT100" s="131"/>
      <c r="RVU100" s="131"/>
      <c r="RVV100" s="131"/>
      <c r="RVW100" s="131"/>
      <c r="RVX100" s="131"/>
      <c r="RVY100" s="131"/>
      <c r="RVZ100" s="131"/>
      <c r="RWA100" s="131"/>
      <c r="RWB100" s="131"/>
      <c r="RWC100" s="131"/>
      <c r="RWD100" s="131"/>
      <c r="RWE100" s="131"/>
      <c r="RWF100" s="131"/>
      <c r="RWG100" s="131"/>
      <c r="RWH100" s="131"/>
      <c r="RWI100" s="131"/>
      <c r="RWJ100" s="131"/>
      <c r="RWK100" s="131"/>
      <c r="RWL100" s="131"/>
      <c r="RWM100" s="131"/>
      <c r="RWN100" s="131"/>
      <c r="RWO100" s="131"/>
      <c r="RWP100" s="131"/>
      <c r="RWQ100" s="131"/>
      <c r="RWR100" s="131"/>
      <c r="RWS100" s="131"/>
      <c r="RWT100" s="131"/>
      <c r="RWU100" s="131"/>
      <c r="RWV100" s="131"/>
      <c r="RWW100" s="131"/>
      <c r="RWX100" s="131"/>
      <c r="RWY100" s="131"/>
      <c r="RWZ100" s="131"/>
      <c r="RXA100" s="131"/>
      <c r="RXB100" s="131"/>
      <c r="RXC100" s="131"/>
      <c r="RXD100" s="131"/>
      <c r="RXE100" s="131"/>
      <c r="RXF100" s="131"/>
      <c r="RXG100" s="131"/>
      <c r="RXH100" s="131"/>
      <c r="RXI100" s="131"/>
      <c r="RXJ100" s="131"/>
      <c r="RXK100" s="131"/>
      <c r="RXL100" s="131"/>
      <c r="RXM100" s="131"/>
      <c r="RXN100" s="131"/>
      <c r="RXO100" s="131"/>
      <c r="RXP100" s="131"/>
      <c r="RXQ100" s="131"/>
      <c r="RXR100" s="131"/>
      <c r="RXS100" s="131"/>
      <c r="RXT100" s="131"/>
      <c r="RXU100" s="131"/>
      <c r="RXV100" s="131"/>
      <c r="RXW100" s="131"/>
      <c r="RXX100" s="131"/>
      <c r="RXY100" s="131"/>
      <c r="RXZ100" s="131"/>
      <c r="RYA100" s="131"/>
      <c r="RYB100" s="131"/>
      <c r="RYC100" s="131"/>
      <c r="RYD100" s="131"/>
      <c r="RYE100" s="131"/>
      <c r="RYF100" s="131"/>
      <c r="RYG100" s="131"/>
      <c r="RYH100" s="131"/>
      <c r="RYI100" s="131"/>
      <c r="RYJ100" s="131"/>
      <c r="RYK100" s="131"/>
      <c r="RYL100" s="131"/>
      <c r="RYM100" s="131"/>
      <c r="RYN100" s="131"/>
      <c r="RYO100" s="131"/>
      <c r="RYP100" s="131"/>
      <c r="RYQ100" s="131"/>
      <c r="RYR100" s="131"/>
      <c r="RYS100" s="131"/>
      <c r="RYT100" s="131"/>
      <c r="RYU100" s="131"/>
      <c r="RYV100" s="131"/>
      <c r="RYW100" s="131"/>
      <c r="RYX100" s="131"/>
      <c r="RYY100" s="131"/>
      <c r="RYZ100" s="131"/>
      <c r="RZA100" s="131"/>
      <c r="RZB100" s="131"/>
      <c r="RZC100" s="131"/>
      <c r="RZD100" s="131"/>
      <c r="RZE100" s="131"/>
      <c r="RZF100" s="131"/>
      <c r="RZG100" s="131"/>
      <c r="RZH100" s="131"/>
      <c r="RZI100" s="131"/>
      <c r="RZJ100" s="131"/>
      <c r="RZK100" s="131"/>
      <c r="RZL100" s="131"/>
      <c r="RZM100" s="131"/>
      <c r="RZN100" s="131"/>
      <c r="RZO100" s="131"/>
      <c r="RZP100" s="131"/>
      <c r="RZQ100" s="131"/>
      <c r="RZR100" s="131"/>
      <c r="RZS100" s="131"/>
      <c r="RZT100" s="131"/>
      <c r="RZU100" s="131"/>
      <c r="RZV100" s="131"/>
      <c r="RZW100" s="131"/>
      <c r="RZX100" s="131"/>
      <c r="RZY100" s="131"/>
      <c r="RZZ100" s="131"/>
      <c r="SAA100" s="131"/>
      <c r="SAB100" s="131"/>
      <c r="SAC100" s="131"/>
      <c r="SAD100" s="131"/>
      <c r="SAE100" s="131"/>
      <c r="SAF100" s="131"/>
      <c r="SAG100" s="131"/>
      <c r="SAH100" s="131"/>
      <c r="SAI100" s="131"/>
      <c r="SAJ100" s="131"/>
      <c r="SAK100" s="131"/>
      <c r="SAL100" s="131"/>
      <c r="SAM100" s="131"/>
      <c r="SAN100" s="131"/>
      <c r="SAO100" s="131"/>
      <c r="SAP100" s="131"/>
      <c r="SAQ100" s="131"/>
      <c r="SAR100" s="131"/>
      <c r="SAS100" s="131"/>
      <c r="SAT100" s="131"/>
      <c r="SAU100" s="131"/>
      <c r="SAV100" s="131"/>
      <c r="SAW100" s="131"/>
      <c r="SAX100" s="131"/>
      <c r="SAY100" s="131"/>
      <c r="SAZ100" s="131"/>
      <c r="SBA100" s="131"/>
      <c r="SBB100" s="131"/>
      <c r="SBC100" s="131"/>
      <c r="SBD100" s="131"/>
      <c r="SBE100" s="131"/>
      <c r="SBF100" s="131"/>
      <c r="SBG100" s="131"/>
      <c r="SBH100" s="131"/>
      <c r="SBI100" s="131"/>
      <c r="SBJ100" s="131"/>
      <c r="SBK100" s="131"/>
      <c r="SBL100" s="131"/>
      <c r="SBM100" s="131"/>
      <c r="SBN100" s="131"/>
      <c r="SBO100" s="131"/>
      <c r="SBP100" s="131"/>
      <c r="SBQ100" s="131"/>
      <c r="SBR100" s="131"/>
      <c r="SBS100" s="131"/>
      <c r="SBT100" s="131"/>
      <c r="SBU100" s="131"/>
      <c r="SBV100" s="131"/>
      <c r="SBW100" s="131"/>
      <c r="SBX100" s="131"/>
      <c r="SBY100" s="131"/>
      <c r="SBZ100" s="131"/>
      <c r="SCA100" s="131"/>
      <c r="SCB100" s="131"/>
      <c r="SCC100" s="131"/>
      <c r="SCD100" s="131"/>
      <c r="SCE100" s="131"/>
      <c r="SCF100" s="131"/>
      <c r="SCG100" s="131"/>
      <c r="SCH100" s="131"/>
      <c r="SCI100" s="131"/>
      <c r="SCJ100" s="131"/>
      <c r="SCK100" s="131"/>
      <c r="SCL100" s="131"/>
      <c r="SCM100" s="131"/>
      <c r="SCN100" s="131"/>
      <c r="SCO100" s="131"/>
      <c r="SCP100" s="131"/>
      <c r="SCQ100" s="131"/>
      <c r="SCR100" s="131"/>
      <c r="SCS100" s="131"/>
      <c r="SCT100" s="131"/>
      <c r="SCU100" s="131"/>
      <c r="SCV100" s="131"/>
      <c r="SCW100" s="131"/>
      <c r="SCX100" s="131"/>
      <c r="SCY100" s="131"/>
      <c r="SCZ100" s="131"/>
      <c r="SDA100" s="131"/>
      <c r="SDB100" s="131"/>
      <c r="SDC100" s="131"/>
      <c r="SDD100" s="131"/>
      <c r="SDE100" s="131"/>
      <c r="SDF100" s="131"/>
      <c r="SDG100" s="131"/>
      <c r="SDH100" s="131"/>
      <c r="SDI100" s="131"/>
      <c r="SDJ100" s="131"/>
      <c r="SDK100" s="131"/>
      <c r="SDL100" s="131"/>
      <c r="SDM100" s="131"/>
      <c r="SDN100" s="131"/>
      <c r="SDO100" s="131"/>
      <c r="SDP100" s="131"/>
      <c r="SDQ100" s="131"/>
      <c r="SDR100" s="131"/>
      <c r="SDS100" s="131"/>
      <c r="SDT100" s="131"/>
      <c r="SDU100" s="131"/>
      <c r="SDV100" s="131"/>
      <c r="SDW100" s="131"/>
      <c r="SDX100" s="131"/>
      <c r="SDY100" s="131"/>
      <c r="SDZ100" s="131"/>
      <c r="SEA100" s="131"/>
      <c r="SEB100" s="131"/>
      <c r="SEC100" s="131"/>
      <c r="SED100" s="131"/>
      <c r="SEE100" s="131"/>
      <c r="SEF100" s="131"/>
      <c r="SEG100" s="131"/>
      <c r="SEH100" s="131"/>
      <c r="SEI100" s="131"/>
      <c r="SEJ100" s="131"/>
      <c r="SEK100" s="131"/>
      <c r="SEL100" s="131"/>
      <c r="SEM100" s="131"/>
      <c r="SEN100" s="131"/>
      <c r="SEO100" s="131"/>
      <c r="SEP100" s="131"/>
      <c r="SEQ100" s="131"/>
      <c r="SER100" s="131"/>
      <c r="SES100" s="131"/>
      <c r="SET100" s="131"/>
      <c r="SEU100" s="131"/>
      <c r="SEV100" s="131"/>
      <c r="SEW100" s="131"/>
      <c r="SEX100" s="131"/>
      <c r="SEY100" s="131"/>
      <c r="SEZ100" s="131"/>
      <c r="SFA100" s="131"/>
      <c r="SFB100" s="131"/>
      <c r="SFC100" s="131"/>
      <c r="SFD100" s="131"/>
      <c r="SFE100" s="131"/>
      <c r="SFF100" s="131"/>
      <c r="SFG100" s="131"/>
      <c r="SFH100" s="131"/>
      <c r="SFI100" s="131"/>
      <c r="SFJ100" s="131"/>
      <c r="SFK100" s="131"/>
      <c r="SFL100" s="131"/>
      <c r="SFM100" s="131"/>
      <c r="SFN100" s="131"/>
      <c r="SFO100" s="131"/>
      <c r="SFP100" s="131"/>
      <c r="SFQ100" s="131"/>
      <c r="SFR100" s="131"/>
      <c r="SFS100" s="131"/>
      <c r="SFT100" s="131"/>
      <c r="SFU100" s="131"/>
      <c r="SFV100" s="131"/>
      <c r="SFW100" s="131"/>
      <c r="SFX100" s="131"/>
      <c r="SFY100" s="131"/>
      <c r="SFZ100" s="131"/>
      <c r="SGA100" s="131"/>
      <c r="SGB100" s="131"/>
      <c r="SGC100" s="131"/>
      <c r="SGD100" s="131"/>
      <c r="SGE100" s="131"/>
      <c r="SGF100" s="131"/>
      <c r="SGG100" s="131"/>
      <c r="SGH100" s="131"/>
      <c r="SGI100" s="131"/>
      <c r="SGJ100" s="131"/>
      <c r="SGK100" s="131"/>
      <c r="SGL100" s="131"/>
      <c r="SGM100" s="131"/>
      <c r="SGN100" s="131"/>
      <c r="SGO100" s="131"/>
      <c r="SGP100" s="131"/>
      <c r="SGQ100" s="131"/>
      <c r="SGR100" s="131"/>
      <c r="SGS100" s="131"/>
      <c r="SGT100" s="131"/>
      <c r="SGU100" s="131"/>
      <c r="SGV100" s="131"/>
      <c r="SGW100" s="131"/>
      <c r="SGX100" s="131"/>
      <c r="SGY100" s="131"/>
      <c r="SGZ100" s="131"/>
      <c r="SHA100" s="131"/>
      <c r="SHB100" s="131"/>
      <c r="SHC100" s="131"/>
      <c r="SHD100" s="131"/>
      <c r="SHE100" s="131"/>
      <c r="SHF100" s="131"/>
      <c r="SHG100" s="131"/>
      <c r="SHH100" s="131"/>
      <c r="SHI100" s="131"/>
      <c r="SHJ100" s="131"/>
      <c r="SHK100" s="131"/>
      <c r="SHL100" s="131"/>
      <c r="SHM100" s="131"/>
      <c r="SHN100" s="131"/>
      <c r="SHO100" s="131"/>
      <c r="SHP100" s="131"/>
      <c r="SHQ100" s="131"/>
      <c r="SHR100" s="131"/>
      <c r="SHS100" s="131"/>
      <c r="SHT100" s="131"/>
      <c r="SHU100" s="131"/>
      <c r="SHV100" s="131"/>
      <c r="SHW100" s="131"/>
      <c r="SHX100" s="131"/>
      <c r="SHY100" s="131"/>
      <c r="SHZ100" s="131"/>
      <c r="SIA100" s="131"/>
      <c r="SIB100" s="131"/>
      <c r="SIC100" s="131"/>
      <c r="SID100" s="131"/>
      <c r="SIE100" s="131"/>
      <c r="SIF100" s="131"/>
      <c r="SIG100" s="131"/>
      <c r="SIH100" s="131"/>
      <c r="SII100" s="131"/>
      <c r="SIJ100" s="131"/>
      <c r="SIK100" s="131"/>
      <c r="SIL100" s="131"/>
      <c r="SIM100" s="131"/>
      <c r="SIN100" s="131"/>
      <c r="SIO100" s="131"/>
      <c r="SIP100" s="131"/>
      <c r="SIQ100" s="131"/>
      <c r="SIR100" s="131"/>
      <c r="SIS100" s="131"/>
      <c r="SIT100" s="131"/>
      <c r="SIU100" s="131"/>
      <c r="SIV100" s="131"/>
      <c r="SIW100" s="131"/>
      <c r="SIX100" s="131"/>
      <c r="SIY100" s="131"/>
      <c r="SIZ100" s="131"/>
      <c r="SJA100" s="131"/>
      <c r="SJB100" s="131"/>
      <c r="SJC100" s="131"/>
      <c r="SJD100" s="131"/>
      <c r="SJE100" s="131"/>
      <c r="SJF100" s="131"/>
      <c r="SJG100" s="131"/>
      <c r="SJH100" s="131"/>
      <c r="SJI100" s="131"/>
      <c r="SJJ100" s="131"/>
      <c r="SJK100" s="131"/>
      <c r="SJL100" s="131"/>
      <c r="SJM100" s="131"/>
      <c r="SJN100" s="131"/>
      <c r="SJO100" s="131"/>
      <c r="SJP100" s="131"/>
      <c r="SJQ100" s="131"/>
      <c r="SJR100" s="131"/>
      <c r="SJS100" s="131"/>
      <c r="SJT100" s="131"/>
      <c r="SJU100" s="131"/>
      <c r="SJV100" s="131"/>
      <c r="SJW100" s="131"/>
      <c r="SJX100" s="131"/>
      <c r="SJY100" s="131"/>
      <c r="SJZ100" s="131"/>
      <c r="SKA100" s="131"/>
      <c r="SKB100" s="131"/>
      <c r="SKC100" s="131"/>
      <c r="SKD100" s="131"/>
      <c r="SKE100" s="131"/>
      <c r="SKF100" s="131"/>
      <c r="SKG100" s="131"/>
      <c r="SKH100" s="131"/>
      <c r="SKI100" s="131"/>
      <c r="SKJ100" s="131"/>
      <c r="SKK100" s="131"/>
      <c r="SKL100" s="131"/>
      <c r="SKM100" s="131"/>
      <c r="SKN100" s="131"/>
      <c r="SKO100" s="131"/>
      <c r="SKP100" s="131"/>
      <c r="SKQ100" s="131"/>
      <c r="SKR100" s="131"/>
      <c r="SKS100" s="131"/>
      <c r="SKT100" s="131"/>
      <c r="SKU100" s="131"/>
      <c r="SKV100" s="131"/>
      <c r="SKW100" s="131"/>
      <c r="SKX100" s="131"/>
      <c r="SKY100" s="131"/>
      <c r="SKZ100" s="131"/>
      <c r="SLA100" s="131"/>
      <c r="SLB100" s="131"/>
      <c r="SLC100" s="131"/>
      <c r="SLD100" s="131"/>
      <c r="SLE100" s="131"/>
      <c r="SLF100" s="131"/>
      <c r="SLG100" s="131"/>
      <c r="SLH100" s="131"/>
      <c r="SLI100" s="131"/>
      <c r="SLJ100" s="131"/>
      <c r="SLK100" s="131"/>
      <c r="SLL100" s="131"/>
      <c r="SLM100" s="131"/>
      <c r="SLN100" s="131"/>
      <c r="SLO100" s="131"/>
      <c r="SLP100" s="131"/>
      <c r="SLQ100" s="131"/>
      <c r="SLR100" s="131"/>
      <c r="SLS100" s="131"/>
      <c r="SLT100" s="131"/>
      <c r="SLU100" s="131"/>
      <c r="SLV100" s="131"/>
      <c r="SLW100" s="131"/>
      <c r="SLX100" s="131"/>
      <c r="SLY100" s="131"/>
      <c r="SLZ100" s="131"/>
      <c r="SMA100" s="131"/>
      <c r="SMB100" s="131"/>
      <c r="SMC100" s="131"/>
      <c r="SMD100" s="131"/>
      <c r="SME100" s="131"/>
      <c r="SMF100" s="131"/>
      <c r="SMG100" s="131"/>
      <c r="SMH100" s="131"/>
      <c r="SMI100" s="131"/>
      <c r="SMJ100" s="131"/>
      <c r="SMK100" s="131"/>
      <c r="SML100" s="131"/>
      <c r="SMM100" s="131"/>
      <c r="SMN100" s="131"/>
      <c r="SMO100" s="131"/>
      <c r="SMP100" s="131"/>
      <c r="SMQ100" s="131"/>
      <c r="SMR100" s="131"/>
      <c r="SMS100" s="131"/>
      <c r="SMT100" s="131"/>
      <c r="SMU100" s="131"/>
      <c r="SMV100" s="131"/>
      <c r="SMW100" s="131"/>
      <c r="SMX100" s="131"/>
      <c r="SMY100" s="131"/>
      <c r="SMZ100" s="131"/>
      <c r="SNA100" s="131"/>
      <c r="SNB100" s="131"/>
      <c r="SNC100" s="131"/>
      <c r="SND100" s="131"/>
      <c r="SNE100" s="131"/>
      <c r="SNF100" s="131"/>
      <c r="SNG100" s="131"/>
      <c r="SNH100" s="131"/>
      <c r="SNI100" s="131"/>
      <c r="SNJ100" s="131"/>
      <c r="SNK100" s="131"/>
      <c r="SNL100" s="131"/>
      <c r="SNM100" s="131"/>
      <c r="SNN100" s="131"/>
      <c r="SNO100" s="131"/>
      <c r="SNP100" s="131"/>
      <c r="SNQ100" s="131"/>
      <c r="SNR100" s="131"/>
      <c r="SNS100" s="131"/>
      <c r="SNT100" s="131"/>
      <c r="SNU100" s="131"/>
      <c r="SNV100" s="131"/>
      <c r="SNW100" s="131"/>
      <c r="SNX100" s="131"/>
      <c r="SNY100" s="131"/>
      <c r="SNZ100" s="131"/>
      <c r="SOA100" s="131"/>
      <c r="SOB100" s="131"/>
      <c r="SOC100" s="131"/>
      <c r="SOD100" s="131"/>
      <c r="SOE100" s="131"/>
      <c r="SOF100" s="131"/>
      <c r="SOG100" s="131"/>
      <c r="SOH100" s="131"/>
      <c r="SOI100" s="131"/>
      <c r="SOJ100" s="131"/>
      <c r="SOK100" s="131"/>
      <c r="SOL100" s="131"/>
      <c r="SOM100" s="131"/>
      <c r="SON100" s="131"/>
      <c r="SOO100" s="131"/>
      <c r="SOP100" s="131"/>
      <c r="SOQ100" s="131"/>
      <c r="SOR100" s="131"/>
      <c r="SOS100" s="131"/>
      <c r="SOT100" s="131"/>
      <c r="SOU100" s="131"/>
      <c r="SOV100" s="131"/>
      <c r="SOW100" s="131"/>
      <c r="SOX100" s="131"/>
      <c r="SOY100" s="131"/>
      <c r="SOZ100" s="131"/>
      <c r="SPA100" s="131"/>
      <c r="SPB100" s="131"/>
      <c r="SPC100" s="131"/>
      <c r="SPD100" s="131"/>
      <c r="SPE100" s="131"/>
      <c r="SPF100" s="131"/>
      <c r="SPG100" s="131"/>
      <c r="SPH100" s="131"/>
      <c r="SPI100" s="131"/>
      <c r="SPJ100" s="131"/>
      <c r="SPK100" s="131"/>
      <c r="SPL100" s="131"/>
      <c r="SPM100" s="131"/>
      <c r="SPN100" s="131"/>
      <c r="SPO100" s="131"/>
      <c r="SPP100" s="131"/>
      <c r="SPQ100" s="131"/>
      <c r="SPR100" s="131"/>
      <c r="SPS100" s="131"/>
      <c r="SPT100" s="131"/>
      <c r="SPU100" s="131"/>
      <c r="SPV100" s="131"/>
      <c r="SPW100" s="131"/>
      <c r="SPX100" s="131"/>
      <c r="SPY100" s="131"/>
      <c r="SPZ100" s="131"/>
      <c r="SQA100" s="131"/>
      <c r="SQB100" s="131"/>
      <c r="SQC100" s="131"/>
      <c r="SQD100" s="131"/>
      <c r="SQE100" s="131"/>
      <c r="SQF100" s="131"/>
      <c r="SQG100" s="131"/>
      <c r="SQH100" s="131"/>
      <c r="SQI100" s="131"/>
      <c r="SQJ100" s="131"/>
      <c r="SQK100" s="131"/>
      <c r="SQL100" s="131"/>
      <c r="SQM100" s="131"/>
      <c r="SQN100" s="131"/>
      <c r="SQO100" s="131"/>
      <c r="SQP100" s="131"/>
      <c r="SQQ100" s="131"/>
      <c r="SQR100" s="131"/>
      <c r="SQS100" s="131"/>
      <c r="SQT100" s="131"/>
      <c r="SQU100" s="131"/>
      <c r="SQV100" s="131"/>
      <c r="SQW100" s="131"/>
      <c r="SQX100" s="131"/>
      <c r="SQY100" s="131"/>
      <c r="SQZ100" s="131"/>
      <c r="SRA100" s="131"/>
      <c r="SRB100" s="131"/>
      <c r="SRC100" s="131"/>
      <c r="SRD100" s="131"/>
      <c r="SRE100" s="131"/>
      <c r="SRF100" s="131"/>
      <c r="SRG100" s="131"/>
      <c r="SRH100" s="131"/>
      <c r="SRI100" s="131"/>
      <c r="SRJ100" s="131"/>
      <c r="SRK100" s="131"/>
      <c r="SRL100" s="131"/>
      <c r="SRM100" s="131"/>
      <c r="SRN100" s="131"/>
      <c r="SRO100" s="131"/>
      <c r="SRP100" s="131"/>
      <c r="SRQ100" s="131"/>
      <c r="SRR100" s="131"/>
      <c r="SRS100" s="131"/>
      <c r="SRT100" s="131"/>
      <c r="SRU100" s="131"/>
      <c r="SRV100" s="131"/>
      <c r="SRW100" s="131"/>
      <c r="SRX100" s="131"/>
      <c r="SRY100" s="131"/>
      <c r="SRZ100" s="131"/>
      <c r="SSA100" s="131"/>
      <c r="SSB100" s="131"/>
      <c r="SSC100" s="131"/>
      <c r="SSD100" s="131"/>
      <c r="SSE100" s="131"/>
      <c r="SSF100" s="131"/>
      <c r="SSG100" s="131"/>
      <c r="SSH100" s="131"/>
      <c r="SSI100" s="131"/>
      <c r="SSJ100" s="131"/>
      <c r="SSK100" s="131"/>
      <c r="SSL100" s="131"/>
      <c r="SSM100" s="131"/>
      <c r="SSN100" s="131"/>
      <c r="SSO100" s="131"/>
      <c r="SSP100" s="131"/>
      <c r="SSQ100" s="131"/>
      <c r="SSR100" s="131"/>
      <c r="SSS100" s="131"/>
      <c r="SST100" s="131"/>
      <c r="SSU100" s="131"/>
      <c r="SSV100" s="131"/>
      <c r="SSW100" s="131"/>
      <c r="SSX100" s="131"/>
      <c r="SSY100" s="131"/>
      <c r="SSZ100" s="131"/>
      <c r="STA100" s="131"/>
      <c r="STB100" s="131"/>
      <c r="STC100" s="131"/>
      <c r="STD100" s="131"/>
      <c r="STE100" s="131"/>
      <c r="STF100" s="131"/>
      <c r="STG100" s="131"/>
      <c r="STH100" s="131"/>
      <c r="STI100" s="131"/>
      <c r="STJ100" s="131"/>
      <c r="STK100" s="131"/>
      <c r="STL100" s="131"/>
      <c r="STM100" s="131"/>
      <c r="STN100" s="131"/>
      <c r="STO100" s="131"/>
      <c r="STP100" s="131"/>
      <c r="STQ100" s="131"/>
      <c r="STR100" s="131"/>
      <c r="STS100" s="131"/>
      <c r="STT100" s="131"/>
      <c r="STU100" s="131"/>
      <c r="STV100" s="131"/>
      <c r="STW100" s="131"/>
      <c r="STX100" s="131"/>
      <c r="STY100" s="131"/>
      <c r="STZ100" s="131"/>
      <c r="SUA100" s="131"/>
      <c r="SUB100" s="131"/>
      <c r="SUC100" s="131"/>
      <c r="SUD100" s="131"/>
      <c r="SUE100" s="131"/>
      <c r="SUF100" s="131"/>
      <c r="SUG100" s="131"/>
      <c r="SUH100" s="131"/>
      <c r="SUI100" s="131"/>
      <c r="SUJ100" s="131"/>
      <c r="SUK100" s="131"/>
      <c r="SUL100" s="131"/>
      <c r="SUM100" s="131"/>
      <c r="SUN100" s="131"/>
      <c r="SUO100" s="131"/>
      <c r="SUP100" s="131"/>
      <c r="SUQ100" s="131"/>
      <c r="SUR100" s="131"/>
      <c r="SUS100" s="131"/>
      <c r="SUT100" s="131"/>
      <c r="SUU100" s="131"/>
      <c r="SUV100" s="131"/>
      <c r="SUW100" s="131"/>
      <c r="SUX100" s="131"/>
      <c r="SUY100" s="131"/>
      <c r="SUZ100" s="131"/>
      <c r="SVA100" s="131"/>
      <c r="SVB100" s="131"/>
      <c r="SVC100" s="131"/>
      <c r="SVD100" s="131"/>
      <c r="SVE100" s="131"/>
      <c r="SVF100" s="131"/>
      <c r="SVG100" s="131"/>
      <c r="SVH100" s="131"/>
      <c r="SVI100" s="131"/>
      <c r="SVJ100" s="131"/>
      <c r="SVK100" s="131"/>
      <c r="SVL100" s="131"/>
      <c r="SVM100" s="131"/>
      <c r="SVN100" s="131"/>
      <c r="SVO100" s="131"/>
      <c r="SVP100" s="131"/>
      <c r="SVQ100" s="131"/>
      <c r="SVR100" s="131"/>
      <c r="SVS100" s="131"/>
      <c r="SVT100" s="131"/>
      <c r="SVU100" s="131"/>
      <c r="SVV100" s="131"/>
      <c r="SVW100" s="131"/>
      <c r="SVX100" s="131"/>
      <c r="SVY100" s="131"/>
      <c r="SVZ100" s="131"/>
      <c r="SWA100" s="131"/>
      <c r="SWB100" s="131"/>
      <c r="SWC100" s="131"/>
      <c r="SWD100" s="131"/>
      <c r="SWE100" s="131"/>
      <c r="SWF100" s="131"/>
      <c r="SWG100" s="131"/>
      <c r="SWH100" s="131"/>
      <c r="SWI100" s="131"/>
      <c r="SWJ100" s="131"/>
      <c r="SWK100" s="131"/>
      <c r="SWL100" s="131"/>
      <c r="SWM100" s="131"/>
      <c r="SWN100" s="131"/>
      <c r="SWO100" s="131"/>
      <c r="SWP100" s="131"/>
      <c r="SWQ100" s="131"/>
      <c r="SWR100" s="131"/>
      <c r="SWS100" s="131"/>
      <c r="SWT100" s="131"/>
      <c r="SWU100" s="131"/>
      <c r="SWV100" s="131"/>
      <c r="SWW100" s="131"/>
      <c r="SWX100" s="131"/>
      <c r="SWY100" s="131"/>
      <c r="SWZ100" s="131"/>
      <c r="SXA100" s="131"/>
      <c r="SXB100" s="131"/>
      <c r="SXC100" s="131"/>
      <c r="SXD100" s="131"/>
      <c r="SXE100" s="131"/>
      <c r="SXF100" s="131"/>
      <c r="SXG100" s="131"/>
      <c r="SXH100" s="131"/>
      <c r="SXI100" s="131"/>
      <c r="SXJ100" s="131"/>
      <c r="SXK100" s="131"/>
      <c r="SXL100" s="131"/>
      <c r="SXM100" s="131"/>
      <c r="SXN100" s="131"/>
      <c r="SXO100" s="131"/>
      <c r="SXP100" s="131"/>
      <c r="SXQ100" s="131"/>
      <c r="SXR100" s="131"/>
      <c r="SXS100" s="131"/>
      <c r="SXT100" s="131"/>
      <c r="SXU100" s="131"/>
      <c r="SXV100" s="131"/>
      <c r="SXW100" s="131"/>
      <c r="SXX100" s="131"/>
      <c r="SXY100" s="131"/>
      <c r="SXZ100" s="131"/>
      <c r="SYA100" s="131"/>
      <c r="SYB100" s="131"/>
      <c r="SYC100" s="131"/>
      <c r="SYD100" s="131"/>
      <c r="SYE100" s="131"/>
      <c r="SYF100" s="131"/>
      <c r="SYG100" s="131"/>
      <c r="SYH100" s="131"/>
      <c r="SYI100" s="131"/>
      <c r="SYJ100" s="131"/>
      <c r="SYK100" s="131"/>
      <c r="SYL100" s="131"/>
      <c r="SYM100" s="131"/>
      <c r="SYN100" s="131"/>
      <c r="SYO100" s="131"/>
      <c r="SYP100" s="131"/>
      <c r="SYQ100" s="131"/>
      <c r="SYR100" s="131"/>
      <c r="SYS100" s="131"/>
      <c r="SYT100" s="131"/>
      <c r="SYU100" s="131"/>
      <c r="SYV100" s="131"/>
      <c r="SYW100" s="131"/>
      <c r="SYX100" s="131"/>
      <c r="SYY100" s="131"/>
      <c r="SYZ100" s="131"/>
      <c r="SZA100" s="131"/>
      <c r="SZB100" s="131"/>
      <c r="SZC100" s="131"/>
      <c r="SZD100" s="131"/>
      <c r="SZE100" s="131"/>
      <c r="SZF100" s="131"/>
      <c r="SZG100" s="131"/>
      <c r="SZH100" s="131"/>
      <c r="SZI100" s="131"/>
      <c r="SZJ100" s="131"/>
      <c r="SZK100" s="131"/>
      <c r="SZL100" s="131"/>
      <c r="SZM100" s="131"/>
      <c r="SZN100" s="131"/>
      <c r="SZO100" s="131"/>
      <c r="SZP100" s="131"/>
      <c r="SZQ100" s="131"/>
      <c r="SZR100" s="131"/>
      <c r="SZS100" s="131"/>
      <c r="SZT100" s="131"/>
      <c r="SZU100" s="131"/>
      <c r="SZV100" s="131"/>
      <c r="SZW100" s="131"/>
      <c r="SZX100" s="131"/>
      <c r="SZY100" s="131"/>
      <c r="SZZ100" s="131"/>
      <c r="TAA100" s="131"/>
      <c r="TAB100" s="131"/>
      <c r="TAC100" s="131"/>
      <c r="TAD100" s="131"/>
      <c r="TAE100" s="131"/>
      <c r="TAF100" s="131"/>
      <c r="TAG100" s="131"/>
      <c r="TAH100" s="131"/>
      <c r="TAI100" s="131"/>
      <c r="TAJ100" s="131"/>
      <c r="TAK100" s="131"/>
      <c r="TAL100" s="131"/>
      <c r="TAM100" s="131"/>
      <c r="TAN100" s="131"/>
      <c r="TAO100" s="131"/>
      <c r="TAP100" s="131"/>
      <c r="TAQ100" s="131"/>
      <c r="TAR100" s="131"/>
      <c r="TAS100" s="131"/>
      <c r="TAT100" s="131"/>
      <c r="TAU100" s="131"/>
      <c r="TAV100" s="131"/>
      <c r="TAW100" s="131"/>
      <c r="TAX100" s="131"/>
      <c r="TAY100" s="131"/>
      <c r="TAZ100" s="131"/>
      <c r="TBA100" s="131"/>
      <c r="TBB100" s="131"/>
      <c r="TBC100" s="131"/>
      <c r="TBD100" s="131"/>
      <c r="TBE100" s="131"/>
      <c r="TBF100" s="131"/>
      <c r="TBG100" s="131"/>
      <c r="TBH100" s="131"/>
      <c r="TBI100" s="131"/>
      <c r="TBJ100" s="131"/>
      <c r="TBK100" s="131"/>
      <c r="TBL100" s="131"/>
      <c r="TBM100" s="131"/>
      <c r="TBN100" s="131"/>
      <c r="TBO100" s="131"/>
      <c r="TBP100" s="131"/>
      <c r="TBQ100" s="131"/>
      <c r="TBR100" s="131"/>
      <c r="TBS100" s="131"/>
      <c r="TBT100" s="131"/>
      <c r="TBU100" s="131"/>
      <c r="TBV100" s="131"/>
      <c r="TBW100" s="131"/>
      <c r="TBX100" s="131"/>
      <c r="TBY100" s="131"/>
      <c r="TBZ100" s="131"/>
      <c r="TCA100" s="131"/>
      <c r="TCB100" s="131"/>
      <c r="TCC100" s="131"/>
      <c r="TCD100" s="131"/>
      <c r="TCE100" s="131"/>
      <c r="TCF100" s="131"/>
      <c r="TCG100" s="131"/>
      <c r="TCH100" s="131"/>
      <c r="TCI100" s="131"/>
      <c r="TCJ100" s="131"/>
      <c r="TCK100" s="131"/>
      <c r="TCL100" s="131"/>
      <c r="TCM100" s="131"/>
      <c r="TCN100" s="131"/>
      <c r="TCO100" s="131"/>
      <c r="TCP100" s="131"/>
      <c r="TCQ100" s="131"/>
      <c r="TCR100" s="131"/>
      <c r="TCS100" s="131"/>
      <c r="TCT100" s="131"/>
      <c r="TCU100" s="131"/>
      <c r="TCV100" s="131"/>
      <c r="TCW100" s="131"/>
      <c r="TCX100" s="131"/>
      <c r="TCY100" s="131"/>
      <c r="TCZ100" s="131"/>
      <c r="TDA100" s="131"/>
      <c r="TDB100" s="131"/>
      <c r="TDC100" s="131"/>
      <c r="TDD100" s="131"/>
      <c r="TDE100" s="131"/>
      <c r="TDF100" s="131"/>
      <c r="TDG100" s="131"/>
      <c r="TDH100" s="131"/>
      <c r="TDI100" s="131"/>
      <c r="TDJ100" s="131"/>
      <c r="TDK100" s="131"/>
      <c r="TDL100" s="131"/>
      <c r="TDM100" s="131"/>
      <c r="TDN100" s="131"/>
      <c r="TDO100" s="131"/>
      <c r="TDP100" s="131"/>
      <c r="TDQ100" s="131"/>
      <c r="TDR100" s="131"/>
      <c r="TDS100" s="131"/>
      <c r="TDT100" s="131"/>
      <c r="TDU100" s="131"/>
      <c r="TDV100" s="131"/>
      <c r="TDW100" s="131"/>
      <c r="TDX100" s="131"/>
      <c r="TDY100" s="131"/>
      <c r="TDZ100" s="131"/>
      <c r="TEA100" s="131"/>
      <c r="TEB100" s="131"/>
      <c r="TEC100" s="131"/>
      <c r="TED100" s="131"/>
      <c r="TEE100" s="131"/>
      <c r="TEF100" s="131"/>
      <c r="TEG100" s="131"/>
      <c r="TEH100" s="131"/>
      <c r="TEI100" s="131"/>
      <c r="TEJ100" s="131"/>
      <c r="TEK100" s="131"/>
      <c r="TEL100" s="131"/>
      <c r="TEM100" s="131"/>
      <c r="TEN100" s="131"/>
      <c r="TEO100" s="131"/>
      <c r="TEP100" s="131"/>
      <c r="TEQ100" s="131"/>
      <c r="TER100" s="131"/>
      <c r="TES100" s="131"/>
      <c r="TET100" s="131"/>
      <c r="TEU100" s="131"/>
      <c r="TEV100" s="131"/>
      <c r="TEW100" s="131"/>
      <c r="TEX100" s="131"/>
      <c r="TEY100" s="131"/>
      <c r="TEZ100" s="131"/>
      <c r="TFA100" s="131"/>
      <c r="TFB100" s="131"/>
      <c r="TFC100" s="131"/>
      <c r="TFD100" s="131"/>
      <c r="TFE100" s="131"/>
      <c r="TFF100" s="131"/>
      <c r="TFG100" s="131"/>
      <c r="TFH100" s="131"/>
      <c r="TFI100" s="131"/>
      <c r="TFJ100" s="131"/>
      <c r="TFK100" s="131"/>
      <c r="TFL100" s="131"/>
      <c r="TFM100" s="131"/>
      <c r="TFN100" s="131"/>
      <c r="TFO100" s="131"/>
      <c r="TFP100" s="131"/>
      <c r="TFQ100" s="131"/>
      <c r="TFR100" s="131"/>
      <c r="TFS100" s="131"/>
      <c r="TFT100" s="131"/>
      <c r="TFU100" s="131"/>
      <c r="TFV100" s="131"/>
      <c r="TFW100" s="131"/>
      <c r="TFX100" s="131"/>
      <c r="TFY100" s="131"/>
      <c r="TFZ100" s="131"/>
      <c r="TGA100" s="131"/>
      <c r="TGB100" s="131"/>
      <c r="TGC100" s="131"/>
      <c r="TGD100" s="131"/>
      <c r="TGE100" s="131"/>
      <c r="TGF100" s="131"/>
      <c r="TGG100" s="131"/>
      <c r="TGH100" s="131"/>
      <c r="TGI100" s="131"/>
      <c r="TGJ100" s="131"/>
      <c r="TGK100" s="131"/>
      <c r="TGL100" s="131"/>
      <c r="TGM100" s="131"/>
      <c r="TGN100" s="131"/>
      <c r="TGO100" s="131"/>
      <c r="TGP100" s="131"/>
      <c r="TGQ100" s="131"/>
      <c r="TGR100" s="131"/>
      <c r="TGS100" s="131"/>
      <c r="TGT100" s="131"/>
      <c r="TGU100" s="131"/>
      <c r="TGV100" s="131"/>
      <c r="TGW100" s="131"/>
      <c r="TGX100" s="131"/>
      <c r="TGY100" s="131"/>
      <c r="TGZ100" s="131"/>
      <c r="THA100" s="131"/>
      <c r="THB100" s="131"/>
      <c r="THC100" s="131"/>
      <c r="THD100" s="131"/>
      <c r="THE100" s="131"/>
      <c r="THF100" s="131"/>
      <c r="THG100" s="131"/>
      <c r="THH100" s="131"/>
      <c r="THI100" s="131"/>
      <c r="THJ100" s="131"/>
      <c r="THK100" s="131"/>
      <c r="THL100" s="131"/>
      <c r="THM100" s="131"/>
      <c r="THN100" s="131"/>
      <c r="THO100" s="131"/>
      <c r="THP100" s="131"/>
      <c r="THQ100" s="131"/>
      <c r="THR100" s="131"/>
      <c r="THS100" s="131"/>
      <c r="THT100" s="131"/>
      <c r="THU100" s="131"/>
      <c r="THV100" s="131"/>
      <c r="THW100" s="131"/>
      <c r="THX100" s="131"/>
      <c r="THY100" s="131"/>
      <c r="THZ100" s="131"/>
      <c r="TIA100" s="131"/>
      <c r="TIB100" s="131"/>
      <c r="TIC100" s="131"/>
      <c r="TID100" s="131"/>
      <c r="TIE100" s="131"/>
      <c r="TIF100" s="131"/>
      <c r="TIG100" s="131"/>
      <c r="TIH100" s="131"/>
      <c r="TII100" s="131"/>
      <c r="TIJ100" s="131"/>
      <c r="TIK100" s="131"/>
      <c r="TIL100" s="131"/>
      <c r="TIM100" s="131"/>
      <c r="TIN100" s="131"/>
      <c r="TIO100" s="131"/>
      <c r="TIP100" s="131"/>
      <c r="TIQ100" s="131"/>
      <c r="TIR100" s="131"/>
      <c r="TIS100" s="131"/>
      <c r="TIT100" s="131"/>
      <c r="TIU100" s="131"/>
      <c r="TIV100" s="131"/>
      <c r="TIW100" s="131"/>
      <c r="TIX100" s="131"/>
      <c r="TIY100" s="131"/>
      <c r="TIZ100" s="131"/>
      <c r="TJA100" s="131"/>
      <c r="TJB100" s="131"/>
      <c r="TJC100" s="131"/>
      <c r="TJD100" s="131"/>
      <c r="TJE100" s="131"/>
      <c r="TJF100" s="131"/>
      <c r="TJG100" s="131"/>
      <c r="TJH100" s="131"/>
      <c r="TJI100" s="131"/>
      <c r="TJJ100" s="131"/>
      <c r="TJK100" s="131"/>
      <c r="TJL100" s="131"/>
      <c r="TJM100" s="131"/>
      <c r="TJN100" s="131"/>
      <c r="TJO100" s="131"/>
      <c r="TJP100" s="131"/>
      <c r="TJQ100" s="131"/>
      <c r="TJR100" s="131"/>
      <c r="TJS100" s="131"/>
      <c r="TJT100" s="131"/>
      <c r="TJU100" s="131"/>
      <c r="TJV100" s="131"/>
      <c r="TJW100" s="131"/>
      <c r="TJX100" s="131"/>
      <c r="TJY100" s="131"/>
      <c r="TJZ100" s="131"/>
      <c r="TKA100" s="131"/>
      <c r="TKB100" s="131"/>
      <c r="TKC100" s="131"/>
      <c r="TKD100" s="131"/>
      <c r="TKE100" s="131"/>
      <c r="TKF100" s="131"/>
      <c r="TKG100" s="131"/>
      <c r="TKH100" s="131"/>
      <c r="TKI100" s="131"/>
      <c r="TKJ100" s="131"/>
      <c r="TKK100" s="131"/>
      <c r="TKL100" s="131"/>
      <c r="TKM100" s="131"/>
      <c r="TKN100" s="131"/>
      <c r="TKO100" s="131"/>
      <c r="TKP100" s="131"/>
      <c r="TKQ100" s="131"/>
      <c r="TKR100" s="131"/>
      <c r="TKS100" s="131"/>
      <c r="TKT100" s="131"/>
      <c r="TKU100" s="131"/>
      <c r="TKV100" s="131"/>
      <c r="TKW100" s="131"/>
      <c r="TKX100" s="131"/>
      <c r="TKY100" s="131"/>
      <c r="TKZ100" s="131"/>
      <c r="TLA100" s="131"/>
      <c r="TLB100" s="131"/>
      <c r="TLC100" s="131"/>
      <c r="TLD100" s="131"/>
      <c r="TLE100" s="131"/>
      <c r="TLF100" s="131"/>
      <c r="TLG100" s="131"/>
      <c r="TLH100" s="131"/>
      <c r="TLI100" s="131"/>
      <c r="TLJ100" s="131"/>
      <c r="TLK100" s="131"/>
      <c r="TLL100" s="131"/>
      <c r="TLM100" s="131"/>
      <c r="TLN100" s="131"/>
      <c r="TLO100" s="131"/>
      <c r="TLP100" s="131"/>
      <c r="TLQ100" s="131"/>
      <c r="TLR100" s="131"/>
      <c r="TLS100" s="131"/>
      <c r="TLT100" s="131"/>
      <c r="TLU100" s="131"/>
      <c r="TLV100" s="131"/>
      <c r="TLW100" s="131"/>
      <c r="TLX100" s="131"/>
      <c r="TLY100" s="131"/>
      <c r="TLZ100" s="131"/>
      <c r="TMA100" s="131"/>
      <c r="TMB100" s="131"/>
      <c r="TMC100" s="131"/>
      <c r="TMD100" s="131"/>
      <c r="TME100" s="131"/>
      <c r="TMF100" s="131"/>
      <c r="TMG100" s="131"/>
      <c r="TMH100" s="131"/>
      <c r="TMI100" s="131"/>
      <c r="TMJ100" s="131"/>
      <c r="TMK100" s="131"/>
      <c r="TML100" s="131"/>
      <c r="TMM100" s="131"/>
      <c r="TMN100" s="131"/>
      <c r="TMO100" s="131"/>
      <c r="TMP100" s="131"/>
      <c r="TMQ100" s="131"/>
      <c r="TMR100" s="131"/>
      <c r="TMS100" s="131"/>
      <c r="TMT100" s="131"/>
      <c r="TMU100" s="131"/>
      <c r="TMV100" s="131"/>
      <c r="TMW100" s="131"/>
      <c r="TMX100" s="131"/>
      <c r="TMY100" s="131"/>
      <c r="TMZ100" s="131"/>
      <c r="TNA100" s="131"/>
      <c r="TNB100" s="131"/>
      <c r="TNC100" s="131"/>
      <c r="TND100" s="131"/>
      <c r="TNE100" s="131"/>
      <c r="TNF100" s="131"/>
      <c r="TNG100" s="131"/>
      <c r="TNH100" s="131"/>
      <c r="TNI100" s="131"/>
      <c r="TNJ100" s="131"/>
      <c r="TNK100" s="131"/>
      <c r="TNL100" s="131"/>
      <c r="TNM100" s="131"/>
      <c r="TNN100" s="131"/>
      <c r="TNO100" s="131"/>
      <c r="TNP100" s="131"/>
      <c r="TNQ100" s="131"/>
      <c r="TNR100" s="131"/>
      <c r="TNS100" s="131"/>
      <c r="TNT100" s="131"/>
      <c r="TNU100" s="131"/>
      <c r="TNV100" s="131"/>
      <c r="TNW100" s="131"/>
      <c r="TNX100" s="131"/>
      <c r="TNY100" s="131"/>
      <c r="TNZ100" s="131"/>
      <c r="TOA100" s="131"/>
      <c r="TOB100" s="131"/>
      <c r="TOC100" s="131"/>
      <c r="TOD100" s="131"/>
      <c r="TOE100" s="131"/>
      <c r="TOF100" s="131"/>
      <c r="TOG100" s="131"/>
      <c r="TOH100" s="131"/>
      <c r="TOI100" s="131"/>
      <c r="TOJ100" s="131"/>
      <c r="TOK100" s="131"/>
      <c r="TOL100" s="131"/>
      <c r="TOM100" s="131"/>
      <c r="TON100" s="131"/>
      <c r="TOO100" s="131"/>
      <c r="TOP100" s="131"/>
      <c r="TOQ100" s="131"/>
      <c r="TOR100" s="131"/>
      <c r="TOS100" s="131"/>
      <c r="TOT100" s="131"/>
      <c r="TOU100" s="131"/>
      <c r="TOV100" s="131"/>
      <c r="TOW100" s="131"/>
      <c r="TOX100" s="131"/>
      <c r="TOY100" s="131"/>
      <c r="TOZ100" s="131"/>
      <c r="TPA100" s="131"/>
      <c r="TPB100" s="131"/>
      <c r="TPC100" s="131"/>
      <c r="TPD100" s="131"/>
      <c r="TPE100" s="131"/>
      <c r="TPF100" s="131"/>
      <c r="TPG100" s="131"/>
      <c r="TPH100" s="131"/>
      <c r="TPI100" s="131"/>
      <c r="TPJ100" s="131"/>
      <c r="TPK100" s="131"/>
      <c r="TPL100" s="131"/>
      <c r="TPM100" s="131"/>
      <c r="TPN100" s="131"/>
      <c r="TPO100" s="131"/>
      <c r="TPP100" s="131"/>
      <c r="TPQ100" s="131"/>
      <c r="TPR100" s="131"/>
      <c r="TPS100" s="131"/>
      <c r="TPT100" s="131"/>
      <c r="TPU100" s="131"/>
      <c r="TPV100" s="131"/>
      <c r="TPW100" s="131"/>
      <c r="TPX100" s="131"/>
      <c r="TPY100" s="131"/>
      <c r="TPZ100" s="131"/>
      <c r="TQA100" s="131"/>
      <c r="TQB100" s="131"/>
      <c r="TQC100" s="131"/>
      <c r="TQD100" s="131"/>
      <c r="TQE100" s="131"/>
      <c r="TQF100" s="131"/>
      <c r="TQG100" s="131"/>
      <c r="TQH100" s="131"/>
      <c r="TQI100" s="131"/>
      <c r="TQJ100" s="131"/>
      <c r="TQK100" s="131"/>
      <c r="TQL100" s="131"/>
      <c r="TQM100" s="131"/>
      <c r="TQN100" s="131"/>
      <c r="TQO100" s="131"/>
      <c r="TQP100" s="131"/>
      <c r="TQQ100" s="131"/>
      <c r="TQR100" s="131"/>
      <c r="TQS100" s="131"/>
      <c r="TQT100" s="131"/>
      <c r="TQU100" s="131"/>
      <c r="TQV100" s="131"/>
      <c r="TQW100" s="131"/>
      <c r="TQX100" s="131"/>
      <c r="TQY100" s="131"/>
      <c r="TQZ100" s="131"/>
      <c r="TRA100" s="131"/>
      <c r="TRB100" s="131"/>
      <c r="TRC100" s="131"/>
      <c r="TRD100" s="131"/>
      <c r="TRE100" s="131"/>
      <c r="TRF100" s="131"/>
      <c r="TRG100" s="131"/>
      <c r="TRH100" s="131"/>
      <c r="TRI100" s="131"/>
      <c r="TRJ100" s="131"/>
      <c r="TRK100" s="131"/>
      <c r="TRL100" s="131"/>
      <c r="TRM100" s="131"/>
      <c r="TRN100" s="131"/>
      <c r="TRO100" s="131"/>
      <c r="TRP100" s="131"/>
      <c r="TRQ100" s="131"/>
      <c r="TRR100" s="131"/>
      <c r="TRS100" s="131"/>
      <c r="TRT100" s="131"/>
      <c r="TRU100" s="131"/>
      <c r="TRV100" s="131"/>
      <c r="TRW100" s="131"/>
      <c r="TRX100" s="131"/>
      <c r="TRY100" s="131"/>
      <c r="TRZ100" s="131"/>
      <c r="TSA100" s="131"/>
      <c r="TSB100" s="131"/>
      <c r="TSC100" s="131"/>
      <c r="TSD100" s="131"/>
      <c r="TSE100" s="131"/>
      <c r="TSF100" s="131"/>
      <c r="TSG100" s="131"/>
      <c r="TSH100" s="131"/>
      <c r="TSI100" s="131"/>
      <c r="TSJ100" s="131"/>
      <c r="TSK100" s="131"/>
      <c r="TSL100" s="131"/>
      <c r="TSM100" s="131"/>
      <c r="TSN100" s="131"/>
      <c r="TSO100" s="131"/>
      <c r="TSP100" s="131"/>
      <c r="TSQ100" s="131"/>
      <c r="TSR100" s="131"/>
      <c r="TSS100" s="131"/>
      <c r="TST100" s="131"/>
      <c r="TSU100" s="131"/>
      <c r="TSV100" s="131"/>
      <c r="TSW100" s="131"/>
      <c r="TSX100" s="131"/>
      <c r="TSY100" s="131"/>
      <c r="TSZ100" s="131"/>
      <c r="TTA100" s="131"/>
      <c r="TTB100" s="131"/>
      <c r="TTC100" s="131"/>
      <c r="TTD100" s="131"/>
      <c r="TTE100" s="131"/>
      <c r="TTF100" s="131"/>
      <c r="TTG100" s="131"/>
      <c r="TTH100" s="131"/>
      <c r="TTI100" s="131"/>
      <c r="TTJ100" s="131"/>
      <c r="TTK100" s="131"/>
      <c r="TTL100" s="131"/>
      <c r="TTM100" s="131"/>
      <c r="TTN100" s="131"/>
      <c r="TTO100" s="131"/>
      <c r="TTP100" s="131"/>
      <c r="TTQ100" s="131"/>
      <c r="TTR100" s="131"/>
      <c r="TTS100" s="131"/>
      <c r="TTT100" s="131"/>
      <c r="TTU100" s="131"/>
      <c r="TTV100" s="131"/>
      <c r="TTW100" s="131"/>
      <c r="TTX100" s="131"/>
      <c r="TTY100" s="131"/>
      <c r="TTZ100" s="131"/>
      <c r="TUA100" s="131"/>
      <c r="TUB100" s="131"/>
      <c r="TUC100" s="131"/>
      <c r="TUD100" s="131"/>
      <c r="TUE100" s="131"/>
      <c r="TUF100" s="131"/>
      <c r="TUG100" s="131"/>
      <c r="TUH100" s="131"/>
      <c r="TUI100" s="131"/>
      <c r="TUJ100" s="131"/>
      <c r="TUK100" s="131"/>
      <c r="TUL100" s="131"/>
      <c r="TUM100" s="131"/>
      <c r="TUN100" s="131"/>
      <c r="TUO100" s="131"/>
      <c r="TUP100" s="131"/>
      <c r="TUQ100" s="131"/>
      <c r="TUR100" s="131"/>
      <c r="TUS100" s="131"/>
      <c r="TUT100" s="131"/>
      <c r="TUU100" s="131"/>
      <c r="TUV100" s="131"/>
      <c r="TUW100" s="131"/>
      <c r="TUX100" s="131"/>
      <c r="TUY100" s="131"/>
      <c r="TUZ100" s="131"/>
      <c r="TVA100" s="131"/>
      <c r="TVB100" s="131"/>
      <c r="TVC100" s="131"/>
      <c r="TVD100" s="131"/>
      <c r="TVE100" s="131"/>
      <c r="TVF100" s="131"/>
      <c r="TVG100" s="131"/>
      <c r="TVH100" s="131"/>
      <c r="TVI100" s="131"/>
      <c r="TVJ100" s="131"/>
      <c r="TVK100" s="131"/>
      <c r="TVL100" s="131"/>
      <c r="TVM100" s="131"/>
      <c r="TVN100" s="131"/>
      <c r="TVO100" s="131"/>
      <c r="TVP100" s="131"/>
      <c r="TVQ100" s="131"/>
      <c r="TVR100" s="131"/>
      <c r="TVS100" s="131"/>
      <c r="TVT100" s="131"/>
      <c r="TVU100" s="131"/>
      <c r="TVV100" s="131"/>
      <c r="TVW100" s="131"/>
      <c r="TVX100" s="131"/>
      <c r="TVY100" s="131"/>
      <c r="TVZ100" s="131"/>
      <c r="TWA100" s="131"/>
      <c r="TWB100" s="131"/>
      <c r="TWC100" s="131"/>
      <c r="TWD100" s="131"/>
      <c r="TWE100" s="131"/>
      <c r="TWF100" s="131"/>
      <c r="TWG100" s="131"/>
      <c r="TWH100" s="131"/>
      <c r="TWI100" s="131"/>
      <c r="TWJ100" s="131"/>
      <c r="TWK100" s="131"/>
      <c r="TWL100" s="131"/>
      <c r="TWM100" s="131"/>
      <c r="TWN100" s="131"/>
      <c r="TWO100" s="131"/>
      <c r="TWP100" s="131"/>
      <c r="TWQ100" s="131"/>
      <c r="TWR100" s="131"/>
      <c r="TWS100" s="131"/>
      <c r="TWT100" s="131"/>
      <c r="TWU100" s="131"/>
      <c r="TWV100" s="131"/>
      <c r="TWW100" s="131"/>
      <c r="TWX100" s="131"/>
      <c r="TWY100" s="131"/>
      <c r="TWZ100" s="131"/>
      <c r="TXA100" s="131"/>
      <c r="TXB100" s="131"/>
      <c r="TXC100" s="131"/>
      <c r="TXD100" s="131"/>
      <c r="TXE100" s="131"/>
      <c r="TXF100" s="131"/>
      <c r="TXG100" s="131"/>
      <c r="TXH100" s="131"/>
      <c r="TXI100" s="131"/>
      <c r="TXJ100" s="131"/>
      <c r="TXK100" s="131"/>
      <c r="TXL100" s="131"/>
      <c r="TXM100" s="131"/>
      <c r="TXN100" s="131"/>
      <c r="TXO100" s="131"/>
      <c r="TXP100" s="131"/>
      <c r="TXQ100" s="131"/>
      <c r="TXR100" s="131"/>
      <c r="TXS100" s="131"/>
      <c r="TXT100" s="131"/>
      <c r="TXU100" s="131"/>
      <c r="TXV100" s="131"/>
      <c r="TXW100" s="131"/>
      <c r="TXX100" s="131"/>
      <c r="TXY100" s="131"/>
      <c r="TXZ100" s="131"/>
      <c r="TYA100" s="131"/>
      <c r="TYB100" s="131"/>
      <c r="TYC100" s="131"/>
      <c r="TYD100" s="131"/>
      <c r="TYE100" s="131"/>
      <c r="TYF100" s="131"/>
      <c r="TYG100" s="131"/>
      <c r="TYH100" s="131"/>
      <c r="TYI100" s="131"/>
      <c r="TYJ100" s="131"/>
      <c r="TYK100" s="131"/>
      <c r="TYL100" s="131"/>
      <c r="TYM100" s="131"/>
      <c r="TYN100" s="131"/>
      <c r="TYO100" s="131"/>
      <c r="TYP100" s="131"/>
      <c r="TYQ100" s="131"/>
      <c r="TYR100" s="131"/>
      <c r="TYS100" s="131"/>
      <c r="TYT100" s="131"/>
      <c r="TYU100" s="131"/>
      <c r="TYV100" s="131"/>
      <c r="TYW100" s="131"/>
      <c r="TYX100" s="131"/>
      <c r="TYY100" s="131"/>
      <c r="TYZ100" s="131"/>
      <c r="TZA100" s="131"/>
      <c r="TZB100" s="131"/>
      <c r="TZC100" s="131"/>
      <c r="TZD100" s="131"/>
      <c r="TZE100" s="131"/>
      <c r="TZF100" s="131"/>
      <c r="TZG100" s="131"/>
      <c r="TZH100" s="131"/>
      <c r="TZI100" s="131"/>
      <c r="TZJ100" s="131"/>
      <c r="TZK100" s="131"/>
      <c r="TZL100" s="131"/>
      <c r="TZM100" s="131"/>
      <c r="TZN100" s="131"/>
      <c r="TZO100" s="131"/>
      <c r="TZP100" s="131"/>
      <c r="TZQ100" s="131"/>
      <c r="TZR100" s="131"/>
      <c r="TZS100" s="131"/>
      <c r="TZT100" s="131"/>
      <c r="TZU100" s="131"/>
      <c r="TZV100" s="131"/>
      <c r="TZW100" s="131"/>
      <c r="TZX100" s="131"/>
      <c r="TZY100" s="131"/>
      <c r="TZZ100" s="131"/>
      <c r="UAA100" s="131"/>
      <c r="UAB100" s="131"/>
      <c r="UAC100" s="131"/>
      <c r="UAD100" s="131"/>
      <c r="UAE100" s="131"/>
      <c r="UAF100" s="131"/>
      <c r="UAG100" s="131"/>
      <c r="UAH100" s="131"/>
      <c r="UAI100" s="131"/>
      <c r="UAJ100" s="131"/>
      <c r="UAK100" s="131"/>
      <c r="UAL100" s="131"/>
      <c r="UAM100" s="131"/>
      <c r="UAN100" s="131"/>
      <c r="UAO100" s="131"/>
      <c r="UAP100" s="131"/>
      <c r="UAQ100" s="131"/>
      <c r="UAR100" s="131"/>
      <c r="UAS100" s="131"/>
      <c r="UAT100" s="131"/>
      <c r="UAU100" s="131"/>
      <c r="UAV100" s="131"/>
      <c r="UAW100" s="131"/>
      <c r="UAX100" s="131"/>
      <c r="UAY100" s="131"/>
      <c r="UAZ100" s="131"/>
      <c r="UBA100" s="131"/>
      <c r="UBB100" s="131"/>
      <c r="UBC100" s="131"/>
      <c r="UBD100" s="131"/>
      <c r="UBE100" s="131"/>
      <c r="UBF100" s="131"/>
      <c r="UBG100" s="131"/>
      <c r="UBH100" s="131"/>
      <c r="UBI100" s="131"/>
      <c r="UBJ100" s="131"/>
      <c r="UBK100" s="131"/>
      <c r="UBL100" s="131"/>
      <c r="UBM100" s="131"/>
      <c r="UBN100" s="131"/>
      <c r="UBO100" s="131"/>
      <c r="UBP100" s="131"/>
      <c r="UBQ100" s="131"/>
      <c r="UBR100" s="131"/>
      <c r="UBS100" s="131"/>
      <c r="UBT100" s="131"/>
      <c r="UBU100" s="131"/>
      <c r="UBV100" s="131"/>
      <c r="UBW100" s="131"/>
      <c r="UBX100" s="131"/>
      <c r="UBY100" s="131"/>
      <c r="UBZ100" s="131"/>
      <c r="UCA100" s="131"/>
      <c r="UCB100" s="131"/>
      <c r="UCC100" s="131"/>
      <c r="UCD100" s="131"/>
      <c r="UCE100" s="131"/>
      <c r="UCF100" s="131"/>
      <c r="UCG100" s="131"/>
      <c r="UCH100" s="131"/>
      <c r="UCI100" s="131"/>
      <c r="UCJ100" s="131"/>
      <c r="UCK100" s="131"/>
      <c r="UCL100" s="131"/>
      <c r="UCM100" s="131"/>
      <c r="UCN100" s="131"/>
      <c r="UCO100" s="131"/>
      <c r="UCP100" s="131"/>
      <c r="UCQ100" s="131"/>
      <c r="UCR100" s="131"/>
      <c r="UCS100" s="131"/>
      <c r="UCT100" s="131"/>
      <c r="UCU100" s="131"/>
      <c r="UCV100" s="131"/>
      <c r="UCW100" s="131"/>
      <c r="UCX100" s="131"/>
      <c r="UCY100" s="131"/>
      <c r="UCZ100" s="131"/>
      <c r="UDA100" s="131"/>
      <c r="UDB100" s="131"/>
      <c r="UDC100" s="131"/>
      <c r="UDD100" s="131"/>
      <c r="UDE100" s="131"/>
      <c r="UDF100" s="131"/>
      <c r="UDG100" s="131"/>
      <c r="UDH100" s="131"/>
      <c r="UDI100" s="131"/>
      <c r="UDJ100" s="131"/>
      <c r="UDK100" s="131"/>
      <c r="UDL100" s="131"/>
      <c r="UDM100" s="131"/>
      <c r="UDN100" s="131"/>
      <c r="UDO100" s="131"/>
      <c r="UDP100" s="131"/>
      <c r="UDQ100" s="131"/>
      <c r="UDR100" s="131"/>
      <c r="UDS100" s="131"/>
      <c r="UDT100" s="131"/>
      <c r="UDU100" s="131"/>
      <c r="UDV100" s="131"/>
      <c r="UDW100" s="131"/>
      <c r="UDX100" s="131"/>
      <c r="UDY100" s="131"/>
      <c r="UDZ100" s="131"/>
      <c r="UEA100" s="131"/>
      <c r="UEB100" s="131"/>
      <c r="UEC100" s="131"/>
      <c r="UED100" s="131"/>
      <c r="UEE100" s="131"/>
      <c r="UEF100" s="131"/>
      <c r="UEG100" s="131"/>
      <c r="UEH100" s="131"/>
      <c r="UEI100" s="131"/>
      <c r="UEJ100" s="131"/>
      <c r="UEK100" s="131"/>
      <c r="UEL100" s="131"/>
      <c r="UEM100" s="131"/>
      <c r="UEN100" s="131"/>
      <c r="UEO100" s="131"/>
      <c r="UEP100" s="131"/>
      <c r="UEQ100" s="131"/>
      <c r="UER100" s="131"/>
      <c r="UES100" s="131"/>
      <c r="UET100" s="131"/>
      <c r="UEU100" s="131"/>
      <c r="UEV100" s="131"/>
      <c r="UEW100" s="131"/>
      <c r="UEX100" s="131"/>
      <c r="UEY100" s="131"/>
      <c r="UEZ100" s="131"/>
      <c r="UFA100" s="131"/>
      <c r="UFB100" s="131"/>
      <c r="UFC100" s="131"/>
      <c r="UFD100" s="131"/>
      <c r="UFE100" s="131"/>
      <c r="UFF100" s="131"/>
      <c r="UFG100" s="131"/>
      <c r="UFH100" s="131"/>
      <c r="UFI100" s="131"/>
      <c r="UFJ100" s="131"/>
      <c r="UFK100" s="131"/>
      <c r="UFL100" s="131"/>
      <c r="UFM100" s="131"/>
      <c r="UFN100" s="131"/>
      <c r="UFO100" s="131"/>
      <c r="UFP100" s="131"/>
      <c r="UFQ100" s="131"/>
      <c r="UFR100" s="131"/>
      <c r="UFS100" s="131"/>
      <c r="UFT100" s="131"/>
      <c r="UFU100" s="131"/>
      <c r="UFV100" s="131"/>
      <c r="UFW100" s="131"/>
      <c r="UFX100" s="131"/>
      <c r="UFY100" s="131"/>
      <c r="UFZ100" s="131"/>
      <c r="UGA100" s="131"/>
      <c r="UGB100" s="131"/>
      <c r="UGC100" s="131"/>
      <c r="UGD100" s="131"/>
      <c r="UGE100" s="131"/>
      <c r="UGF100" s="131"/>
      <c r="UGG100" s="131"/>
      <c r="UGH100" s="131"/>
      <c r="UGI100" s="131"/>
      <c r="UGJ100" s="131"/>
      <c r="UGK100" s="131"/>
      <c r="UGL100" s="131"/>
      <c r="UGM100" s="131"/>
      <c r="UGN100" s="131"/>
      <c r="UGO100" s="131"/>
      <c r="UGP100" s="131"/>
      <c r="UGQ100" s="131"/>
      <c r="UGR100" s="131"/>
      <c r="UGS100" s="131"/>
      <c r="UGT100" s="131"/>
      <c r="UGU100" s="131"/>
      <c r="UGV100" s="131"/>
      <c r="UGW100" s="131"/>
      <c r="UGX100" s="131"/>
      <c r="UGY100" s="131"/>
      <c r="UGZ100" s="131"/>
      <c r="UHA100" s="131"/>
      <c r="UHB100" s="131"/>
      <c r="UHC100" s="131"/>
      <c r="UHD100" s="131"/>
      <c r="UHE100" s="131"/>
      <c r="UHF100" s="131"/>
      <c r="UHG100" s="131"/>
      <c r="UHH100" s="131"/>
      <c r="UHI100" s="131"/>
      <c r="UHJ100" s="131"/>
      <c r="UHK100" s="131"/>
      <c r="UHL100" s="131"/>
      <c r="UHM100" s="131"/>
      <c r="UHN100" s="131"/>
      <c r="UHO100" s="131"/>
      <c r="UHP100" s="131"/>
      <c r="UHQ100" s="131"/>
      <c r="UHR100" s="131"/>
      <c r="UHS100" s="131"/>
      <c r="UHT100" s="131"/>
      <c r="UHU100" s="131"/>
      <c r="UHV100" s="131"/>
      <c r="UHW100" s="131"/>
      <c r="UHX100" s="131"/>
      <c r="UHY100" s="131"/>
      <c r="UHZ100" s="131"/>
      <c r="UIA100" s="131"/>
      <c r="UIB100" s="131"/>
      <c r="UIC100" s="131"/>
      <c r="UID100" s="131"/>
      <c r="UIE100" s="131"/>
      <c r="UIF100" s="131"/>
      <c r="UIG100" s="131"/>
      <c r="UIH100" s="131"/>
      <c r="UII100" s="131"/>
      <c r="UIJ100" s="131"/>
      <c r="UIK100" s="131"/>
      <c r="UIL100" s="131"/>
      <c r="UIM100" s="131"/>
      <c r="UIN100" s="131"/>
      <c r="UIO100" s="131"/>
      <c r="UIP100" s="131"/>
      <c r="UIQ100" s="131"/>
      <c r="UIR100" s="131"/>
      <c r="UIS100" s="131"/>
      <c r="UIT100" s="131"/>
      <c r="UIU100" s="131"/>
      <c r="UIV100" s="131"/>
      <c r="UIW100" s="131"/>
      <c r="UIX100" s="131"/>
      <c r="UIY100" s="131"/>
      <c r="UIZ100" s="131"/>
      <c r="UJA100" s="131"/>
      <c r="UJB100" s="131"/>
      <c r="UJC100" s="131"/>
      <c r="UJD100" s="131"/>
      <c r="UJE100" s="131"/>
      <c r="UJF100" s="131"/>
      <c r="UJG100" s="131"/>
      <c r="UJH100" s="131"/>
      <c r="UJI100" s="131"/>
      <c r="UJJ100" s="131"/>
      <c r="UJK100" s="131"/>
      <c r="UJL100" s="131"/>
      <c r="UJM100" s="131"/>
      <c r="UJN100" s="131"/>
      <c r="UJO100" s="131"/>
      <c r="UJP100" s="131"/>
      <c r="UJQ100" s="131"/>
      <c r="UJR100" s="131"/>
      <c r="UJS100" s="131"/>
      <c r="UJT100" s="131"/>
      <c r="UJU100" s="131"/>
      <c r="UJV100" s="131"/>
      <c r="UJW100" s="131"/>
      <c r="UJX100" s="131"/>
      <c r="UJY100" s="131"/>
      <c r="UJZ100" s="131"/>
      <c r="UKA100" s="131"/>
      <c r="UKB100" s="131"/>
      <c r="UKC100" s="131"/>
      <c r="UKD100" s="131"/>
      <c r="UKE100" s="131"/>
      <c r="UKF100" s="131"/>
      <c r="UKG100" s="131"/>
      <c r="UKH100" s="131"/>
      <c r="UKI100" s="131"/>
      <c r="UKJ100" s="131"/>
      <c r="UKK100" s="131"/>
      <c r="UKL100" s="131"/>
      <c r="UKM100" s="131"/>
      <c r="UKN100" s="131"/>
      <c r="UKO100" s="131"/>
      <c r="UKP100" s="131"/>
      <c r="UKQ100" s="131"/>
      <c r="UKR100" s="131"/>
      <c r="UKS100" s="131"/>
      <c r="UKT100" s="131"/>
      <c r="UKU100" s="131"/>
      <c r="UKV100" s="131"/>
      <c r="UKW100" s="131"/>
      <c r="UKX100" s="131"/>
      <c r="UKY100" s="131"/>
      <c r="UKZ100" s="131"/>
      <c r="ULA100" s="131"/>
      <c r="ULB100" s="131"/>
      <c r="ULC100" s="131"/>
      <c r="ULD100" s="131"/>
      <c r="ULE100" s="131"/>
      <c r="ULF100" s="131"/>
      <c r="ULG100" s="131"/>
      <c r="ULH100" s="131"/>
      <c r="ULI100" s="131"/>
      <c r="ULJ100" s="131"/>
      <c r="ULK100" s="131"/>
      <c r="ULL100" s="131"/>
      <c r="ULM100" s="131"/>
      <c r="ULN100" s="131"/>
      <c r="ULO100" s="131"/>
      <c r="ULP100" s="131"/>
      <c r="ULQ100" s="131"/>
      <c r="ULR100" s="131"/>
      <c r="ULS100" s="131"/>
      <c r="ULT100" s="131"/>
      <c r="ULU100" s="131"/>
      <c r="ULV100" s="131"/>
      <c r="ULW100" s="131"/>
      <c r="ULX100" s="131"/>
      <c r="ULY100" s="131"/>
      <c r="ULZ100" s="131"/>
      <c r="UMA100" s="131"/>
      <c r="UMB100" s="131"/>
      <c r="UMC100" s="131"/>
      <c r="UMD100" s="131"/>
      <c r="UME100" s="131"/>
      <c r="UMF100" s="131"/>
      <c r="UMG100" s="131"/>
      <c r="UMH100" s="131"/>
      <c r="UMI100" s="131"/>
      <c r="UMJ100" s="131"/>
      <c r="UMK100" s="131"/>
      <c r="UML100" s="131"/>
      <c r="UMM100" s="131"/>
      <c r="UMN100" s="131"/>
      <c r="UMO100" s="131"/>
      <c r="UMP100" s="131"/>
      <c r="UMQ100" s="131"/>
      <c r="UMR100" s="131"/>
      <c r="UMS100" s="131"/>
      <c r="UMT100" s="131"/>
      <c r="UMU100" s="131"/>
      <c r="UMV100" s="131"/>
      <c r="UMW100" s="131"/>
      <c r="UMX100" s="131"/>
      <c r="UMY100" s="131"/>
      <c r="UMZ100" s="131"/>
      <c r="UNA100" s="131"/>
      <c r="UNB100" s="131"/>
      <c r="UNC100" s="131"/>
      <c r="UND100" s="131"/>
      <c r="UNE100" s="131"/>
      <c r="UNF100" s="131"/>
      <c r="UNG100" s="131"/>
      <c r="UNH100" s="131"/>
      <c r="UNI100" s="131"/>
      <c r="UNJ100" s="131"/>
      <c r="UNK100" s="131"/>
      <c r="UNL100" s="131"/>
      <c r="UNM100" s="131"/>
      <c r="UNN100" s="131"/>
      <c r="UNO100" s="131"/>
      <c r="UNP100" s="131"/>
      <c r="UNQ100" s="131"/>
      <c r="UNR100" s="131"/>
      <c r="UNS100" s="131"/>
      <c r="UNT100" s="131"/>
      <c r="UNU100" s="131"/>
      <c r="UNV100" s="131"/>
      <c r="UNW100" s="131"/>
      <c r="UNX100" s="131"/>
      <c r="UNY100" s="131"/>
      <c r="UNZ100" s="131"/>
      <c r="UOA100" s="131"/>
      <c r="UOB100" s="131"/>
      <c r="UOC100" s="131"/>
      <c r="UOD100" s="131"/>
      <c r="UOE100" s="131"/>
      <c r="UOF100" s="131"/>
      <c r="UOG100" s="131"/>
      <c r="UOH100" s="131"/>
      <c r="UOI100" s="131"/>
      <c r="UOJ100" s="131"/>
      <c r="UOK100" s="131"/>
      <c r="UOL100" s="131"/>
      <c r="UOM100" s="131"/>
      <c r="UON100" s="131"/>
      <c r="UOO100" s="131"/>
      <c r="UOP100" s="131"/>
      <c r="UOQ100" s="131"/>
      <c r="UOR100" s="131"/>
      <c r="UOS100" s="131"/>
      <c r="UOT100" s="131"/>
      <c r="UOU100" s="131"/>
      <c r="UOV100" s="131"/>
      <c r="UOW100" s="131"/>
      <c r="UOX100" s="131"/>
      <c r="UOY100" s="131"/>
      <c r="UOZ100" s="131"/>
      <c r="UPA100" s="131"/>
      <c r="UPB100" s="131"/>
      <c r="UPC100" s="131"/>
      <c r="UPD100" s="131"/>
      <c r="UPE100" s="131"/>
      <c r="UPF100" s="131"/>
      <c r="UPG100" s="131"/>
      <c r="UPH100" s="131"/>
      <c r="UPI100" s="131"/>
      <c r="UPJ100" s="131"/>
      <c r="UPK100" s="131"/>
      <c r="UPL100" s="131"/>
      <c r="UPM100" s="131"/>
      <c r="UPN100" s="131"/>
      <c r="UPO100" s="131"/>
      <c r="UPP100" s="131"/>
      <c r="UPQ100" s="131"/>
      <c r="UPR100" s="131"/>
      <c r="UPS100" s="131"/>
      <c r="UPT100" s="131"/>
      <c r="UPU100" s="131"/>
      <c r="UPV100" s="131"/>
      <c r="UPW100" s="131"/>
      <c r="UPX100" s="131"/>
      <c r="UPY100" s="131"/>
      <c r="UPZ100" s="131"/>
      <c r="UQA100" s="131"/>
      <c r="UQB100" s="131"/>
      <c r="UQC100" s="131"/>
      <c r="UQD100" s="131"/>
      <c r="UQE100" s="131"/>
      <c r="UQF100" s="131"/>
      <c r="UQG100" s="131"/>
      <c r="UQH100" s="131"/>
      <c r="UQI100" s="131"/>
      <c r="UQJ100" s="131"/>
      <c r="UQK100" s="131"/>
      <c r="UQL100" s="131"/>
      <c r="UQM100" s="131"/>
      <c r="UQN100" s="131"/>
      <c r="UQO100" s="131"/>
      <c r="UQP100" s="131"/>
      <c r="UQQ100" s="131"/>
      <c r="UQR100" s="131"/>
      <c r="UQS100" s="131"/>
      <c r="UQT100" s="131"/>
      <c r="UQU100" s="131"/>
      <c r="UQV100" s="131"/>
      <c r="UQW100" s="131"/>
      <c r="UQX100" s="131"/>
      <c r="UQY100" s="131"/>
      <c r="UQZ100" s="131"/>
      <c r="URA100" s="131"/>
      <c r="URB100" s="131"/>
      <c r="URC100" s="131"/>
      <c r="URD100" s="131"/>
      <c r="URE100" s="131"/>
      <c r="URF100" s="131"/>
      <c r="URG100" s="131"/>
      <c r="URH100" s="131"/>
      <c r="URI100" s="131"/>
      <c r="URJ100" s="131"/>
      <c r="URK100" s="131"/>
      <c r="URL100" s="131"/>
      <c r="URM100" s="131"/>
      <c r="URN100" s="131"/>
      <c r="URO100" s="131"/>
      <c r="URP100" s="131"/>
      <c r="URQ100" s="131"/>
      <c r="URR100" s="131"/>
      <c r="URS100" s="131"/>
      <c r="URT100" s="131"/>
      <c r="URU100" s="131"/>
      <c r="URV100" s="131"/>
      <c r="URW100" s="131"/>
      <c r="URX100" s="131"/>
      <c r="URY100" s="131"/>
      <c r="URZ100" s="131"/>
      <c r="USA100" s="131"/>
      <c r="USB100" s="131"/>
      <c r="USC100" s="131"/>
      <c r="USD100" s="131"/>
      <c r="USE100" s="131"/>
      <c r="USF100" s="131"/>
      <c r="USG100" s="131"/>
      <c r="USH100" s="131"/>
      <c r="USI100" s="131"/>
      <c r="USJ100" s="131"/>
      <c r="USK100" s="131"/>
      <c r="USL100" s="131"/>
      <c r="USM100" s="131"/>
      <c r="USN100" s="131"/>
      <c r="USO100" s="131"/>
      <c r="USP100" s="131"/>
      <c r="USQ100" s="131"/>
      <c r="USR100" s="131"/>
      <c r="USS100" s="131"/>
      <c r="UST100" s="131"/>
      <c r="USU100" s="131"/>
      <c r="USV100" s="131"/>
      <c r="USW100" s="131"/>
      <c r="USX100" s="131"/>
      <c r="USY100" s="131"/>
      <c r="USZ100" s="131"/>
      <c r="UTA100" s="131"/>
      <c r="UTB100" s="131"/>
      <c r="UTC100" s="131"/>
      <c r="UTD100" s="131"/>
      <c r="UTE100" s="131"/>
      <c r="UTF100" s="131"/>
      <c r="UTG100" s="131"/>
      <c r="UTH100" s="131"/>
      <c r="UTI100" s="131"/>
      <c r="UTJ100" s="131"/>
      <c r="UTK100" s="131"/>
      <c r="UTL100" s="131"/>
      <c r="UTM100" s="131"/>
      <c r="UTN100" s="131"/>
      <c r="UTO100" s="131"/>
      <c r="UTP100" s="131"/>
      <c r="UTQ100" s="131"/>
      <c r="UTR100" s="131"/>
      <c r="UTS100" s="131"/>
      <c r="UTT100" s="131"/>
      <c r="UTU100" s="131"/>
      <c r="UTV100" s="131"/>
      <c r="UTW100" s="131"/>
      <c r="UTX100" s="131"/>
      <c r="UTY100" s="131"/>
      <c r="UTZ100" s="131"/>
      <c r="UUA100" s="131"/>
      <c r="UUB100" s="131"/>
      <c r="UUC100" s="131"/>
      <c r="UUD100" s="131"/>
      <c r="UUE100" s="131"/>
      <c r="UUF100" s="131"/>
      <c r="UUG100" s="131"/>
      <c r="UUH100" s="131"/>
      <c r="UUI100" s="131"/>
      <c r="UUJ100" s="131"/>
      <c r="UUK100" s="131"/>
      <c r="UUL100" s="131"/>
      <c r="UUM100" s="131"/>
      <c r="UUN100" s="131"/>
      <c r="UUO100" s="131"/>
      <c r="UUP100" s="131"/>
      <c r="UUQ100" s="131"/>
      <c r="UUR100" s="131"/>
      <c r="UUS100" s="131"/>
      <c r="UUT100" s="131"/>
      <c r="UUU100" s="131"/>
      <c r="UUV100" s="131"/>
      <c r="UUW100" s="131"/>
      <c r="UUX100" s="131"/>
      <c r="UUY100" s="131"/>
      <c r="UUZ100" s="131"/>
      <c r="UVA100" s="131"/>
      <c r="UVB100" s="131"/>
      <c r="UVC100" s="131"/>
      <c r="UVD100" s="131"/>
      <c r="UVE100" s="131"/>
      <c r="UVF100" s="131"/>
      <c r="UVG100" s="131"/>
      <c r="UVH100" s="131"/>
      <c r="UVI100" s="131"/>
      <c r="UVJ100" s="131"/>
      <c r="UVK100" s="131"/>
      <c r="UVL100" s="131"/>
      <c r="UVM100" s="131"/>
      <c r="UVN100" s="131"/>
      <c r="UVO100" s="131"/>
      <c r="UVP100" s="131"/>
      <c r="UVQ100" s="131"/>
      <c r="UVR100" s="131"/>
      <c r="UVS100" s="131"/>
      <c r="UVT100" s="131"/>
      <c r="UVU100" s="131"/>
      <c r="UVV100" s="131"/>
      <c r="UVW100" s="131"/>
      <c r="UVX100" s="131"/>
      <c r="UVY100" s="131"/>
      <c r="UVZ100" s="131"/>
      <c r="UWA100" s="131"/>
      <c r="UWB100" s="131"/>
      <c r="UWC100" s="131"/>
      <c r="UWD100" s="131"/>
      <c r="UWE100" s="131"/>
      <c r="UWF100" s="131"/>
      <c r="UWG100" s="131"/>
      <c r="UWH100" s="131"/>
      <c r="UWI100" s="131"/>
      <c r="UWJ100" s="131"/>
      <c r="UWK100" s="131"/>
      <c r="UWL100" s="131"/>
      <c r="UWM100" s="131"/>
      <c r="UWN100" s="131"/>
      <c r="UWO100" s="131"/>
      <c r="UWP100" s="131"/>
      <c r="UWQ100" s="131"/>
      <c r="UWR100" s="131"/>
      <c r="UWS100" s="131"/>
      <c r="UWT100" s="131"/>
      <c r="UWU100" s="131"/>
      <c r="UWV100" s="131"/>
      <c r="UWW100" s="131"/>
      <c r="UWX100" s="131"/>
      <c r="UWY100" s="131"/>
      <c r="UWZ100" s="131"/>
      <c r="UXA100" s="131"/>
      <c r="UXB100" s="131"/>
      <c r="UXC100" s="131"/>
      <c r="UXD100" s="131"/>
      <c r="UXE100" s="131"/>
      <c r="UXF100" s="131"/>
      <c r="UXG100" s="131"/>
      <c r="UXH100" s="131"/>
      <c r="UXI100" s="131"/>
      <c r="UXJ100" s="131"/>
      <c r="UXK100" s="131"/>
      <c r="UXL100" s="131"/>
      <c r="UXM100" s="131"/>
      <c r="UXN100" s="131"/>
      <c r="UXO100" s="131"/>
      <c r="UXP100" s="131"/>
      <c r="UXQ100" s="131"/>
      <c r="UXR100" s="131"/>
      <c r="UXS100" s="131"/>
      <c r="UXT100" s="131"/>
      <c r="UXU100" s="131"/>
      <c r="UXV100" s="131"/>
      <c r="UXW100" s="131"/>
      <c r="UXX100" s="131"/>
      <c r="UXY100" s="131"/>
      <c r="UXZ100" s="131"/>
      <c r="UYA100" s="131"/>
      <c r="UYB100" s="131"/>
      <c r="UYC100" s="131"/>
      <c r="UYD100" s="131"/>
      <c r="UYE100" s="131"/>
      <c r="UYF100" s="131"/>
      <c r="UYG100" s="131"/>
      <c r="UYH100" s="131"/>
      <c r="UYI100" s="131"/>
      <c r="UYJ100" s="131"/>
      <c r="UYK100" s="131"/>
      <c r="UYL100" s="131"/>
      <c r="UYM100" s="131"/>
      <c r="UYN100" s="131"/>
      <c r="UYO100" s="131"/>
      <c r="UYP100" s="131"/>
      <c r="UYQ100" s="131"/>
      <c r="UYR100" s="131"/>
      <c r="UYS100" s="131"/>
      <c r="UYT100" s="131"/>
      <c r="UYU100" s="131"/>
      <c r="UYV100" s="131"/>
      <c r="UYW100" s="131"/>
      <c r="UYX100" s="131"/>
      <c r="UYY100" s="131"/>
      <c r="UYZ100" s="131"/>
      <c r="UZA100" s="131"/>
      <c r="UZB100" s="131"/>
      <c r="UZC100" s="131"/>
      <c r="UZD100" s="131"/>
      <c r="UZE100" s="131"/>
      <c r="UZF100" s="131"/>
      <c r="UZG100" s="131"/>
      <c r="UZH100" s="131"/>
      <c r="UZI100" s="131"/>
      <c r="UZJ100" s="131"/>
      <c r="UZK100" s="131"/>
      <c r="UZL100" s="131"/>
      <c r="UZM100" s="131"/>
      <c r="UZN100" s="131"/>
      <c r="UZO100" s="131"/>
      <c r="UZP100" s="131"/>
      <c r="UZQ100" s="131"/>
      <c r="UZR100" s="131"/>
      <c r="UZS100" s="131"/>
      <c r="UZT100" s="131"/>
      <c r="UZU100" s="131"/>
      <c r="UZV100" s="131"/>
      <c r="UZW100" s="131"/>
      <c r="UZX100" s="131"/>
      <c r="UZY100" s="131"/>
      <c r="UZZ100" s="131"/>
      <c r="VAA100" s="131"/>
      <c r="VAB100" s="131"/>
      <c r="VAC100" s="131"/>
      <c r="VAD100" s="131"/>
      <c r="VAE100" s="131"/>
      <c r="VAF100" s="131"/>
      <c r="VAG100" s="131"/>
      <c r="VAH100" s="131"/>
      <c r="VAI100" s="131"/>
      <c r="VAJ100" s="131"/>
      <c r="VAK100" s="131"/>
      <c r="VAL100" s="131"/>
      <c r="VAM100" s="131"/>
      <c r="VAN100" s="131"/>
      <c r="VAO100" s="131"/>
      <c r="VAP100" s="131"/>
      <c r="VAQ100" s="131"/>
      <c r="VAR100" s="131"/>
      <c r="VAS100" s="131"/>
      <c r="VAT100" s="131"/>
      <c r="VAU100" s="131"/>
      <c r="VAV100" s="131"/>
      <c r="VAW100" s="131"/>
      <c r="VAX100" s="131"/>
      <c r="VAY100" s="131"/>
      <c r="VAZ100" s="131"/>
      <c r="VBA100" s="131"/>
      <c r="VBB100" s="131"/>
      <c r="VBC100" s="131"/>
      <c r="VBD100" s="131"/>
      <c r="VBE100" s="131"/>
      <c r="VBF100" s="131"/>
      <c r="VBG100" s="131"/>
      <c r="VBH100" s="131"/>
      <c r="VBI100" s="131"/>
      <c r="VBJ100" s="131"/>
      <c r="VBK100" s="131"/>
      <c r="VBL100" s="131"/>
      <c r="VBM100" s="131"/>
      <c r="VBN100" s="131"/>
      <c r="VBO100" s="131"/>
      <c r="VBP100" s="131"/>
      <c r="VBQ100" s="131"/>
      <c r="VBR100" s="131"/>
      <c r="VBS100" s="131"/>
      <c r="VBT100" s="131"/>
      <c r="VBU100" s="131"/>
      <c r="VBV100" s="131"/>
      <c r="VBW100" s="131"/>
      <c r="VBX100" s="131"/>
      <c r="VBY100" s="131"/>
      <c r="VBZ100" s="131"/>
      <c r="VCA100" s="131"/>
      <c r="VCB100" s="131"/>
      <c r="VCC100" s="131"/>
      <c r="VCD100" s="131"/>
      <c r="VCE100" s="131"/>
      <c r="VCF100" s="131"/>
      <c r="VCG100" s="131"/>
      <c r="VCH100" s="131"/>
      <c r="VCI100" s="131"/>
      <c r="VCJ100" s="131"/>
      <c r="VCK100" s="131"/>
      <c r="VCL100" s="131"/>
      <c r="VCM100" s="131"/>
      <c r="VCN100" s="131"/>
      <c r="VCO100" s="131"/>
      <c r="VCP100" s="131"/>
      <c r="VCQ100" s="131"/>
      <c r="VCR100" s="131"/>
      <c r="VCS100" s="131"/>
      <c r="VCT100" s="131"/>
      <c r="VCU100" s="131"/>
      <c r="VCV100" s="131"/>
      <c r="VCW100" s="131"/>
      <c r="VCX100" s="131"/>
      <c r="VCY100" s="131"/>
      <c r="VCZ100" s="131"/>
      <c r="VDA100" s="131"/>
      <c r="VDB100" s="131"/>
      <c r="VDC100" s="131"/>
      <c r="VDD100" s="131"/>
      <c r="VDE100" s="131"/>
      <c r="VDF100" s="131"/>
      <c r="VDG100" s="131"/>
      <c r="VDH100" s="131"/>
      <c r="VDI100" s="131"/>
      <c r="VDJ100" s="131"/>
      <c r="VDK100" s="131"/>
      <c r="VDL100" s="131"/>
      <c r="VDM100" s="131"/>
      <c r="VDN100" s="131"/>
      <c r="VDO100" s="131"/>
      <c r="VDP100" s="131"/>
      <c r="VDQ100" s="131"/>
      <c r="VDR100" s="131"/>
      <c r="VDS100" s="131"/>
      <c r="VDT100" s="131"/>
      <c r="VDU100" s="131"/>
      <c r="VDV100" s="131"/>
      <c r="VDW100" s="131"/>
      <c r="VDX100" s="131"/>
      <c r="VDY100" s="131"/>
      <c r="VDZ100" s="131"/>
      <c r="VEA100" s="131"/>
      <c r="VEB100" s="131"/>
      <c r="VEC100" s="131"/>
      <c r="VED100" s="131"/>
      <c r="VEE100" s="131"/>
      <c r="VEF100" s="131"/>
      <c r="VEG100" s="131"/>
      <c r="VEH100" s="131"/>
      <c r="VEI100" s="131"/>
      <c r="VEJ100" s="131"/>
      <c r="VEK100" s="131"/>
      <c r="VEL100" s="131"/>
      <c r="VEM100" s="131"/>
      <c r="VEN100" s="131"/>
      <c r="VEO100" s="131"/>
      <c r="VEP100" s="131"/>
      <c r="VEQ100" s="131"/>
      <c r="VER100" s="131"/>
      <c r="VES100" s="131"/>
      <c r="VET100" s="131"/>
      <c r="VEU100" s="131"/>
      <c r="VEV100" s="131"/>
      <c r="VEW100" s="131"/>
      <c r="VEX100" s="131"/>
      <c r="VEY100" s="131"/>
      <c r="VEZ100" s="131"/>
      <c r="VFA100" s="131"/>
      <c r="VFB100" s="131"/>
      <c r="VFC100" s="131"/>
      <c r="VFD100" s="131"/>
      <c r="VFE100" s="131"/>
      <c r="VFF100" s="131"/>
      <c r="VFG100" s="131"/>
      <c r="VFH100" s="131"/>
      <c r="VFI100" s="131"/>
      <c r="VFJ100" s="131"/>
      <c r="VFK100" s="131"/>
      <c r="VFL100" s="131"/>
      <c r="VFM100" s="131"/>
      <c r="VFN100" s="131"/>
      <c r="VFO100" s="131"/>
      <c r="VFP100" s="131"/>
      <c r="VFQ100" s="131"/>
      <c r="VFR100" s="131"/>
      <c r="VFS100" s="131"/>
      <c r="VFT100" s="131"/>
      <c r="VFU100" s="131"/>
      <c r="VFV100" s="131"/>
      <c r="VFW100" s="131"/>
      <c r="VFX100" s="131"/>
      <c r="VFY100" s="131"/>
      <c r="VFZ100" s="131"/>
      <c r="VGA100" s="131"/>
      <c r="VGB100" s="131"/>
      <c r="VGC100" s="131"/>
      <c r="VGD100" s="131"/>
      <c r="VGE100" s="131"/>
      <c r="VGF100" s="131"/>
      <c r="VGG100" s="131"/>
      <c r="VGH100" s="131"/>
      <c r="VGI100" s="131"/>
      <c r="VGJ100" s="131"/>
      <c r="VGK100" s="131"/>
      <c r="VGL100" s="131"/>
      <c r="VGM100" s="131"/>
      <c r="VGN100" s="131"/>
      <c r="VGO100" s="131"/>
      <c r="VGP100" s="131"/>
      <c r="VGQ100" s="131"/>
      <c r="VGR100" s="131"/>
      <c r="VGS100" s="131"/>
      <c r="VGT100" s="131"/>
      <c r="VGU100" s="131"/>
      <c r="VGV100" s="131"/>
      <c r="VGW100" s="131"/>
      <c r="VGX100" s="131"/>
      <c r="VGY100" s="131"/>
      <c r="VGZ100" s="131"/>
      <c r="VHA100" s="131"/>
      <c r="VHB100" s="131"/>
      <c r="VHC100" s="131"/>
      <c r="VHD100" s="131"/>
      <c r="VHE100" s="131"/>
      <c r="VHF100" s="131"/>
      <c r="VHG100" s="131"/>
      <c r="VHH100" s="131"/>
      <c r="VHI100" s="131"/>
      <c r="VHJ100" s="131"/>
      <c r="VHK100" s="131"/>
      <c r="VHL100" s="131"/>
      <c r="VHM100" s="131"/>
      <c r="VHN100" s="131"/>
      <c r="VHO100" s="131"/>
      <c r="VHP100" s="131"/>
      <c r="VHQ100" s="131"/>
      <c r="VHR100" s="131"/>
      <c r="VHS100" s="131"/>
      <c r="VHT100" s="131"/>
      <c r="VHU100" s="131"/>
      <c r="VHV100" s="131"/>
      <c r="VHW100" s="131"/>
      <c r="VHX100" s="131"/>
      <c r="VHY100" s="131"/>
      <c r="VHZ100" s="131"/>
      <c r="VIA100" s="131"/>
      <c r="VIB100" s="131"/>
      <c r="VIC100" s="131"/>
      <c r="VID100" s="131"/>
      <c r="VIE100" s="131"/>
      <c r="VIF100" s="131"/>
      <c r="VIG100" s="131"/>
      <c r="VIH100" s="131"/>
      <c r="VII100" s="131"/>
      <c r="VIJ100" s="131"/>
      <c r="VIK100" s="131"/>
      <c r="VIL100" s="131"/>
      <c r="VIM100" s="131"/>
      <c r="VIN100" s="131"/>
      <c r="VIO100" s="131"/>
      <c r="VIP100" s="131"/>
      <c r="VIQ100" s="131"/>
      <c r="VIR100" s="131"/>
      <c r="VIS100" s="131"/>
      <c r="VIT100" s="131"/>
      <c r="VIU100" s="131"/>
      <c r="VIV100" s="131"/>
      <c r="VIW100" s="131"/>
      <c r="VIX100" s="131"/>
      <c r="VIY100" s="131"/>
      <c r="VIZ100" s="131"/>
      <c r="VJA100" s="131"/>
      <c r="VJB100" s="131"/>
      <c r="VJC100" s="131"/>
      <c r="VJD100" s="131"/>
      <c r="VJE100" s="131"/>
      <c r="VJF100" s="131"/>
      <c r="VJG100" s="131"/>
      <c r="VJH100" s="131"/>
      <c r="VJI100" s="131"/>
      <c r="VJJ100" s="131"/>
      <c r="VJK100" s="131"/>
      <c r="VJL100" s="131"/>
      <c r="VJM100" s="131"/>
      <c r="VJN100" s="131"/>
      <c r="VJO100" s="131"/>
      <c r="VJP100" s="131"/>
      <c r="VJQ100" s="131"/>
      <c r="VJR100" s="131"/>
      <c r="VJS100" s="131"/>
      <c r="VJT100" s="131"/>
      <c r="VJU100" s="131"/>
      <c r="VJV100" s="131"/>
      <c r="VJW100" s="131"/>
      <c r="VJX100" s="131"/>
      <c r="VJY100" s="131"/>
      <c r="VJZ100" s="131"/>
      <c r="VKA100" s="131"/>
      <c r="VKB100" s="131"/>
      <c r="VKC100" s="131"/>
      <c r="VKD100" s="131"/>
      <c r="VKE100" s="131"/>
      <c r="VKF100" s="131"/>
      <c r="VKG100" s="131"/>
      <c r="VKH100" s="131"/>
      <c r="VKI100" s="131"/>
      <c r="VKJ100" s="131"/>
      <c r="VKK100" s="131"/>
      <c r="VKL100" s="131"/>
      <c r="VKM100" s="131"/>
      <c r="VKN100" s="131"/>
      <c r="VKO100" s="131"/>
      <c r="VKP100" s="131"/>
      <c r="VKQ100" s="131"/>
      <c r="VKR100" s="131"/>
      <c r="VKS100" s="131"/>
      <c r="VKT100" s="131"/>
      <c r="VKU100" s="131"/>
      <c r="VKV100" s="131"/>
      <c r="VKW100" s="131"/>
      <c r="VKX100" s="131"/>
      <c r="VKY100" s="131"/>
      <c r="VKZ100" s="131"/>
      <c r="VLA100" s="131"/>
      <c r="VLB100" s="131"/>
      <c r="VLC100" s="131"/>
      <c r="VLD100" s="131"/>
      <c r="VLE100" s="131"/>
      <c r="VLF100" s="131"/>
      <c r="VLG100" s="131"/>
      <c r="VLH100" s="131"/>
      <c r="VLI100" s="131"/>
      <c r="VLJ100" s="131"/>
      <c r="VLK100" s="131"/>
      <c r="VLL100" s="131"/>
      <c r="VLM100" s="131"/>
      <c r="VLN100" s="131"/>
      <c r="VLO100" s="131"/>
      <c r="VLP100" s="131"/>
      <c r="VLQ100" s="131"/>
      <c r="VLR100" s="131"/>
      <c r="VLS100" s="131"/>
      <c r="VLT100" s="131"/>
      <c r="VLU100" s="131"/>
      <c r="VLV100" s="131"/>
      <c r="VLW100" s="131"/>
      <c r="VLX100" s="131"/>
      <c r="VLY100" s="131"/>
      <c r="VLZ100" s="131"/>
      <c r="VMA100" s="131"/>
      <c r="VMB100" s="131"/>
      <c r="VMC100" s="131"/>
      <c r="VMD100" s="131"/>
      <c r="VME100" s="131"/>
      <c r="VMF100" s="131"/>
      <c r="VMG100" s="131"/>
      <c r="VMH100" s="131"/>
      <c r="VMI100" s="131"/>
      <c r="VMJ100" s="131"/>
      <c r="VMK100" s="131"/>
      <c r="VML100" s="131"/>
      <c r="VMM100" s="131"/>
      <c r="VMN100" s="131"/>
      <c r="VMO100" s="131"/>
      <c r="VMP100" s="131"/>
      <c r="VMQ100" s="131"/>
      <c r="VMR100" s="131"/>
      <c r="VMS100" s="131"/>
      <c r="VMT100" s="131"/>
      <c r="VMU100" s="131"/>
      <c r="VMV100" s="131"/>
      <c r="VMW100" s="131"/>
      <c r="VMX100" s="131"/>
      <c r="VMY100" s="131"/>
      <c r="VMZ100" s="131"/>
      <c r="VNA100" s="131"/>
      <c r="VNB100" s="131"/>
      <c r="VNC100" s="131"/>
      <c r="VND100" s="131"/>
      <c r="VNE100" s="131"/>
      <c r="VNF100" s="131"/>
      <c r="VNG100" s="131"/>
      <c r="VNH100" s="131"/>
      <c r="VNI100" s="131"/>
      <c r="VNJ100" s="131"/>
      <c r="VNK100" s="131"/>
      <c r="VNL100" s="131"/>
      <c r="VNM100" s="131"/>
      <c r="VNN100" s="131"/>
      <c r="VNO100" s="131"/>
      <c r="VNP100" s="131"/>
      <c r="VNQ100" s="131"/>
      <c r="VNR100" s="131"/>
      <c r="VNS100" s="131"/>
      <c r="VNT100" s="131"/>
      <c r="VNU100" s="131"/>
      <c r="VNV100" s="131"/>
      <c r="VNW100" s="131"/>
      <c r="VNX100" s="131"/>
      <c r="VNY100" s="131"/>
      <c r="VNZ100" s="131"/>
      <c r="VOA100" s="131"/>
      <c r="VOB100" s="131"/>
      <c r="VOC100" s="131"/>
      <c r="VOD100" s="131"/>
      <c r="VOE100" s="131"/>
      <c r="VOF100" s="131"/>
      <c r="VOG100" s="131"/>
      <c r="VOH100" s="131"/>
      <c r="VOI100" s="131"/>
      <c r="VOJ100" s="131"/>
      <c r="VOK100" s="131"/>
      <c r="VOL100" s="131"/>
      <c r="VOM100" s="131"/>
      <c r="VON100" s="131"/>
      <c r="VOO100" s="131"/>
      <c r="VOP100" s="131"/>
      <c r="VOQ100" s="131"/>
      <c r="VOR100" s="131"/>
      <c r="VOS100" s="131"/>
      <c r="VOT100" s="131"/>
      <c r="VOU100" s="131"/>
      <c r="VOV100" s="131"/>
      <c r="VOW100" s="131"/>
      <c r="VOX100" s="131"/>
      <c r="VOY100" s="131"/>
      <c r="VOZ100" s="131"/>
      <c r="VPA100" s="131"/>
      <c r="VPB100" s="131"/>
      <c r="VPC100" s="131"/>
      <c r="VPD100" s="131"/>
      <c r="VPE100" s="131"/>
      <c r="VPF100" s="131"/>
      <c r="VPG100" s="131"/>
      <c r="VPH100" s="131"/>
      <c r="VPI100" s="131"/>
      <c r="VPJ100" s="131"/>
      <c r="VPK100" s="131"/>
      <c r="VPL100" s="131"/>
      <c r="VPM100" s="131"/>
      <c r="VPN100" s="131"/>
      <c r="VPO100" s="131"/>
      <c r="VPP100" s="131"/>
      <c r="VPQ100" s="131"/>
      <c r="VPR100" s="131"/>
      <c r="VPS100" s="131"/>
      <c r="VPT100" s="131"/>
      <c r="VPU100" s="131"/>
      <c r="VPV100" s="131"/>
      <c r="VPW100" s="131"/>
      <c r="VPX100" s="131"/>
      <c r="VPY100" s="131"/>
      <c r="VPZ100" s="131"/>
      <c r="VQA100" s="131"/>
      <c r="VQB100" s="131"/>
      <c r="VQC100" s="131"/>
      <c r="VQD100" s="131"/>
      <c r="VQE100" s="131"/>
      <c r="VQF100" s="131"/>
      <c r="VQG100" s="131"/>
      <c r="VQH100" s="131"/>
      <c r="VQI100" s="131"/>
      <c r="VQJ100" s="131"/>
      <c r="VQK100" s="131"/>
      <c r="VQL100" s="131"/>
      <c r="VQM100" s="131"/>
      <c r="VQN100" s="131"/>
      <c r="VQO100" s="131"/>
      <c r="VQP100" s="131"/>
      <c r="VQQ100" s="131"/>
      <c r="VQR100" s="131"/>
      <c r="VQS100" s="131"/>
      <c r="VQT100" s="131"/>
      <c r="VQU100" s="131"/>
      <c r="VQV100" s="131"/>
      <c r="VQW100" s="131"/>
      <c r="VQX100" s="131"/>
      <c r="VQY100" s="131"/>
      <c r="VQZ100" s="131"/>
      <c r="VRA100" s="131"/>
      <c r="VRB100" s="131"/>
      <c r="VRC100" s="131"/>
      <c r="VRD100" s="131"/>
      <c r="VRE100" s="131"/>
      <c r="VRF100" s="131"/>
      <c r="VRG100" s="131"/>
      <c r="VRH100" s="131"/>
      <c r="VRI100" s="131"/>
      <c r="VRJ100" s="131"/>
      <c r="VRK100" s="131"/>
      <c r="VRL100" s="131"/>
      <c r="VRM100" s="131"/>
      <c r="VRN100" s="131"/>
      <c r="VRO100" s="131"/>
      <c r="VRP100" s="131"/>
      <c r="VRQ100" s="131"/>
      <c r="VRR100" s="131"/>
      <c r="VRS100" s="131"/>
      <c r="VRT100" s="131"/>
      <c r="VRU100" s="131"/>
      <c r="VRV100" s="131"/>
      <c r="VRW100" s="131"/>
      <c r="VRX100" s="131"/>
      <c r="VRY100" s="131"/>
      <c r="VRZ100" s="131"/>
      <c r="VSA100" s="131"/>
      <c r="VSB100" s="131"/>
      <c r="VSC100" s="131"/>
      <c r="VSD100" s="131"/>
      <c r="VSE100" s="131"/>
      <c r="VSF100" s="131"/>
      <c r="VSG100" s="131"/>
      <c r="VSH100" s="131"/>
      <c r="VSI100" s="131"/>
      <c r="VSJ100" s="131"/>
      <c r="VSK100" s="131"/>
      <c r="VSL100" s="131"/>
      <c r="VSM100" s="131"/>
      <c r="VSN100" s="131"/>
      <c r="VSO100" s="131"/>
      <c r="VSP100" s="131"/>
      <c r="VSQ100" s="131"/>
      <c r="VSR100" s="131"/>
      <c r="VSS100" s="131"/>
      <c r="VST100" s="131"/>
      <c r="VSU100" s="131"/>
      <c r="VSV100" s="131"/>
      <c r="VSW100" s="131"/>
      <c r="VSX100" s="131"/>
      <c r="VSY100" s="131"/>
      <c r="VSZ100" s="131"/>
      <c r="VTA100" s="131"/>
      <c r="VTB100" s="131"/>
      <c r="VTC100" s="131"/>
      <c r="VTD100" s="131"/>
      <c r="VTE100" s="131"/>
      <c r="VTF100" s="131"/>
      <c r="VTG100" s="131"/>
      <c r="VTH100" s="131"/>
      <c r="VTI100" s="131"/>
      <c r="VTJ100" s="131"/>
      <c r="VTK100" s="131"/>
      <c r="VTL100" s="131"/>
      <c r="VTM100" s="131"/>
      <c r="VTN100" s="131"/>
      <c r="VTO100" s="131"/>
      <c r="VTP100" s="131"/>
      <c r="VTQ100" s="131"/>
      <c r="VTR100" s="131"/>
      <c r="VTS100" s="131"/>
      <c r="VTT100" s="131"/>
      <c r="VTU100" s="131"/>
      <c r="VTV100" s="131"/>
      <c r="VTW100" s="131"/>
      <c r="VTX100" s="131"/>
      <c r="VTY100" s="131"/>
      <c r="VTZ100" s="131"/>
      <c r="VUA100" s="131"/>
      <c r="VUB100" s="131"/>
      <c r="VUC100" s="131"/>
      <c r="VUD100" s="131"/>
      <c r="VUE100" s="131"/>
      <c r="VUF100" s="131"/>
      <c r="VUG100" s="131"/>
      <c r="VUH100" s="131"/>
      <c r="VUI100" s="131"/>
      <c r="VUJ100" s="131"/>
      <c r="VUK100" s="131"/>
      <c r="VUL100" s="131"/>
      <c r="VUM100" s="131"/>
      <c r="VUN100" s="131"/>
      <c r="VUO100" s="131"/>
      <c r="VUP100" s="131"/>
      <c r="VUQ100" s="131"/>
      <c r="VUR100" s="131"/>
      <c r="VUS100" s="131"/>
      <c r="VUT100" s="131"/>
      <c r="VUU100" s="131"/>
      <c r="VUV100" s="131"/>
      <c r="VUW100" s="131"/>
      <c r="VUX100" s="131"/>
      <c r="VUY100" s="131"/>
      <c r="VUZ100" s="131"/>
      <c r="VVA100" s="131"/>
      <c r="VVB100" s="131"/>
      <c r="VVC100" s="131"/>
      <c r="VVD100" s="131"/>
      <c r="VVE100" s="131"/>
      <c r="VVF100" s="131"/>
      <c r="VVG100" s="131"/>
      <c r="VVH100" s="131"/>
      <c r="VVI100" s="131"/>
      <c r="VVJ100" s="131"/>
      <c r="VVK100" s="131"/>
      <c r="VVL100" s="131"/>
      <c r="VVM100" s="131"/>
      <c r="VVN100" s="131"/>
      <c r="VVO100" s="131"/>
      <c r="VVP100" s="131"/>
      <c r="VVQ100" s="131"/>
      <c r="VVR100" s="131"/>
      <c r="VVS100" s="131"/>
      <c r="VVT100" s="131"/>
      <c r="VVU100" s="131"/>
      <c r="VVV100" s="131"/>
      <c r="VVW100" s="131"/>
      <c r="VVX100" s="131"/>
      <c r="VVY100" s="131"/>
      <c r="VVZ100" s="131"/>
      <c r="VWA100" s="131"/>
      <c r="VWB100" s="131"/>
      <c r="VWC100" s="131"/>
      <c r="VWD100" s="131"/>
      <c r="VWE100" s="131"/>
      <c r="VWF100" s="131"/>
      <c r="VWG100" s="131"/>
      <c r="VWH100" s="131"/>
      <c r="VWI100" s="131"/>
      <c r="VWJ100" s="131"/>
      <c r="VWK100" s="131"/>
      <c r="VWL100" s="131"/>
      <c r="VWM100" s="131"/>
      <c r="VWN100" s="131"/>
      <c r="VWO100" s="131"/>
      <c r="VWP100" s="131"/>
      <c r="VWQ100" s="131"/>
      <c r="VWR100" s="131"/>
      <c r="VWS100" s="131"/>
      <c r="VWT100" s="131"/>
      <c r="VWU100" s="131"/>
      <c r="VWV100" s="131"/>
      <c r="VWW100" s="131"/>
      <c r="VWX100" s="131"/>
      <c r="VWY100" s="131"/>
      <c r="VWZ100" s="131"/>
      <c r="VXA100" s="131"/>
      <c r="VXB100" s="131"/>
      <c r="VXC100" s="131"/>
      <c r="VXD100" s="131"/>
      <c r="VXE100" s="131"/>
      <c r="VXF100" s="131"/>
      <c r="VXG100" s="131"/>
      <c r="VXH100" s="131"/>
      <c r="VXI100" s="131"/>
      <c r="VXJ100" s="131"/>
      <c r="VXK100" s="131"/>
      <c r="VXL100" s="131"/>
      <c r="VXM100" s="131"/>
      <c r="VXN100" s="131"/>
      <c r="VXO100" s="131"/>
      <c r="VXP100" s="131"/>
      <c r="VXQ100" s="131"/>
      <c r="VXR100" s="131"/>
      <c r="VXS100" s="131"/>
      <c r="VXT100" s="131"/>
      <c r="VXU100" s="131"/>
      <c r="VXV100" s="131"/>
      <c r="VXW100" s="131"/>
      <c r="VXX100" s="131"/>
      <c r="VXY100" s="131"/>
      <c r="VXZ100" s="131"/>
      <c r="VYA100" s="131"/>
      <c r="VYB100" s="131"/>
      <c r="VYC100" s="131"/>
      <c r="VYD100" s="131"/>
      <c r="VYE100" s="131"/>
      <c r="VYF100" s="131"/>
      <c r="VYG100" s="131"/>
      <c r="VYH100" s="131"/>
      <c r="VYI100" s="131"/>
      <c r="VYJ100" s="131"/>
      <c r="VYK100" s="131"/>
      <c r="VYL100" s="131"/>
      <c r="VYM100" s="131"/>
      <c r="VYN100" s="131"/>
      <c r="VYO100" s="131"/>
      <c r="VYP100" s="131"/>
      <c r="VYQ100" s="131"/>
      <c r="VYR100" s="131"/>
      <c r="VYS100" s="131"/>
      <c r="VYT100" s="131"/>
      <c r="VYU100" s="131"/>
      <c r="VYV100" s="131"/>
      <c r="VYW100" s="131"/>
      <c r="VYX100" s="131"/>
      <c r="VYY100" s="131"/>
      <c r="VYZ100" s="131"/>
      <c r="VZA100" s="131"/>
      <c r="VZB100" s="131"/>
      <c r="VZC100" s="131"/>
      <c r="VZD100" s="131"/>
      <c r="VZE100" s="131"/>
      <c r="VZF100" s="131"/>
      <c r="VZG100" s="131"/>
      <c r="VZH100" s="131"/>
      <c r="VZI100" s="131"/>
      <c r="VZJ100" s="131"/>
      <c r="VZK100" s="131"/>
      <c r="VZL100" s="131"/>
      <c r="VZM100" s="131"/>
      <c r="VZN100" s="131"/>
      <c r="VZO100" s="131"/>
      <c r="VZP100" s="131"/>
      <c r="VZQ100" s="131"/>
      <c r="VZR100" s="131"/>
      <c r="VZS100" s="131"/>
      <c r="VZT100" s="131"/>
      <c r="VZU100" s="131"/>
      <c r="VZV100" s="131"/>
      <c r="VZW100" s="131"/>
      <c r="VZX100" s="131"/>
      <c r="VZY100" s="131"/>
      <c r="VZZ100" s="131"/>
      <c r="WAA100" s="131"/>
      <c r="WAB100" s="131"/>
      <c r="WAC100" s="131"/>
      <c r="WAD100" s="131"/>
      <c r="WAE100" s="131"/>
      <c r="WAF100" s="131"/>
      <c r="WAG100" s="131"/>
      <c r="WAH100" s="131"/>
      <c r="WAI100" s="131"/>
      <c r="WAJ100" s="131"/>
      <c r="WAK100" s="131"/>
      <c r="WAL100" s="131"/>
      <c r="WAM100" s="131"/>
      <c r="WAN100" s="131"/>
      <c r="WAO100" s="131"/>
      <c r="WAP100" s="131"/>
      <c r="WAQ100" s="131"/>
      <c r="WAR100" s="131"/>
      <c r="WAS100" s="131"/>
      <c r="WAT100" s="131"/>
      <c r="WAU100" s="131"/>
      <c r="WAV100" s="131"/>
      <c r="WAW100" s="131"/>
      <c r="WAX100" s="131"/>
      <c r="WAY100" s="131"/>
      <c r="WAZ100" s="131"/>
      <c r="WBA100" s="131"/>
      <c r="WBB100" s="131"/>
      <c r="WBC100" s="131"/>
      <c r="WBD100" s="131"/>
      <c r="WBE100" s="131"/>
      <c r="WBF100" s="131"/>
      <c r="WBG100" s="131"/>
      <c r="WBH100" s="131"/>
      <c r="WBI100" s="131"/>
      <c r="WBJ100" s="131"/>
      <c r="WBK100" s="131"/>
      <c r="WBL100" s="131"/>
      <c r="WBM100" s="131"/>
      <c r="WBN100" s="131"/>
      <c r="WBO100" s="131"/>
      <c r="WBP100" s="131"/>
      <c r="WBQ100" s="131"/>
      <c r="WBR100" s="131"/>
      <c r="WBS100" s="131"/>
      <c r="WBT100" s="131"/>
      <c r="WBU100" s="131"/>
      <c r="WBV100" s="131"/>
      <c r="WBW100" s="131"/>
      <c r="WBX100" s="131"/>
      <c r="WBY100" s="131"/>
      <c r="WBZ100" s="131"/>
      <c r="WCA100" s="131"/>
      <c r="WCB100" s="131"/>
      <c r="WCC100" s="131"/>
      <c r="WCD100" s="131"/>
      <c r="WCE100" s="131"/>
      <c r="WCF100" s="131"/>
      <c r="WCG100" s="131"/>
      <c r="WCH100" s="131"/>
      <c r="WCI100" s="131"/>
      <c r="WCJ100" s="131"/>
      <c r="WCK100" s="131"/>
      <c r="WCL100" s="131"/>
      <c r="WCM100" s="131"/>
      <c r="WCN100" s="131"/>
      <c r="WCO100" s="131"/>
      <c r="WCP100" s="131"/>
      <c r="WCQ100" s="131"/>
      <c r="WCR100" s="131"/>
      <c r="WCS100" s="131"/>
      <c r="WCT100" s="131"/>
      <c r="WCU100" s="131"/>
      <c r="WCV100" s="131"/>
      <c r="WCW100" s="131"/>
      <c r="WCX100" s="131"/>
      <c r="WCY100" s="131"/>
      <c r="WCZ100" s="131"/>
      <c r="WDA100" s="131"/>
      <c r="WDB100" s="131"/>
      <c r="WDC100" s="131"/>
      <c r="WDD100" s="131"/>
      <c r="WDE100" s="131"/>
      <c r="WDF100" s="131"/>
      <c r="WDG100" s="131"/>
      <c r="WDH100" s="131"/>
      <c r="WDI100" s="131"/>
      <c r="WDJ100" s="131"/>
      <c r="WDK100" s="131"/>
      <c r="WDL100" s="131"/>
      <c r="WDM100" s="131"/>
      <c r="WDN100" s="131"/>
      <c r="WDO100" s="131"/>
      <c r="WDP100" s="131"/>
      <c r="WDQ100" s="131"/>
      <c r="WDR100" s="131"/>
      <c r="WDS100" s="131"/>
      <c r="WDT100" s="131"/>
      <c r="WDU100" s="131"/>
      <c r="WDV100" s="131"/>
      <c r="WDW100" s="131"/>
      <c r="WDX100" s="131"/>
      <c r="WDY100" s="131"/>
      <c r="WDZ100" s="131"/>
      <c r="WEA100" s="131"/>
      <c r="WEB100" s="131"/>
      <c r="WEC100" s="131"/>
      <c r="WED100" s="131"/>
      <c r="WEE100" s="131"/>
      <c r="WEF100" s="131"/>
      <c r="WEG100" s="131"/>
      <c r="WEH100" s="131"/>
      <c r="WEI100" s="131"/>
      <c r="WEJ100" s="131"/>
      <c r="WEK100" s="131"/>
      <c r="WEL100" s="131"/>
      <c r="WEM100" s="131"/>
      <c r="WEN100" s="131"/>
      <c r="WEO100" s="131"/>
      <c r="WEP100" s="131"/>
      <c r="WEQ100" s="131"/>
      <c r="WER100" s="131"/>
      <c r="WES100" s="131"/>
      <c r="WET100" s="131"/>
      <c r="WEU100" s="131"/>
      <c r="WEV100" s="131"/>
      <c r="WEW100" s="131"/>
      <c r="WEX100" s="131"/>
      <c r="WEY100" s="131"/>
      <c r="WEZ100" s="131"/>
      <c r="WFA100" s="131"/>
      <c r="WFB100" s="131"/>
      <c r="WFC100" s="131"/>
      <c r="WFD100" s="131"/>
      <c r="WFE100" s="131"/>
      <c r="WFF100" s="131"/>
      <c r="WFG100" s="131"/>
      <c r="WFH100" s="131"/>
      <c r="WFI100" s="131"/>
      <c r="WFJ100" s="131"/>
      <c r="WFK100" s="131"/>
      <c r="WFL100" s="131"/>
      <c r="WFM100" s="131"/>
      <c r="WFN100" s="131"/>
      <c r="WFO100" s="131"/>
      <c r="WFP100" s="131"/>
      <c r="WFQ100" s="131"/>
      <c r="WFR100" s="131"/>
      <c r="WFS100" s="131"/>
      <c r="WFT100" s="131"/>
      <c r="WFU100" s="131"/>
      <c r="WFV100" s="131"/>
      <c r="WFW100" s="131"/>
      <c r="WFX100" s="131"/>
      <c r="WFY100" s="131"/>
      <c r="WFZ100" s="131"/>
      <c r="WGA100" s="131"/>
      <c r="WGB100" s="131"/>
      <c r="WGC100" s="131"/>
      <c r="WGD100" s="131"/>
      <c r="WGE100" s="131"/>
      <c r="WGF100" s="131"/>
      <c r="WGG100" s="131"/>
      <c r="WGH100" s="131"/>
      <c r="WGI100" s="131"/>
      <c r="WGJ100" s="131"/>
      <c r="WGK100" s="131"/>
      <c r="WGL100" s="131"/>
      <c r="WGM100" s="131"/>
      <c r="WGN100" s="131"/>
      <c r="WGO100" s="131"/>
      <c r="WGP100" s="131"/>
      <c r="WGQ100" s="131"/>
      <c r="WGR100" s="131"/>
      <c r="WGS100" s="131"/>
      <c r="WGT100" s="131"/>
      <c r="WGU100" s="131"/>
      <c r="WGV100" s="131"/>
      <c r="WGW100" s="131"/>
      <c r="WGX100" s="131"/>
      <c r="WGY100" s="131"/>
      <c r="WGZ100" s="131"/>
      <c r="WHA100" s="131"/>
      <c r="WHB100" s="131"/>
      <c r="WHC100" s="131"/>
      <c r="WHD100" s="131"/>
      <c r="WHE100" s="131"/>
      <c r="WHF100" s="131"/>
      <c r="WHG100" s="131"/>
      <c r="WHH100" s="131"/>
      <c r="WHI100" s="131"/>
      <c r="WHJ100" s="131"/>
      <c r="WHK100" s="131"/>
      <c r="WHL100" s="131"/>
      <c r="WHM100" s="131"/>
      <c r="WHN100" s="131"/>
      <c r="WHO100" s="131"/>
      <c r="WHP100" s="131"/>
      <c r="WHQ100" s="131"/>
      <c r="WHR100" s="131"/>
      <c r="WHS100" s="131"/>
      <c r="WHT100" s="131"/>
      <c r="WHU100" s="131"/>
      <c r="WHV100" s="131"/>
      <c r="WHW100" s="131"/>
      <c r="WHX100" s="131"/>
      <c r="WHY100" s="131"/>
      <c r="WHZ100" s="131"/>
      <c r="WIA100" s="131"/>
      <c r="WIB100" s="131"/>
      <c r="WIC100" s="131"/>
      <c r="WID100" s="131"/>
      <c r="WIE100" s="131"/>
      <c r="WIF100" s="131"/>
      <c r="WIG100" s="131"/>
      <c r="WIH100" s="131"/>
      <c r="WII100" s="131"/>
      <c r="WIJ100" s="131"/>
      <c r="WIK100" s="131"/>
      <c r="WIL100" s="131"/>
      <c r="WIM100" s="131"/>
      <c r="WIN100" s="131"/>
      <c r="WIO100" s="131"/>
      <c r="WIP100" s="131"/>
      <c r="WIQ100" s="131"/>
      <c r="WIR100" s="131"/>
      <c r="WIS100" s="131"/>
      <c r="WIT100" s="131"/>
      <c r="WIU100" s="131"/>
      <c r="WIV100" s="131"/>
      <c r="WIW100" s="131"/>
      <c r="WIX100" s="131"/>
      <c r="WIY100" s="131"/>
      <c r="WIZ100" s="131"/>
      <c r="WJA100" s="131"/>
      <c r="WJB100" s="131"/>
      <c r="WJC100" s="131"/>
      <c r="WJD100" s="131"/>
      <c r="WJE100" s="131"/>
      <c r="WJF100" s="131"/>
      <c r="WJG100" s="131"/>
      <c r="WJH100" s="131"/>
      <c r="WJI100" s="131"/>
      <c r="WJJ100" s="131"/>
      <c r="WJK100" s="131"/>
      <c r="WJL100" s="131"/>
      <c r="WJM100" s="131"/>
      <c r="WJN100" s="131"/>
      <c r="WJO100" s="131"/>
      <c r="WJP100" s="131"/>
      <c r="WJQ100" s="131"/>
      <c r="WJR100" s="131"/>
      <c r="WJS100" s="131"/>
      <c r="WJT100" s="131"/>
      <c r="WJU100" s="131"/>
      <c r="WJV100" s="131"/>
      <c r="WJW100" s="131"/>
      <c r="WJX100" s="131"/>
      <c r="WJY100" s="131"/>
      <c r="WJZ100" s="131"/>
      <c r="WKA100" s="131"/>
      <c r="WKB100" s="131"/>
      <c r="WKC100" s="131"/>
      <c r="WKD100" s="131"/>
      <c r="WKE100" s="131"/>
      <c r="WKF100" s="131"/>
      <c r="WKG100" s="131"/>
      <c r="WKH100" s="131"/>
      <c r="WKI100" s="131"/>
      <c r="WKJ100" s="131"/>
      <c r="WKK100" s="131"/>
      <c r="WKL100" s="131"/>
      <c r="WKM100" s="131"/>
      <c r="WKN100" s="131"/>
      <c r="WKO100" s="131"/>
      <c r="WKP100" s="131"/>
      <c r="WKQ100" s="131"/>
      <c r="WKR100" s="131"/>
      <c r="WKS100" s="131"/>
      <c r="WKT100" s="131"/>
      <c r="WKU100" s="131"/>
      <c r="WKV100" s="131"/>
      <c r="WKW100" s="131"/>
      <c r="WKX100" s="131"/>
      <c r="WKY100" s="131"/>
      <c r="WKZ100" s="131"/>
      <c r="WLA100" s="131"/>
      <c r="WLB100" s="131"/>
      <c r="WLC100" s="131"/>
      <c r="WLD100" s="131"/>
      <c r="WLE100" s="131"/>
      <c r="WLF100" s="131"/>
      <c r="WLG100" s="131"/>
      <c r="WLH100" s="131"/>
      <c r="WLI100" s="131"/>
      <c r="WLJ100" s="131"/>
      <c r="WLK100" s="131"/>
      <c r="WLL100" s="131"/>
      <c r="WLM100" s="131"/>
      <c r="WLN100" s="131"/>
      <c r="WLO100" s="131"/>
      <c r="WLP100" s="131"/>
      <c r="WLQ100" s="131"/>
      <c r="WLR100" s="131"/>
      <c r="WLS100" s="131"/>
      <c r="WLT100" s="131"/>
      <c r="WLU100" s="131"/>
      <c r="WLV100" s="131"/>
      <c r="WLW100" s="131"/>
      <c r="WLX100" s="131"/>
      <c r="WLY100" s="131"/>
      <c r="WLZ100" s="131"/>
      <c r="WMA100" s="131"/>
      <c r="WMB100" s="131"/>
      <c r="WMC100" s="131"/>
      <c r="WMD100" s="131"/>
      <c r="WME100" s="131"/>
      <c r="WMF100" s="131"/>
      <c r="WMG100" s="131"/>
      <c r="WMH100" s="131"/>
      <c r="WMI100" s="131"/>
      <c r="WMJ100" s="131"/>
      <c r="WMK100" s="131"/>
      <c r="WML100" s="131"/>
      <c r="WMM100" s="131"/>
      <c r="WMN100" s="131"/>
      <c r="WMO100" s="131"/>
      <c r="WMP100" s="131"/>
      <c r="WMQ100" s="131"/>
      <c r="WMR100" s="131"/>
      <c r="WMS100" s="131"/>
      <c r="WMT100" s="131"/>
      <c r="WMU100" s="131"/>
      <c r="WMV100" s="131"/>
      <c r="WMW100" s="131"/>
      <c r="WMX100" s="131"/>
      <c r="WMY100" s="131"/>
      <c r="WMZ100" s="131"/>
      <c r="WNA100" s="131"/>
      <c r="WNB100" s="131"/>
      <c r="WNC100" s="131"/>
      <c r="WND100" s="131"/>
      <c r="WNE100" s="131"/>
      <c r="WNF100" s="131"/>
      <c r="WNG100" s="131"/>
      <c r="WNH100" s="131"/>
      <c r="WNI100" s="131"/>
      <c r="WNJ100" s="131"/>
      <c r="WNK100" s="131"/>
      <c r="WNL100" s="131"/>
      <c r="WNM100" s="131"/>
      <c r="WNN100" s="131"/>
      <c r="WNO100" s="131"/>
      <c r="WNP100" s="131"/>
      <c r="WNQ100" s="131"/>
      <c r="WNR100" s="131"/>
      <c r="WNS100" s="131"/>
      <c r="WNT100" s="131"/>
      <c r="WNU100" s="131"/>
      <c r="WNV100" s="131"/>
      <c r="WNW100" s="131"/>
      <c r="WNX100" s="131"/>
      <c r="WNY100" s="131"/>
      <c r="WNZ100" s="131"/>
      <c r="WOA100" s="131"/>
      <c r="WOB100" s="131"/>
      <c r="WOC100" s="131"/>
      <c r="WOD100" s="131"/>
      <c r="WOE100" s="131"/>
      <c r="WOF100" s="131"/>
      <c r="WOG100" s="131"/>
      <c r="WOH100" s="131"/>
      <c r="WOI100" s="131"/>
      <c r="WOJ100" s="131"/>
      <c r="WOK100" s="131"/>
      <c r="WOL100" s="131"/>
      <c r="WOM100" s="131"/>
      <c r="WON100" s="131"/>
      <c r="WOO100" s="131"/>
      <c r="WOP100" s="131"/>
      <c r="WOQ100" s="131"/>
      <c r="WOR100" s="131"/>
      <c r="WOS100" s="131"/>
      <c r="WOT100" s="131"/>
      <c r="WOU100" s="131"/>
      <c r="WOV100" s="131"/>
      <c r="WOW100" s="131"/>
      <c r="WOX100" s="131"/>
      <c r="WOY100" s="131"/>
      <c r="WOZ100" s="131"/>
      <c r="WPA100" s="131"/>
      <c r="WPB100" s="131"/>
      <c r="WPC100" s="131"/>
      <c r="WPD100" s="131"/>
      <c r="WPE100" s="131"/>
      <c r="WPF100" s="131"/>
      <c r="WPG100" s="131"/>
      <c r="WPH100" s="131"/>
      <c r="WPI100" s="131"/>
      <c r="WPJ100" s="131"/>
      <c r="WPK100" s="131"/>
      <c r="WPL100" s="131"/>
      <c r="WPM100" s="131"/>
      <c r="WPN100" s="131"/>
      <c r="WPO100" s="131"/>
      <c r="WPP100" s="131"/>
      <c r="WPQ100" s="131"/>
      <c r="WPR100" s="131"/>
      <c r="WPS100" s="131"/>
      <c r="WPT100" s="131"/>
      <c r="WPU100" s="131"/>
      <c r="WPV100" s="131"/>
      <c r="WPW100" s="131"/>
      <c r="WPX100" s="131"/>
      <c r="WPY100" s="131"/>
      <c r="WPZ100" s="131"/>
      <c r="WQA100" s="131"/>
      <c r="WQB100" s="131"/>
      <c r="WQC100" s="131"/>
      <c r="WQD100" s="131"/>
      <c r="WQE100" s="131"/>
      <c r="WQF100" s="131"/>
      <c r="WQG100" s="131"/>
      <c r="WQH100" s="131"/>
      <c r="WQI100" s="131"/>
      <c r="WQJ100" s="131"/>
      <c r="WQK100" s="131"/>
      <c r="WQL100" s="131"/>
      <c r="WQM100" s="131"/>
      <c r="WQN100" s="131"/>
      <c r="WQO100" s="131"/>
      <c r="WQP100" s="131"/>
      <c r="WQQ100" s="131"/>
      <c r="WQR100" s="131"/>
      <c r="WQS100" s="131"/>
      <c r="WQT100" s="131"/>
      <c r="WQU100" s="131"/>
      <c r="WQV100" s="131"/>
      <c r="WQW100" s="131"/>
      <c r="WQX100" s="131"/>
      <c r="WQY100" s="131"/>
      <c r="WQZ100" s="131"/>
      <c r="WRA100" s="131"/>
      <c r="WRB100" s="131"/>
      <c r="WRC100" s="131"/>
      <c r="WRD100" s="131"/>
      <c r="WRE100" s="131"/>
      <c r="WRF100" s="131"/>
      <c r="WRG100" s="131"/>
      <c r="WRH100" s="131"/>
      <c r="WRI100" s="131"/>
      <c r="WRJ100" s="131"/>
      <c r="WRK100" s="131"/>
      <c r="WRL100" s="131"/>
      <c r="WRM100" s="131"/>
      <c r="WRN100" s="131"/>
      <c r="WRO100" s="131"/>
      <c r="WRP100" s="131"/>
      <c r="WRQ100" s="131"/>
      <c r="WRR100" s="131"/>
      <c r="WRS100" s="131"/>
      <c r="WRT100" s="131"/>
      <c r="WRU100" s="131"/>
      <c r="WRV100" s="131"/>
      <c r="WRW100" s="131"/>
      <c r="WRX100" s="131"/>
      <c r="WRY100" s="131"/>
      <c r="WRZ100" s="131"/>
      <c r="WSA100" s="131"/>
      <c r="WSB100" s="131"/>
      <c r="WSC100" s="131"/>
      <c r="WSD100" s="131"/>
      <c r="WSE100" s="131"/>
      <c r="WSF100" s="131"/>
      <c r="WSG100" s="131"/>
      <c r="WSH100" s="131"/>
      <c r="WSI100" s="131"/>
      <c r="WSJ100" s="131"/>
      <c r="WSK100" s="131"/>
      <c r="WSL100" s="131"/>
      <c r="WSM100" s="131"/>
      <c r="WSN100" s="131"/>
      <c r="WSO100" s="131"/>
      <c r="WSP100" s="131"/>
      <c r="WSQ100" s="131"/>
      <c r="WSR100" s="131"/>
      <c r="WSS100" s="131"/>
      <c r="WST100" s="131"/>
      <c r="WSU100" s="131"/>
      <c r="WSV100" s="131"/>
      <c r="WSW100" s="131"/>
      <c r="WSX100" s="131"/>
      <c r="WSY100" s="131"/>
      <c r="WSZ100" s="131"/>
      <c r="WTA100" s="131"/>
      <c r="WTB100" s="131"/>
      <c r="WTC100" s="131"/>
      <c r="WTD100" s="131"/>
      <c r="WTE100" s="131"/>
      <c r="WTF100" s="131"/>
      <c r="WTG100" s="131"/>
      <c r="WTH100" s="131"/>
      <c r="WTI100" s="131"/>
      <c r="WTJ100" s="131"/>
      <c r="WTK100" s="131"/>
      <c r="WTL100" s="131"/>
      <c r="WTM100" s="131"/>
      <c r="WTN100" s="131"/>
      <c r="WTO100" s="131"/>
      <c r="WTP100" s="131"/>
      <c r="WTQ100" s="131"/>
      <c r="WTR100" s="131"/>
      <c r="WTS100" s="131"/>
      <c r="WTT100" s="131"/>
      <c r="WTU100" s="131"/>
      <c r="WTV100" s="131"/>
      <c r="WTW100" s="131"/>
      <c r="WTX100" s="131"/>
      <c r="WTY100" s="131"/>
      <c r="WTZ100" s="131"/>
      <c r="WUA100" s="131"/>
      <c r="WUB100" s="131"/>
      <c r="WUC100" s="131"/>
      <c r="WUD100" s="131"/>
      <c r="WUE100" s="131"/>
      <c r="WUF100" s="131"/>
      <c r="WUG100" s="131"/>
      <c r="WUH100" s="131"/>
      <c r="WUI100" s="131"/>
      <c r="WUJ100" s="131"/>
      <c r="WUK100" s="131"/>
      <c r="WUL100" s="131"/>
      <c r="WUM100" s="131"/>
      <c r="WUN100" s="131"/>
      <c r="WUO100" s="131"/>
      <c r="WUP100" s="131"/>
      <c r="WUQ100" s="131"/>
      <c r="WUR100" s="131"/>
      <c r="WUS100" s="131"/>
      <c r="WUT100" s="131"/>
      <c r="WUU100" s="131"/>
      <c r="WUV100" s="131"/>
      <c r="WUW100" s="131"/>
      <c r="WUX100" s="131"/>
      <c r="WUY100" s="131"/>
      <c r="WUZ100" s="131"/>
      <c r="WVA100" s="131"/>
      <c r="WVB100" s="131"/>
      <c r="WVC100" s="131"/>
      <c r="WVD100" s="131"/>
      <c r="WVE100" s="131"/>
      <c r="WVF100" s="131"/>
      <c r="WVG100" s="131"/>
      <c r="WVH100" s="131"/>
      <c r="WVI100" s="131"/>
      <c r="WVJ100" s="131"/>
      <c r="WVK100" s="131"/>
      <c r="WVL100" s="131"/>
      <c r="WVM100" s="131"/>
      <c r="WVN100" s="131"/>
      <c r="WVO100" s="131"/>
      <c r="WVP100" s="131"/>
      <c r="WVQ100" s="131"/>
      <c r="WVR100" s="131"/>
      <c r="WVS100" s="131"/>
      <c r="WVT100" s="131"/>
      <c r="WVU100" s="131"/>
      <c r="WVV100" s="131"/>
      <c r="WVW100" s="131"/>
      <c r="WVX100" s="131"/>
      <c r="WVY100" s="131"/>
      <c r="WVZ100" s="131"/>
      <c r="WWA100" s="131"/>
      <c r="WWB100" s="131"/>
      <c r="WWC100" s="131"/>
      <c r="WWD100" s="131"/>
      <c r="WWE100" s="131"/>
      <c r="WWF100" s="131"/>
      <c r="WWG100" s="131"/>
      <c r="WWH100" s="131"/>
      <c r="WWI100" s="131"/>
      <c r="WWJ100" s="131"/>
      <c r="WWK100" s="131"/>
      <c r="WWL100" s="131"/>
      <c r="WWM100" s="131"/>
      <c r="WWN100" s="131"/>
      <c r="WWO100" s="131"/>
      <c r="WWP100" s="131"/>
      <c r="WWQ100" s="131"/>
      <c r="WWR100" s="131"/>
      <c r="WWS100" s="131"/>
      <c r="WWT100" s="131"/>
      <c r="WWU100" s="131"/>
      <c r="WWV100" s="131"/>
      <c r="WWW100" s="131"/>
      <c r="WWX100" s="131"/>
      <c r="WWY100" s="131"/>
      <c r="WWZ100" s="131"/>
      <c r="WXA100" s="131"/>
      <c r="WXB100" s="131"/>
      <c r="WXC100" s="131"/>
      <c r="WXD100" s="131"/>
      <c r="WXE100" s="131"/>
      <c r="WXF100" s="131"/>
      <c r="WXG100" s="131"/>
      <c r="WXH100" s="131"/>
      <c r="WXI100" s="131"/>
      <c r="WXJ100" s="131"/>
      <c r="WXK100" s="131"/>
      <c r="WXL100" s="131"/>
      <c r="WXM100" s="131"/>
      <c r="WXN100" s="131"/>
      <c r="WXO100" s="131"/>
      <c r="WXP100" s="131"/>
      <c r="WXQ100" s="131"/>
      <c r="WXR100" s="131"/>
      <c r="WXS100" s="131"/>
      <c r="WXT100" s="131"/>
      <c r="WXU100" s="131"/>
      <c r="WXV100" s="131"/>
      <c r="WXW100" s="131"/>
      <c r="WXX100" s="131"/>
      <c r="WXY100" s="131"/>
      <c r="WXZ100" s="131"/>
      <c r="WYA100" s="131"/>
      <c r="WYB100" s="131"/>
      <c r="WYC100" s="131"/>
      <c r="WYD100" s="131"/>
      <c r="WYE100" s="131"/>
      <c r="WYF100" s="131"/>
      <c r="WYG100" s="131"/>
      <c r="WYH100" s="131"/>
      <c r="WYI100" s="131"/>
      <c r="WYJ100" s="131"/>
      <c r="WYK100" s="131"/>
      <c r="WYL100" s="131"/>
      <c r="WYM100" s="131"/>
      <c r="WYN100" s="131"/>
      <c r="WYO100" s="131"/>
      <c r="WYP100" s="131"/>
      <c r="WYQ100" s="131"/>
      <c r="WYR100" s="131"/>
      <c r="WYS100" s="131"/>
      <c r="WYT100" s="131"/>
      <c r="WYU100" s="131"/>
      <c r="WYV100" s="131"/>
      <c r="WYW100" s="131"/>
      <c r="WYX100" s="131"/>
      <c r="WYY100" s="131"/>
      <c r="WYZ100" s="131"/>
      <c r="WZA100" s="131"/>
      <c r="WZB100" s="131"/>
      <c r="WZC100" s="131"/>
      <c r="WZD100" s="131"/>
      <c r="WZE100" s="131"/>
      <c r="WZF100" s="131"/>
      <c r="WZG100" s="131"/>
      <c r="WZH100" s="131"/>
      <c r="WZI100" s="131"/>
      <c r="WZJ100" s="131"/>
      <c r="WZK100" s="131"/>
      <c r="WZL100" s="131"/>
      <c r="WZM100" s="131"/>
      <c r="WZN100" s="131"/>
      <c r="WZO100" s="131"/>
      <c r="WZP100" s="131"/>
      <c r="WZQ100" s="131"/>
      <c r="WZR100" s="131"/>
      <c r="WZS100" s="131"/>
      <c r="WZT100" s="131"/>
      <c r="WZU100" s="131"/>
      <c r="WZV100" s="131"/>
      <c r="WZW100" s="131"/>
      <c r="WZX100" s="131"/>
      <c r="WZY100" s="131"/>
      <c r="WZZ100" s="131"/>
      <c r="XAA100" s="131"/>
      <c r="XAB100" s="131"/>
      <c r="XAC100" s="131"/>
      <c r="XAD100" s="131"/>
      <c r="XAE100" s="131"/>
      <c r="XAF100" s="131"/>
      <c r="XAG100" s="131"/>
      <c r="XAH100" s="131"/>
      <c r="XAI100" s="131"/>
      <c r="XAJ100" s="131"/>
      <c r="XAK100" s="131"/>
      <c r="XAL100" s="131"/>
      <c r="XAM100" s="131"/>
      <c r="XAN100" s="131"/>
      <c r="XAO100" s="131"/>
      <c r="XAP100" s="131"/>
      <c r="XAQ100" s="131"/>
      <c r="XAR100" s="131"/>
      <c r="XAS100" s="131"/>
      <c r="XAT100" s="131"/>
      <c r="XAU100" s="131"/>
      <c r="XAV100" s="131"/>
      <c r="XAW100" s="131"/>
      <c r="XAX100" s="131"/>
      <c r="XAY100" s="131"/>
      <c r="XAZ100" s="131"/>
      <c r="XBA100" s="131"/>
      <c r="XBB100" s="131"/>
      <c r="XBC100" s="131"/>
      <c r="XBD100" s="131"/>
      <c r="XBE100" s="131"/>
      <c r="XBF100" s="131"/>
      <c r="XBG100" s="131"/>
      <c r="XBH100" s="131"/>
      <c r="XBI100" s="131"/>
      <c r="XBJ100" s="131"/>
      <c r="XBK100" s="131"/>
      <c r="XBL100" s="131"/>
      <c r="XBM100" s="131"/>
      <c r="XBN100" s="131"/>
      <c r="XBO100" s="131"/>
      <c r="XBP100" s="131"/>
      <c r="XBQ100" s="131"/>
      <c r="XBR100" s="131"/>
      <c r="XBS100" s="131"/>
      <c r="XBT100" s="131"/>
      <c r="XBU100" s="131"/>
      <c r="XBV100" s="131"/>
      <c r="XBW100" s="131"/>
      <c r="XBX100" s="131"/>
      <c r="XBY100" s="131"/>
      <c r="XBZ100" s="131"/>
      <c r="XCA100" s="131"/>
      <c r="XCB100" s="131"/>
      <c r="XCC100" s="131"/>
      <c r="XCD100" s="131"/>
      <c r="XCE100" s="131"/>
      <c r="XCF100" s="131"/>
      <c r="XCG100" s="131"/>
      <c r="XCH100" s="131"/>
      <c r="XCI100" s="131"/>
      <c r="XCJ100" s="131"/>
      <c r="XCK100" s="131"/>
      <c r="XCL100" s="131"/>
      <c r="XCM100" s="131"/>
      <c r="XCN100" s="131"/>
      <c r="XCO100" s="131"/>
      <c r="XCP100" s="131"/>
      <c r="XCQ100" s="131"/>
      <c r="XCR100" s="131"/>
      <c r="XCS100" s="131"/>
      <c r="XCT100" s="131"/>
      <c r="XCU100" s="131"/>
      <c r="XCV100" s="131"/>
      <c r="XCW100" s="131"/>
      <c r="XCX100" s="131"/>
      <c r="XCY100" s="131"/>
      <c r="XCZ100" s="131"/>
      <c r="XDA100" s="131"/>
      <c r="XDB100" s="131"/>
      <c r="XDC100" s="131"/>
      <c r="XDD100" s="131"/>
      <c r="XDE100" s="131"/>
      <c r="XDF100" s="131"/>
      <c r="XDG100" s="131"/>
      <c r="XDH100" s="131"/>
      <c r="XDI100" s="131"/>
      <c r="XDJ100" s="131"/>
      <c r="XDK100" s="131"/>
      <c r="XDL100" s="131"/>
      <c r="XDM100" s="131"/>
      <c r="XDN100" s="131"/>
      <c r="XDO100" s="131"/>
      <c r="XDP100" s="131"/>
      <c r="XDQ100" s="131"/>
      <c r="XDR100" s="131"/>
      <c r="XDS100" s="131"/>
      <c r="XDT100" s="131"/>
      <c r="XDU100" s="131"/>
      <c r="XDV100" s="131"/>
      <c r="XDW100" s="131"/>
      <c r="XDX100" s="131"/>
      <c r="XDY100" s="131"/>
      <c r="XDZ100" s="131"/>
      <c r="XEA100" s="131"/>
      <c r="XEB100" s="131"/>
      <c r="XEC100" s="131"/>
      <c r="XED100" s="131"/>
      <c r="XEE100" s="131"/>
      <c r="XEF100" s="131"/>
      <c r="XEG100" s="131"/>
      <c r="XEH100" s="131"/>
      <c r="XEI100" s="131"/>
      <c r="XEJ100" s="131"/>
      <c r="XEK100" s="131"/>
      <c r="XEL100" s="131"/>
      <c r="XEM100" s="131"/>
      <c r="XEN100" s="131"/>
      <c r="XEO100" s="131"/>
      <c r="XEP100" s="131"/>
      <c r="XEQ100" s="131"/>
      <c r="XER100" s="131"/>
      <c r="XES100" s="131"/>
      <c r="XET100" s="131"/>
      <c r="XEU100" s="131"/>
      <c r="XEV100" s="131"/>
      <c r="XEW100" s="131"/>
      <c r="XEX100" s="131"/>
      <c r="XEY100" s="131"/>
      <c r="XEZ100" s="131"/>
      <c r="XFA100" s="131"/>
      <c r="XFB100" s="131"/>
    </row>
    <row r="101" spans="1:16382" s="24" customFormat="1" x14ac:dyDescent="0.25">
      <c r="A101" s="129" t="s">
        <v>14</v>
      </c>
      <c r="B101" s="129"/>
      <c r="C101" s="129"/>
      <c r="D101" s="129"/>
      <c r="E101" s="129"/>
      <c r="F101" s="129"/>
      <c r="G101" s="129"/>
      <c r="H101" s="129"/>
      <c r="I101" s="129"/>
    </row>
    <row r="102" spans="1:16382" s="33" customFormat="1" ht="66.75" customHeight="1" x14ac:dyDescent="0.25">
      <c r="A102" s="130" t="s">
        <v>203</v>
      </c>
      <c r="B102" s="131"/>
      <c r="C102" s="131"/>
      <c r="D102" s="131"/>
      <c r="E102" s="131"/>
      <c r="F102" s="131"/>
      <c r="G102" s="131"/>
      <c r="H102" s="131"/>
      <c r="I102" s="132"/>
      <c r="J102" s="131"/>
      <c r="K102" s="131"/>
      <c r="L102" s="131"/>
      <c r="M102" s="131"/>
      <c r="N102" s="131"/>
      <c r="O102" s="131"/>
      <c r="P102" s="131"/>
      <c r="Q102" s="131"/>
      <c r="R102" s="131"/>
      <c r="S102" s="131"/>
      <c r="T102" s="131"/>
      <c r="U102" s="131"/>
      <c r="V102" s="131"/>
      <c r="W102" s="131"/>
      <c r="X102" s="131"/>
      <c r="Y102" s="131"/>
      <c r="Z102" s="131"/>
      <c r="AA102" s="131"/>
      <c r="AB102" s="131"/>
      <c r="AC102" s="131"/>
      <c r="AD102" s="131"/>
      <c r="AE102" s="131"/>
      <c r="AF102" s="131"/>
      <c r="AG102" s="131"/>
      <c r="AH102" s="131"/>
      <c r="AI102" s="131"/>
      <c r="AJ102" s="131"/>
      <c r="AK102" s="131"/>
      <c r="AL102" s="131"/>
      <c r="AM102" s="131"/>
      <c r="AN102" s="131"/>
      <c r="AO102" s="131"/>
      <c r="AP102" s="131"/>
      <c r="AQ102" s="131"/>
      <c r="AR102" s="131"/>
      <c r="AS102" s="131"/>
      <c r="AT102" s="131"/>
      <c r="AU102" s="131"/>
      <c r="AV102" s="131"/>
      <c r="AW102" s="131"/>
      <c r="AX102" s="131"/>
      <c r="AY102" s="131"/>
      <c r="AZ102" s="131"/>
      <c r="BA102" s="131"/>
      <c r="BB102" s="131"/>
      <c r="BC102" s="131"/>
      <c r="BD102" s="131"/>
      <c r="BE102" s="131"/>
      <c r="BF102" s="131"/>
      <c r="BG102" s="131"/>
      <c r="BH102" s="131"/>
      <c r="BI102" s="131"/>
      <c r="BJ102" s="131"/>
      <c r="BK102" s="131"/>
      <c r="BL102" s="131"/>
      <c r="BM102" s="131"/>
      <c r="BN102" s="131"/>
      <c r="BO102" s="131"/>
      <c r="BP102" s="131"/>
      <c r="BQ102" s="131"/>
      <c r="BR102" s="131"/>
      <c r="BS102" s="131"/>
      <c r="BT102" s="131"/>
      <c r="BU102" s="131"/>
      <c r="BV102" s="131"/>
      <c r="BW102" s="131"/>
      <c r="BX102" s="131"/>
      <c r="BY102" s="131"/>
      <c r="BZ102" s="131"/>
      <c r="CA102" s="131"/>
      <c r="CB102" s="131"/>
      <c r="CC102" s="131"/>
      <c r="CD102" s="131"/>
      <c r="CE102" s="131"/>
      <c r="CF102" s="131"/>
      <c r="CG102" s="131"/>
      <c r="CH102" s="131"/>
      <c r="CI102" s="131"/>
      <c r="CJ102" s="131"/>
      <c r="CK102" s="131"/>
      <c r="CL102" s="131"/>
      <c r="CM102" s="131"/>
      <c r="CN102" s="131"/>
      <c r="CO102" s="131"/>
      <c r="CP102" s="131"/>
      <c r="CQ102" s="131"/>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31"/>
      <c r="EH102" s="131"/>
      <c r="EI102" s="131"/>
      <c r="EJ102" s="131"/>
      <c r="EK102" s="131"/>
      <c r="EL102" s="131"/>
      <c r="EM102" s="131"/>
      <c r="EN102" s="131"/>
      <c r="EO102" s="131"/>
      <c r="EP102" s="131"/>
      <c r="EQ102" s="131"/>
      <c r="ER102" s="131"/>
      <c r="ES102" s="131"/>
      <c r="ET102" s="131"/>
      <c r="EU102" s="131"/>
      <c r="EV102" s="131"/>
      <c r="EW102" s="131"/>
      <c r="EX102" s="131"/>
      <c r="EY102" s="131"/>
      <c r="EZ102" s="131"/>
      <c r="FA102" s="131"/>
      <c r="FB102" s="131"/>
      <c r="FC102" s="131"/>
      <c r="FD102" s="131"/>
      <c r="FE102" s="131"/>
      <c r="FF102" s="131"/>
      <c r="FG102" s="131"/>
      <c r="FH102" s="131"/>
      <c r="FI102" s="131"/>
      <c r="FJ102" s="131"/>
      <c r="FK102" s="131"/>
      <c r="FL102" s="131"/>
      <c r="FM102" s="131"/>
      <c r="FN102" s="131"/>
      <c r="FO102" s="131"/>
      <c r="FP102" s="131"/>
      <c r="FQ102" s="131"/>
      <c r="FR102" s="131"/>
      <c r="FS102" s="131"/>
      <c r="FT102" s="131"/>
      <c r="FU102" s="131"/>
      <c r="FV102" s="131"/>
      <c r="FW102" s="131"/>
      <c r="FX102" s="131"/>
      <c r="FY102" s="131"/>
      <c r="FZ102" s="131"/>
      <c r="GA102" s="131"/>
      <c r="GB102" s="131"/>
      <c r="GC102" s="131"/>
      <c r="GD102" s="131"/>
      <c r="GE102" s="131"/>
      <c r="GF102" s="131"/>
      <c r="GG102" s="131"/>
      <c r="GH102" s="131"/>
      <c r="GI102" s="131"/>
      <c r="GJ102" s="131"/>
      <c r="GK102" s="131"/>
      <c r="GL102" s="131"/>
      <c r="GM102" s="131"/>
      <c r="GN102" s="131"/>
      <c r="GO102" s="131"/>
      <c r="GP102" s="131"/>
      <c r="GQ102" s="131"/>
      <c r="GR102" s="131"/>
      <c r="GS102" s="131"/>
      <c r="GT102" s="131"/>
      <c r="GU102" s="131"/>
      <c r="GV102" s="131"/>
      <c r="GW102" s="131"/>
      <c r="GX102" s="131"/>
      <c r="GY102" s="131"/>
      <c r="GZ102" s="131"/>
      <c r="HA102" s="131"/>
      <c r="HB102" s="131"/>
      <c r="HC102" s="131"/>
      <c r="HD102" s="131"/>
      <c r="HE102" s="131"/>
      <c r="HF102" s="131"/>
      <c r="HG102" s="131"/>
      <c r="HH102" s="131"/>
      <c r="HI102" s="131"/>
      <c r="HJ102" s="131"/>
      <c r="HK102" s="131"/>
      <c r="HL102" s="131"/>
      <c r="HM102" s="131"/>
      <c r="HN102" s="131"/>
      <c r="HO102" s="131"/>
      <c r="HP102" s="131"/>
      <c r="HQ102" s="131"/>
      <c r="HR102" s="131"/>
      <c r="HS102" s="131"/>
      <c r="HT102" s="131"/>
      <c r="HU102" s="131"/>
      <c r="HV102" s="131"/>
      <c r="HW102" s="131"/>
      <c r="HX102" s="131"/>
      <c r="HY102" s="131"/>
      <c r="HZ102" s="131"/>
      <c r="IA102" s="131"/>
      <c r="IB102" s="131"/>
      <c r="IC102" s="131"/>
      <c r="ID102" s="131"/>
      <c r="IE102" s="131"/>
      <c r="IF102" s="131"/>
      <c r="IG102" s="131"/>
      <c r="IH102" s="131"/>
      <c r="II102" s="131"/>
      <c r="IJ102" s="131"/>
      <c r="IK102" s="131"/>
      <c r="IL102" s="131"/>
      <c r="IM102" s="131"/>
      <c r="IN102" s="131"/>
      <c r="IO102" s="131"/>
      <c r="IP102" s="131"/>
      <c r="IQ102" s="131"/>
      <c r="IR102" s="131"/>
      <c r="IS102" s="131"/>
      <c r="IT102" s="131"/>
      <c r="IU102" s="131"/>
      <c r="IV102" s="131"/>
      <c r="IW102" s="131"/>
      <c r="IX102" s="131"/>
      <c r="IY102" s="131"/>
      <c r="IZ102" s="131"/>
      <c r="JA102" s="131"/>
      <c r="JB102" s="131"/>
      <c r="JC102" s="131"/>
      <c r="JD102" s="131"/>
      <c r="JE102" s="131"/>
      <c r="JF102" s="131"/>
      <c r="JG102" s="131"/>
      <c r="JH102" s="131"/>
      <c r="JI102" s="131"/>
      <c r="JJ102" s="131"/>
      <c r="JK102" s="131"/>
      <c r="JL102" s="131"/>
      <c r="JM102" s="131"/>
      <c r="JN102" s="131"/>
      <c r="JO102" s="131"/>
      <c r="JP102" s="131"/>
      <c r="JQ102" s="131"/>
      <c r="JR102" s="131"/>
      <c r="JS102" s="131"/>
      <c r="JT102" s="131"/>
      <c r="JU102" s="131"/>
      <c r="JV102" s="131"/>
      <c r="JW102" s="131"/>
      <c r="JX102" s="131"/>
      <c r="JY102" s="131"/>
      <c r="JZ102" s="131"/>
      <c r="KA102" s="131"/>
      <c r="KB102" s="131"/>
      <c r="KC102" s="131"/>
      <c r="KD102" s="131"/>
      <c r="KE102" s="131"/>
      <c r="KF102" s="131"/>
      <c r="KG102" s="131"/>
      <c r="KH102" s="131"/>
      <c r="KI102" s="131"/>
      <c r="KJ102" s="131"/>
      <c r="KK102" s="131"/>
      <c r="KL102" s="131"/>
      <c r="KM102" s="131"/>
      <c r="KN102" s="131"/>
      <c r="KO102" s="131"/>
      <c r="KP102" s="131"/>
      <c r="KQ102" s="131"/>
      <c r="KR102" s="131"/>
      <c r="KS102" s="131"/>
      <c r="KT102" s="131"/>
      <c r="KU102" s="131"/>
      <c r="KV102" s="131"/>
      <c r="KW102" s="131"/>
      <c r="KX102" s="131"/>
      <c r="KY102" s="131"/>
      <c r="KZ102" s="131"/>
      <c r="LA102" s="131"/>
      <c r="LB102" s="131"/>
      <c r="LC102" s="131"/>
      <c r="LD102" s="131"/>
      <c r="LE102" s="131"/>
      <c r="LF102" s="131"/>
      <c r="LG102" s="131"/>
      <c r="LH102" s="131"/>
      <c r="LI102" s="131"/>
      <c r="LJ102" s="131"/>
      <c r="LK102" s="131"/>
      <c r="LL102" s="131"/>
      <c r="LM102" s="131"/>
      <c r="LN102" s="131"/>
      <c r="LO102" s="131"/>
      <c r="LP102" s="131"/>
      <c r="LQ102" s="131"/>
      <c r="LR102" s="131"/>
      <c r="LS102" s="131"/>
      <c r="LT102" s="131"/>
      <c r="LU102" s="131"/>
      <c r="LV102" s="131"/>
      <c r="LW102" s="131"/>
      <c r="LX102" s="131"/>
      <c r="LY102" s="131"/>
      <c r="LZ102" s="131"/>
      <c r="MA102" s="131"/>
      <c r="MB102" s="131"/>
      <c r="MC102" s="131"/>
      <c r="MD102" s="131"/>
      <c r="ME102" s="131"/>
      <c r="MF102" s="131"/>
      <c r="MG102" s="131"/>
      <c r="MH102" s="131"/>
      <c r="MI102" s="131"/>
      <c r="MJ102" s="131"/>
      <c r="MK102" s="131"/>
      <c r="ML102" s="131"/>
      <c r="MM102" s="131"/>
      <c r="MN102" s="131"/>
      <c r="MO102" s="131"/>
      <c r="MP102" s="131"/>
      <c r="MQ102" s="131"/>
      <c r="MR102" s="131"/>
      <c r="MS102" s="131"/>
      <c r="MT102" s="131"/>
      <c r="MU102" s="131"/>
      <c r="MV102" s="131"/>
      <c r="MW102" s="131"/>
      <c r="MX102" s="131"/>
      <c r="MY102" s="131"/>
      <c r="MZ102" s="131"/>
      <c r="NA102" s="131"/>
      <c r="NB102" s="131"/>
      <c r="NC102" s="131"/>
      <c r="ND102" s="131"/>
      <c r="NE102" s="131"/>
      <c r="NF102" s="131"/>
      <c r="NG102" s="131"/>
      <c r="NH102" s="131"/>
      <c r="NI102" s="131"/>
      <c r="NJ102" s="131"/>
      <c r="NK102" s="131"/>
      <c r="NL102" s="131"/>
      <c r="NM102" s="131"/>
      <c r="NN102" s="131"/>
      <c r="NO102" s="131"/>
      <c r="NP102" s="131"/>
      <c r="NQ102" s="131"/>
      <c r="NR102" s="131"/>
      <c r="NS102" s="131"/>
      <c r="NT102" s="131"/>
      <c r="NU102" s="131"/>
      <c r="NV102" s="131"/>
      <c r="NW102" s="131"/>
      <c r="NX102" s="131"/>
      <c r="NY102" s="131"/>
      <c r="NZ102" s="131"/>
      <c r="OA102" s="131"/>
      <c r="OB102" s="131"/>
      <c r="OC102" s="131"/>
      <c r="OD102" s="131"/>
      <c r="OE102" s="131"/>
      <c r="OF102" s="131"/>
      <c r="OG102" s="131"/>
      <c r="OH102" s="131"/>
      <c r="OI102" s="131"/>
      <c r="OJ102" s="131"/>
      <c r="OK102" s="131"/>
      <c r="OL102" s="131"/>
      <c r="OM102" s="131"/>
      <c r="ON102" s="131"/>
      <c r="OO102" s="131"/>
      <c r="OP102" s="131"/>
      <c r="OQ102" s="131"/>
      <c r="OR102" s="131"/>
      <c r="OS102" s="131"/>
      <c r="OT102" s="131"/>
      <c r="OU102" s="131"/>
      <c r="OV102" s="131"/>
      <c r="OW102" s="131"/>
      <c r="OX102" s="131"/>
      <c r="OY102" s="131"/>
      <c r="OZ102" s="131"/>
      <c r="PA102" s="131"/>
      <c r="PB102" s="131"/>
      <c r="PC102" s="131"/>
      <c r="PD102" s="131"/>
      <c r="PE102" s="131"/>
      <c r="PF102" s="131"/>
      <c r="PG102" s="131"/>
      <c r="PH102" s="131"/>
      <c r="PI102" s="131"/>
      <c r="PJ102" s="131"/>
      <c r="PK102" s="131"/>
      <c r="PL102" s="131"/>
      <c r="PM102" s="131"/>
      <c r="PN102" s="131"/>
      <c r="PO102" s="131"/>
      <c r="PP102" s="131"/>
      <c r="PQ102" s="131"/>
      <c r="PR102" s="131"/>
      <c r="PS102" s="131"/>
      <c r="PT102" s="131"/>
      <c r="PU102" s="131"/>
      <c r="PV102" s="131"/>
      <c r="PW102" s="131"/>
      <c r="PX102" s="131"/>
      <c r="PY102" s="131"/>
      <c r="PZ102" s="131"/>
      <c r="QA102" s="131"/>
      <c r="QB102" s="131"/>
      <c r="QC102" s="131"/>
      <c r="QD102" s="131"/>
      <c r="QE102" s="131"/>
      <c r="QF102" s="131"/>
      <c r="QG102" s="131"/>
      <c r="QH102" s="131"/>
      <c r="QI102" s="131"/>
      <c r="QJ102" s="131"/>
      <c r="QK102" s="131"/>
      <c r="QL102" s="131"/>
      <c r="QM102" s="131"/>
      <c r="QN102" s="131"/>
      <c r="QO102" s="131"/>
      <c r="QP102" s="131"/>
      <c r="QQ102" s="131"/>
      <c r="QR102" s="131"/>
      <c r="QS102" s="131"/>
      <c r="QT102" s="131"/>
      <c r="QU102" s="131"/>
      <c r="QV102" s="131"/>
      <c r="QW102" s="131"/>
      <c r="QX102" s="131"/>
      <c r="QY102" s="131"/>
      <c r="QZ102" s="131"/>
      <c r="RA102" s="131"/>
      <c r="RB102" s="131"/>
      <c r="RC102" s="131"/>
      <c r="RD102" s="131"/>
      <c r="RE102" s="131"/>
      <c r="RF102" s="131"/>
      <c r="RG102" s="131"/>
      <c r="RH102" s="131"/>
      <c r="RI102" s="131"/>
      <c r="RJ102" s="131"/>
      <c r="RK102" s="131"/>
      <c r="RL102" s="131"/>
      <c r="RM102" s="131"/>
      <c r="RN102" s="131"/>
      <c r="RO102" s="131"/>
      <c r="RP102" s="131"/>
      <c r="RQ102" s="131"/>
      <c r="RR102" s="131"/>
      <c r="RS102" s="131"/>
      <c r="RT102" s="131"/>
      <c r="RU102" s="131"/>
      <c r="RV102" s="131"/>
      <c r="RW102" s="131"/>
      <c r="RX102" s="131"/>
      <c r="RY102" s="131"/>
      <c r="RZ102" s="131"/>
      <c r="SA102" s="131"/>
      <c r="SB102" s="131"/>
      <c r="SC102" s="131"/>
      <c r="SD102" s="131"/>
      <c r="SE102" s="131"/>
      <c r="SF102" s="131"/>
      <c r="SG102" s="131"/>
      <c r="SH102" s="131"/>
      <c r="SI102" s="131"/>
      <c r="SJ102" s="131"/>
      <c r="SK102" s="131"/>
      <c r="SL102" s="131"/>
      <c r="SM102" s="131"/>
      <c r="SN102" s="131"/>
      <c r="SO102" s="131"/>
      <c r="SP102" s="131"/>
      <c r="SQ102" s="131"/>
      <c r="SR102" s="131"/>
      <c r="SS102" s="131"/>
      <c r="ST102" s="131"/>
      <c r="SU102" s="131"/>
      <c r="SV102" s="131"/>
      <c r="SW102" s="131"/>
      <c r="SX102" s="131"/>
      <c r="SY102" s="131"/>
      <c r="SZ102" s="131"/>
      <c r="TA102" s="131"/>
      <c r="TB102" s="131"/>
      <c r="TC102" s="131"/>
      <c r="TD102" s="131"/>
      <c r="TE102" s="131"/>
      <c r="TF102" s="131"/>
      <c r="TG102" s="131"/>
      <c r="TH102" s="131"/>
      <c r="TI102" s="131"/>
      <c r="TJ102" s="131"/>
      <c r="TK102" s="131"/>
      <c r="TL102" s="131"/>
      <c r="TM102" s="131"/>
      <c r="TN102" s="131"/>
      <c r="TO102" s="131"/>
      <c r="TP102" s="131"/>
      <c r="TQ102" s="131"/>
      <c r="TR102" s="131"/>
      <c r="TS102" s="131"/>
      <c r="TT102" s="131"/>
      <c r="TU102" s="131"/>
      <c r="TV102" s="131"/>
      <c r="TW102" s="131"/>
      <c r="TX102" s="131"/>
      <c r="TY102" s="131"/>
      <c r="TZ102" s="131"/>
      <c r="UA102" s="131"/>
      <c r="UB102" s="131"/>
      <c r="UC102" s="131"/>
      <c r="UD102" s="131"/>
      <c r="UE102" s="131"/>
      <c r="UF102" s="131"/>
      <c r="UG102" s="131"/>
      <c r="UH102" s="131"/>
      <c r="UI102" s="131"/>
      <c r="UJ102" s="131"/>
      <c r="UK102" s="131"/>
      <c r="UL102" s="131"/>
      <c r="UM102" s="131"/>
      <c r="UN102" s="131"/>
      <c r="UO102" s="131"/>
      <c r="UP102" s="131"/>
      <c r="UQ102" s="131"/>
      <c r="UR102" s="131"/>
      <c r="US102" s="131"/>
      <c r="UT102" s="131"/>
      <c r="UU102" s="131"/>
      <c r="UV102" s="131"/>
      <c r="UW102" s="131"/>
      <c r="UX102" s="131"/>
      <c r="UY102" s="131"/>
      <c r="UZ102" s="131"/>
      <c r="VA102" s="131"/>
      <c r="VB102" s="131"/>
      <c r="VC102" s="131"/>
      <c r="VD102" s="131"/>
      <c r="VE102" s="131"/>
      <c r="VF102" s="131"/>
      <c r="VG102" s="131"/>
      <c r="VH102" s="131"/>
      <c r="VI102" s="131"/>
      <c r="VJ102" s="131"/>
      <c r="VK102" s="131"/>
      <c r="VL102" s="131"/>
      <c r="VM102" s="131"/>
      <c r="VN102" s="131"/>
      <c r="VO102" s="131"/>
      <c r="VP102" s="131"/>
      <c r="VQ102" s="131"/>
      <c r="VR102" s="131"/>
      <c r="VS102" s="131"/>
      <c r="VT102" s="131"/>
      <c r="VU102" s="131"/>
      <c r="VV102" s="131"/>
      <c r="VW102" s="131"/>
      <c r="VX102" s="131"/>
      <c r="VY102" s="131"/>
      <c r="VZ102" s="131"/>
      <c r="WA102" s="131"/>
      <c r="WB102" s="131"/>
      <c r="WC102" s="131"/>
      <c r="WD102" s="131"/>
      <c r="WE102" s="131"/>
      <c r="WF102" s="131"/>
      <c r="WG102" s="131"/>
      <c r="WH102" s="131"/>
      <c r="WI102" s="131"/>
      <c r="WJ102" s="131"/>
      <c r="WK102" s="131"/>
      <c r="WL102" s="131"/>
      <c r="WM102" s="131"/>
      <c r="WN102" s="131"/>
      <c r="WO102" s="131"/>
      <c r="WP102" s="131"/>
      <c r="WQ102" s="131"/>
      <c r="WR102" s="131"/>
      <c r="WS102" s="131"/>
      <c r="WT102" s="131"/>
      <c r="WU102" s="131"/>
      <c r="WV102" s="131"/>
      <c r="WW102" s="131"/>
      <c r="WX102" s="131"/>
      <c r="WY102" s="131"/>
      <c r="WZ102" s="131"/>
      <c r="XA102" s="131"/>
      <c r="XB102" s="131"/>
      <c r="XC102" s="131"/>
      <c r="XD102" s="131"/>
      <c r="XE102" s="131"/>
      <c r="XF102" s="131"/>
      <c r="XG102" s="131"/>
      <c r="XH102" s="131"/>
      <c r="XI102" s="131"/>
      <c r="XJ102" s="131"/>
      <c r="XK102" s="131"/>
      <c r="XL102" s="131"/>
      <c r="XM102" s="131"/>
      <c r="XN102" s="131"/>
      <c r="XO102" s="131"/>
      <c r="XP102" s="131"/>
      <c r="XQ102" s="131"/>
      <c r="XR102" s="131"/>
      <c r="XS102" s="131"/>
      <c r="XT102" s="131"/>
      <c r="XU102" s="131"/>
      <c r="XV102" s="131"/>
      <c r="XW102" s="131"/>
      <c r="XX102" s="131"/>
      <c r="XY102" s="131"/>
      <c r="XZ102" s="131"/>
      <c r="YA102" s="131"/>
      <c r="YB102" s="131"/>
      <c r="YC102" s="131"/>
      <c r="YD102" s="131"/>
      <c r="YE102" s="131"/>
      <c r="YF102" s="131"/>
      <c r="YG102" s="131"/>
      <c r="YH102" s="131"/>
      <c r="YI102" s="131"/>
      <c r="YJ102" s="131"/>
      <c r="YK102" s="131"/>
      <c r="YL102" s="131"/>
      <c r="YM102" s="131"/>
      <c r="YN102" s="131"/>
      <c r="YO102" s="131"/>
      <c r="YP102" s="131"/>
      <c r="YQ102" s="131"/>
      <c r="YR102" s="131"/>
      <c r="YS102" s="131"/>
      <c r="YT102" s="131"/>
      <c r="YU102" s="131"/>
      <c r="YV102" s="131"/>
      <c r="YW102" s="131"/>
      <c r="YX102" s="131"/>
      <c r="YY102" s="131"/>
      <c r="YZ102" s="131"/>
      <c r="ZA102" s="131"/>
      <c r="ZB102" s="131"/>
      <c r="ZC102" s="131"/>
      <c r="ZD102" s="131"/>
      <c r="ZE102" s="131"/>
      <c r="ZF102" s="131"/>
      <c r="ZG102" s="131"/>
      <c r="ZH102" s="131"/>
      <c r="ZI102" s="131"/>
      <c r="ZJ102" s="131"/>
      <c r="ZK102" s="131"/>
      <c r="ZL102" s="131"/>
      <c r="ZM102" s="131"/>
      <c r="ZN102" s="131"/>
      <c r="ZO102" s="131"/>
      <c r="ZP102" s="131"/>
      <c r="ZQ102" s="131"/>
      <c r="ZR102" s="131"/>
      <c r="ZS102" s="131"/>
      <c r="ZT102" s="131"/>
      <c r="ZU102" s="131"/>
      <c r="ZV102" s="131"/>
      <c r="ZW102" s="131"/>
      <c r="ZX102" s="131"/>
      <c r="ZY102" s="131"/>
      <c r="ZZ102" s="131"/>
      <c r="AAA102" s="131"/>
      <c r="AAB102" s="131"/>
      <c r="AAC102" s="131"/>
      <c r="AAD102" s="131"/>
      <c r="AAE102" s="131"/>
      <c r="AAF102" s="131"/>
      <c r="AAG102" s="131"/>
      <c r="AAH102" s="131"/>
      <c r="AAI102" s="131"/>
      <c r="AAJ102" s="131"/>
      <c r="AAK102" s="131"/>
      <c r="AAL102" s="131"/>
      <c r="AAM102" s="131"/>
      <c r="AAN102" s="131"/>
      <c r="AAO102" s="131"/>
      <c r="AAP102" s="131"/>
      <c r="AAQ102" s="131"/>
      <c r="AAR102" s="131"/>
      <c r="AAS102" s="131"/>
      <c r="AAT102" s="131"/>
      <c r="AAU102" s="131"/>
      <c r="AAV102" s="131"/>
      <c r="AAW102" s="131"/>
      <c r="AAX102" s="131"/>
      <c r="AAY102" s="131"/>
      <c r="AAZ102" s="131"/>
      <c r="ABA102" s="131"/>
      <c r="ABB102" s="131"/>
      <c r="ABC102" s="131"/>
      <c r="ABD102" s="131"/>
      <c r="ABE102" s="131"/>
      <c r="ABF102" s="131"/>
      <c r="ABG102" s="131"/>
      <c r="ABH102" s="131"/>
      <c r="ABI102" s="131"/>
      <c r="ABJ102" s="131"/>
      <c r="ABK102" s="131"/>
      <c r="ABL102" s="131"/>
      <c r="ABM102" s="131"/>
      <c r="ABN102" s="131"/>
      <c r="ABO102" s="131"/>
      <c r="ABP102" s="131"/>
      <c r="ABQ102" s="131"/>
      <c r="ABR102" s="131"/>
      <c r="ABS102" s="131"/>
      <c r="ABT102" s="131"/>
      <c r="ABU102" s="131"/>
      <c r="ABV102" s="131"/>
      <c r="ABW102" s="131"/>
      <c r="ABX102" s="131"/>
      <c r="ABY102" s="131"/>
      <c r="ABZ102" s="131"/>
      <c r="ACA102" s="131"/>
      <c r="ACB102" s="131"/>
      <c r="ACC102" s="131"/>
      <c r="ACD102" s="131"/>
      <c r="ACE102" s="131"/>
      <c r="ACF102" s="131"/>
      <c r="ACG102" s="131"/>
      <c r="ACH102" s="131"/>
      <c r="ACI102" s="131"/>
      <c r="ACJ102" s="131"/>
      <c r="ACK102" s="131"/>
      <c r="ACL102" s="131"/>
      <c r="ACM102" s="131"/>
      <c r="ACN102" s="131"/>
      <c r="ACO102" s="131"/>
      <c r="ACP102" s="131"/>
      <c r="ACQ102" s="131"/>
      <c r="ACR102" s="131"/>
      <c r="ACS102" s="131"/>
      <c r="ACT102" s="131"/>
      <c r="ACU102" s="131"/>
      <c r="ACV102" s="131"/>
      <c r="ACW102" s="131"/>
      <c r="ACX102" s="131"/>
      <c r="ACY102" s="131"/>
      <c r="ACZ102" s="131"/>
      <c r="ADA102" s="131"/>
      <c r="ADB102" s="131"/>
      <c r="ADC102" s="131"/>
      <c r="ADD102" s="131"/>
      <c r="ADE102" s="131"/>
      <c r="ADF102" s="131"/>
      <c r="ADG102" s="131"/>
      <c r="ADH102" s="131"/>
      <c r="ADI102" s="131"/>
      <c r="ADJ102" s="131"/>
      <c r="ADK102" s="131"/>
      <c r="ADL102" s="131"/>
      <c r="ADM102" s="131"/>
      <c r="ADN102" s="131"/>
      <c r="ADO102" s="131"/>
      <c r="ADP102" s="131"/>
      <c r="ADQ102" s="131"/>
      <c r="ADR102" s="131"/>
      <c r="ADS102" s="131"/>
      <c r="ADT102" s="131"/>
      <c r="ADU102" s="131"/>
      <c r="ADV102" s="131"/>
      <c r="ADW102" s="131"/>
      <c r="ADX102" s="131"/>
      <c r="ADY102" s="131"/>
      <c r="ADZ102" s="131"/>
      <c r="AEA102" s="131"/>
      <c r="AEB102" s="131"/>
      <c r="AEC102" s="131"/>
      <c r="AED102" s="131"/>
      <c r="AEE102" s="131"/>
      <c r="AEF102" s="131"/>
      <c r="AEG102" s="131"/>
      <c r="AEH102" s="131"/>
      <c r="AEI102" s="131"/>
      <c r="AEJ102" s="131"/>
      <c r="AEK102" s="131"/>
      <c r="AEL102" s="131"/>
      <c r="AEM102" s="131"/>
      <c r="AEN102" s="131"/>
      <c r="AEO102" s="131"/>
      <c r="AEP102" s="131"/>
      <c r="AEQ102" s="131"/>
      <c r="AER102" s="131"/>
      <c r="AES102" s="131"/>
      <c r="AET102" s="131"/>
      <c r="AEU102" s="131"/>
      <c r="AEV102" s="131"/>
      <c r="AEW102" s="131"/>
      <c r="AEX102" s="131"/>
      <c r="AEY102" s="131"/>
      <c r="AEZ102" s="131"/>
      <c r="AFA102" s="131"/>
      <c r="AFB102" s="131"/>
      <c r="AFC102" s="131"/>
      <c r="AFD102" s="131"/>
      <c r="AFE102" s="131"/>
      <c r="AFF102" s="131"/>
      <c r="AFG102" s="131"/>
      <c r="AFH102" s="131"/>
      <c r="AFI102" s="131"/>
      <c r="AFJ102" s="131"/>
      <c r="AFK102" s="131"/>
      <c r="AFL102" s="131"/>
      <c r="AFM102" s="131"/>
      <c r="AFN102" s="131"/>
      <c r="AFO102" s="131"/>
      <c r="AFP102" s="131"/>
      <c r="AFQ102" s="131"/>
      <c r="AFR102" s="131"/>
      <c r="AFS102" s="131"/>
      <c r="AFT102" s="131"/>
      <c r="AFU102" s="131"/>
      <c r="AFV102" s="131"/>
      <c r="AFW102" s="131"/>
      <c r="AFX102" s="131"/>
      <c r="AFY102" s="131"/>
      <c r="AFZ102" s="131"/>
      <c r="AGA102" s="131"/>
      <c r="AGB102" s="131"/>
      <c r="AGC102" s="131"/>
      <c r="AGD102" s="131"/>
      <c r="AGE102" s="131"/>
      <c r="AGF102" s="131"/>
      <c r="AGG102" s="131"/>
      <c r="AGH102" s="131"/>
      <c r="AGI102" s="131"/>
      <c r="AGJ102" s="131"/>
      <c r="AGK102" s="131"/>
      <c r="AGL102" s="131"/>
      <c r="AGM102" s="131"/>
      <c r="AGN102" s="131"/>
      <c r="AGO102" s="131"/>
      <c r="AGP102" s="131"/>
      <c r="AGQ102" s="131"/>
      <c r="AGR102" s="131"/>
      <c r="AGS102" s="131"/>
      <c r="AGT102" s="131"/>
      <c r="AGU102" s="131"/>
      <c r="AGV102" s="131"/>
      <c r="AGW102" s="131"/>
      <c r="AGX102" s="131"/>
      <c r="AGY102" s="131"/>
      <c r="AGZ102" s="131"/>
      <c r="AHA102" s="131"/>
      <c r="AHB102" s="131"/>
      <c r="AHC102" s="131"/>
      <c r="AHD102" s="131"/>
      <c r="AHE102" s="131"/>
      <c r="AHF102" s="131"/>
      <c r="AHG102" s="131"/>
      <c r="AHH102" s="131"/>
      <c r="AHI102" s="131"/>
      <c r="AHJ102" s="131"/>
      <c r="AHK102" s="131"/>
      <c r="AHL102" s="131"/>
      <c r="AHM102" s="131"/>
      <c r="AHN102" s="131"/>
      <c r="AHO102" s="131"/>
      <c r="AHP102" s="131"/>
      <c r="AHQ102" s="131"/>
      <c r="AHR102" s="131"/>
      <c r="AHS102" s="131"/>
      <c r="AHT102" s="131"/>
      <c r="AHU102" s="131"/>
      <c r="AHV102" s="131"/>
      <c r="AHW102" s="131"/>
      <c r="AHX102" s="131"/>
      <c r="AHY102" s="131"/>
      <c r="AHZ102" s="131"/>
      <c r="AIA102" s="131"/>
      <c r="AIB102" s="131"/>
      <c r="AIC102" s="131"/>
      <c r="AID102" s="131"/>
      <c r="AIE102" s="131"/>
      <c r="AIF102" s="131"/>
      <c r="AIG102" s="131"/>
      <c r="AIH102" s="131"/>
      <c r="AII102" s="131"/>
      <c r="AIJ102" s="131"/>
      <c r="AIK102" s="131"/>
      <c r="AIL102" s="131"/>
      <c r="AIM102" s="131"/>
      <c r="AIN102" s="131"/>
      <c r="AIO102" s="131"/>
      <c r="AIP102" s="131"/>
      <c r="AIQ102" s="131"/>
      <c r="AIR102" s="131"/>
      <c r="AIS102" s="131"/>
      <c r="AIT102" s="131"/>
      <c r="AIU102" s="131"/>
      <c r="AIV102" s="131"/>
      <c r="AIW102" s="131"/>
      <c r="AIX102" s="131"/>
      <c r="AIY102" s="131"/>
      <c r="AIZ102" s="131"/>
      <c r="AJA102" s="131"/>
      <c r="AJB102" s="131"/>
      <c r="AJC102" s="131"/>
      <c r="AJD102" s="131"/>
      <c r="AJE102" s="131"/>
      <c r="AJF102" s="131"/>
      <c r="AJG102" s="131"/>
      <c r="AJH102" s="131"/>
      <c r="AJI102" s="131"/>
      <c r="AJJ102" s="131"/>
      <c r="AJK102" s="131"/>
      <c r="AJL102" s="131"/>
      <c r="AJM102" s="131"/>
      <c r="AJN102" s="131"/>
      <c r="AJO102" s="131"/>
      <c r="AJP102" s="131"/>
      <c r="AJQ102" s="131"/>
      <c r="AJR102" s="131"/>
      <c r="AJS102" s="131"/>
      <c r="AJT102" s="131"/>
      <c r="AJU102" s="131"/>
      <c r="AJV102" s="131"/>
      <c r="AJW102" s="131"/>
      <c r="AJX102" s="131"/>
      <c r="AJY102" s="131"/>
      <c r="AJZ102" s="131"/>
      <c r="AKA102" s="131"/>
      <c r="AKB102" s="131"/>
      <c r="AKC102" s="131"/>
      <c r="AKD102" s="131"/>
      <c r="AKE102" s="131"/>
      <c r="AKF102" s="131"/>
      <c r="AKG102" s="131"/>
      <c r="AKH102" s="131"/>
      <c r="AKI102" s="131"/>
      <c r="AKJ102" s="131"/>
      <c r="AKK102" s="131"/>
      <c r="AKL102" s="131"/>
      <c r="AKM102" s="131"/>
      <c r="AKN102" s="131"/>
      <c r="AKO102" s="131"/>
      <c r="AKP102" s="131"/>
      <c r="AKQ102" s="131"/>
      <c r="AKR102" s="131"/>
      <c r="AKS102" s="131"/>
      <c r="AKT102" s="131"/>
      <c r="AKU102" s="131"/>
      <c r="AKV102" s="131"/>
      <c r="AKW102" s="131"/>
      <c r="AKX102" s="131"/>
      <c r="AKY102" s="131"/>
      <c r="AKZ102" s="131"/>
      <c r="ALA102" s="131"/>
      <c r="ALB102" s="131"/>
      <c r="ALC102" s="131"/>
      <c r="ALD102" s="131"/>
      <c r="ALE102" s="131"/>
      <c r="ALF102" s="131"/>
      <c r="ALG102" s="131"/>
      <c r="ALH102" s="131"/>
      <c r="ALI102" s="131"/>
      <c r="ALJ102" s="131"/>
      <c r="ALK102" s="131"/>
      <c r="ALL102" s="131"/>
      <c r="ALM102" s="131"/>
      <c r="ALN102" s="131"/>
      <c r="ALO102" s="131"/>
      <c r="ALP102" s="131"/>
      <c r="ALQ102" s="131"/>
      <c r="ALR102" s="131"/>
      <c r="ALS102" s="131"/>
      <c r="ALT102" s="131"/>
      <c r="ALU102" s="131"/>
      <c r="ALV102" s="131"/>
      <c r="ALW102" s="131"/>
      <c r="ALX102" s="131"/>
      <c r="ALY102" s="131"/>
      <c r="ALZ102" s="131"/>
      <c r="AMA102" s="131"/>
      <c r="AMB102" s="131"/>
      <c r="AMC102" s="131"/>
      <c r="AMD102" s="131"/>
      <c r="AME102" s="131"/>
      <c r="AMF102" s="131"/>
      <c r="AMG102" s="131"/>
      <c r="AMH102" s="131"/>
      <c r="AMI102" s="131"/>
      <c r="AMJ102" s="131"/>
      <c r="AMK102" s="131"/>
      <c r="AML102" s="131"/>
      <c r="AMM102" s="131"/>
      <c r="AMN102" s="131"/>
      <c r="AMO102" s="131"/>
      <c r="AMP102" s="131"/>
      <c r="AMQ102" s="131"/>
      <c r="AMR102" s="131"/>
      <c r="AMS102" s="131"/>
      <c r="AMT102" s="131"/>
      <c r="AMU102" s="131"/>
      <c r="AMV102" s="131"/>
      <c r="AMW102" s="131"/>
      <c r="AMX102" s="131"/>
      <c r="AMY102" s="131"/>
      <c r="AMZ102" s="131"/>
      <c r="ANA102" s="131"/>
      <c r="ANB102" s="131"/>
      <c r="ANC102" s="131"/>
      <c r="AND102" s="131"/>
      <c r="ANE102" s="131"/>
      <c r="ANF102" s="131"/>
      <c r="ANG102" s="131"/>
      <c r="ANH102" s="131"/>
      <c r="ANI102" s="131"/>
      <c r="ANJ102" s="131"/>
      <c r="ANK102" s="131"/>
      <c r="ANL102" s="131"/>
      <c r="ANM102" s="131"/>
      <c r="ANN102" s="131"/>
      <c r="ANO102" s="131"/>
      <c r="ANP102" s="131"/>
      <c r="ANQ102" s="131"/>
      <c r="ANR102" s="131"/>
      <c r="ANS102" s="131"/>
      <c r="ANT102" s="131"/>
      <c r="ANU102" s="131"/>
      <c r="ANV102" s="131"/>
      <c r="ANW102" s="131"/>
      <c r="ANX102" s="131"/>
      <c r="ANY102" s="131"/>
      <c r="ANZ102" s="131"/>
      <c r="AOA102" s="131"/>
      <c r="AOB102" s="131"/>
      <c r="AOC102" s="131"/>
      <c r="AOD102" s="131"/>
      <c r="AOE102" s="131"/>
      <c r="AOF102" s="131"/>
      <c r="AOG102" s="131"/>
      <c r="AOH102" s="131"/>
      <c r="AOI102" s="131"/>
      <c r="AOJ102" s="131"/>
      <c r="AOK102" s="131"/>
      <c r="AOL102" s="131"/>
      <c r="AOM102" s="131"/>
      <c r="AON102" s="131"/>
      <c r="AOO102" s="131"/>
      <c r="AOP102" s="131"/>
      <c r="AOQ102" s="131"/>
      <c r="AOR102" s="131"/>
      <c r="AOS102" s="131"/>
      <c r="AOT102" s="131"/>
      <c r="AOU102" s="131"/>
      <c r="AOV102" s="131"/>
      <c r="AOW102" s="131"/>
      <c r="AOX102" s="131"/>
      <c r="AOY102" s="131"/>
      <c r="AOZ102" s="131"/>
      <c r="APA102" s="131"/>
      <c r="APB102" s="131"/>
      <c r="APC102" s="131"/>
      <c r="APD102" s="131"/>
      <c r="APE102" s="131"/>
      <c r="APF102" s="131"/>
      <c r="APG102" s="131"/>
      <c r="APH102" s="131"/>
      <c r="API102" s="131"/>
      <c r="APJ102" s="131"/>
      <c r="APK102" s="131"/>
      <c r="APL102" s="131"/>
      <c r="APM102" s="131"/>
      <c r="APN102" s="131"/>
      <c r="APO102" s="131"/>
      <c r="APP102" s="131"/>
      <c r="APQ102" s="131"/>
      <c r="APR102" s="131"/>
      <c r="APS102" s="131"/>
      <c r="APT102" s="131"/>
      <c r="APU102" s="131"/>
      <c r="APV102" s="131"/>
      <c r="APW102" s="131"/>
      <c r="APX102" s="131"/>
      <c r="APY102" s="131"/>
      <c r="APZ102" s="131"/>
      <c r="AQA102" s="131"/>
      <c r="AQB102" s="131"/>
      <c r="AQC102" s="131"/>
      <c r="AQD102" s="131"/>
      <c r="AQE102" s="131"/>
      <c r="AQF102" s="131"/>
      <c r="AQG102" s="131"/>
      <c r="AQH102" s="131"/>
      <c r="AQI102" s="131"/>
      <c r="AQJ102" s="131"/>
      <c r="AQK102" s="131"/>
      <c r="AQL102" s="131"/>
      <c r="AQM102" s="131"/>
      <c r="AQN102" s="131"/>
      <c r="AQO102" s="131"/>
      <c r="AQP102" s="131"/>
      <c r="AQQ102" s="131"/>
      <c r="AQR102" s="131"/>
      <c r="AQS102" s="131"/>
      <c r="AQT102" s="131"/>
      <c r="AQU102" s="131"/>
      <c r="AQV102" s="131"/>
      <c r="AQW102" s="131"/>
      <c r="AQX102" s="131"/>
      <c r="AQY102" s="131"/>
      <c r="AQZ102" s="131"/>
      <c r="ARA102" s="131"/>
      <c r="ARB102" s="131"/>
      <c r="ARC102" s="131"/>
      <c r="ARD102" s="131"/>
      <c r="ARE102" s="131"/>
      <c r="ARF102" s="131"/>
      <c r="ARG102" s="131"/>
      <c r="ARH102" s="131"/>
      <c r="ARI102" s="131"/>
      <c r="ARJ102" s="131"/>
      <c r="ARK102" s="131"/>
      <c r="ARL102" s="131"/>
      <c r="ARM102" s="131"/>
      <c r="ARN102" s="131"/>
      <c r="ARO102" s="131"/>
      <c r="ARP102" s="131"/>
      <c r="ARQ102" s="131"/>
      <c r="ARR102" s="131"/>
      <c r="ARS102" s="131"/>
      <c r="ART102" s="131"/>
      <c r="ARU102" s="131"/>
      <c r="ARV102" s="131"/>
      <c r="ARW102" s="131"/>
      <c r="ARX102" s="131"/>
      <c r="ARY102" s="131"/>
      <c r="ARZ102" s="131"/>
      <c r="ASA102" s="131"/>
      <c r="ASB102" s="131"/>
      <c r="ASC102" s="131"/>
      <c r="ASD102" s="131"/>
      <c r="ASE102" s="131"/>
      <c r="ASF102" s="131"/>
      <c r="ASG102" s="131"/>
      <c r="ASH102" s="131"/>
      <c r="ASI102" s="131"/>
      <c r="ASJ102" s="131"/>
      <c r="ASK102" s="131"/>
      <c r="ASL102" s="131"/>
      <c r="ASM102" s="131"/>
      <c r="ASN102" s="131"/>
      <c r="ASO102" s="131"/>
      <c r="ASP102" s="131"/>
      <c r="ASQ102" s="131"/>
      <c r="ASR102" s="131"/>
      <c r="ASS102" s="131"/>
      <c r="AST102" s="131"/>
      <c r="ASU102" s="131"/>
      <c r="ASV102" s="131"/>
      <c r="ASW102" s="131"/>
      <c r="ASX102" s="131"/>
      <c r="ASY102" s="131"/>
      <c r="ASZ102" s="131"/>
      <c r="ATA102" s="131"/>
      <c r="ATB102" s="131"/>
      <c r="ATC102" s="131"/>
      <c r="ATD102" s="131"/>
      <c r="ATE102" s="131"/>
      <c r="ATF102" s="131"/>
      <c r="ATG102" s="131"/>
      <c r="ATH102" s="131"/>
      <c r="ATI102" s="131"/>
      <c r="ATJ102" s="131"/>
      <c r="ATK102" s="131"/>
      <c r="ATL102" s="131"/>
      <c r="ATM102" s="131"/>
      <c r="ATN102" s="131"/>
      <c r="ATO102" s="131"/>
      <c r="ATP102" s="131"/>
      <c r="ATQ102" s="131"/>
      <c r="ATR102" s="131"/>
      <c r="ATS102" s="131"/>
      <c r="ATT102" s="131"/>
      <c r="ATU102" s="131"/>
      <c r="ATV102" s="131"/>
      <c r="ATW102" s="131"/>
      <c r="ATX102" s="131"/>
      <c r="ATY102" s="131"/>
      <c r="ATZ102" s="131"/>
      <c r="AUA102" s="131"/>
      <c r="AUB102" s="131"/>
      <c r="AUC102" s="131"/>
      <c r="AUD102" s="131"/>
      <c r="AUE102" s="131"/>
      <c r="AUF102" s="131"/>
      <c r="AUG102" s="131"/>
      <c r="AUH102" s="131"/>
      <c r="AUI102" s="131"/>
      <c r="AUJ102" s="131"/>
      <c r="AUK102" s="131"/>
      <c r="AUL102" s="131"/>
      <c r="AUM102" s="131"/>
      <c r="AUN102" s="131"/>
      <c r="AUO102" s="131"/>
      <c r="AUP102" s="131"/>
      <c r="AUQ102" s="131"/>
      <c r="AUR102" s="131"/>
      <c r="AUS102" s="131"/>
      <c r="AUT102" s="131"/>
      <c r="AUU102" s="131"/>
      <c r="AUV102" s="131"/>
      <c r="AUW102" s="131"/>
      <c r="AUX102" s="131"/>
      <c r="AUY102" s="131"/>
      <c r="AUZ102" s="131"/>
      <c r="AVA102" s="131"/>
      <c r="AVB102" s="131"/>
      <c r="AVC102" s="131"/>
      <c r="AVD102" s="131"/>
      <c r="AVE102" s="131"/>
      <c r="AVF102" s="131"/>
      <c r="AVG102" s="131"/>
      <c r="AVH102" s="131"/>
      <c r="AVI102" s="131"/>
      <c r="AVJ102" s="131"/>
      <c r="AVK102" s="131"/>
      <c r="AVL102" s="131"/>
      <c r="AVM102" s="131"/>
      <c r="AVN102" s="131"/>
      <c r="AVO102" s="131"/>
      <c r="AVP102" s="131"/>
      <c r="AVQ102" s="131"/>
      <c r="AVR102" s="131"/>
      <c r="AVS102" s="131"/>
      <c r="AVT102" s="131"/>
      <c r="AVU102" s="131"/>
      <c r="AVV102" s="131"/>
      <c r="AVW102" s="131"/>
      <c r="AVX102" s="131"/>
      <c r="AVY102" s="131"/>
      <c r="AVZ102" s="131"/>
      <c r="AWA102" s="131"/>
      <c r="AWB102" s="131"/>
      <c r="AWC102" s="131"/>
      <c r="AWD102" s="131"/>
      <c r="AWE102" s="131"/>
      <c r="AWF102" s="131"/>
      <c r="AWG102" s="131"/>
      <c r="AWH102" s="131"/>
      <c r="AWI102" s="131"/>
      <c r="AWJ102" s="131"/>
      <c r="AWK102" s="131"/>
      <c r="AWL102" s="131"/>
      <c r="AWM102" s="131"/>
      <c r="AWN102" s="131"/>
      <c r="AWO102" s="131"/>
      <c r="AWP102" s="131"/>
      <c r="AWQ102" s="131"/>
      <c r="AWR102" s="131"/>
      <c r="AWS102" s="131"/>
      <c r="AWT102" s="131"/>
      <c r="AWU102" s="131"/>
      <c r="AWV102" s="131"/>
      <c r="AWW102" s="131"/>
      <c r="AWX102" s="131"/>
      <c r="AWY102" s="131"/>
      <c r="AWZ102" s="131"/>
      <c r="AXA102" s="131"/>
      <c r="AXB102" s="131"/>
      <c r="AXC102" s="131"/>
      <c r="AXD102" s="131"/>
      <c r="AXE102" s="131"/>
      <c r="AXF102" s="131"/>
      <c r="AXG102" s="131"/>
      <c r="AXH102" s="131"/>
      <c r="AXI102" s="131"/>
      <c r="AXJ102" s="131"/>
      <c r="AXK102" s="131"/>
      <c r="AXL102" s="131"/>
      <c r="AXM102" s="131"/>
      <c r="AXN102" s="131"/>
      <c r="AXO102" s="131"/>
      <c r="AXP102" s="131"/>
      <c r="AXQ102" s="131"/>
      <c r="AXR102" s="131"/>
      <c r="AXS102" s="131"/>
      <c r="AXT102" s="131"/>
      <c r="AXU102" s="131"/>
      <c r="AXV102" s="131"/>
      <c r="AXW102" s="131"/>
      <c r="AXX102" s="131"/>
      <c r="AXY102" s="131"/>
      <c r="AXZ102" s="131"/>
      <c r="AYA102" s="131"/>
      <c r="AYB102" s="131"/>
      <c r="AYC102" s="131"/>
      <c r="AYD102" s="131"/>
      <c r="AYE102" s="131"/>
      <c r="AYF102" s="131"/>
      <c r="AYG102" s="131"/>
      <c r="AYH102" s="131"/>
      <c r="AYI102" s="131"/>
      <c r="AYJ102" s="131"/>
      <c r="AYK102" s="131"/>
      <c r="AYL102" s="131"/>
      <c r="AYM102" s="131"/>
      <c r="AYN102" s="131"/>
      <c r="AYO102" s="131"/>
      <c r="AYP102" s="131"/>
      <c r="AYQ102" s="131"/>
      <c r="AYR102" s="131"/>
      <c r="AYS102" s="131"/>
      <c r="AYT102" s="131"/>
      <c r="AYU102" s="131"/>
      <c r="AYV102" s="131"/>
      <c r="AYW102" s="131"/>
      <c r="AYX102" s="131"/>
      <c r="AYY102" s="131"/>
      <c r="AYZ102" s="131"/>
      <c r="AZA102" s="131"/>
      <c r="AZB102" s="131"/>
      <c r="AZC102" s="131"/>
      <c r="AZD102" s="131"/>
      <c r="AZE102" s="131"/>
      <c r="AZF102" s="131"/>
      <c r="AZG102" s="131"/>
      <c r="AZH102" s="131"/>
      <c r="AZI102" s="131"/>
      <c r="AZJ102" s="131"/>
      <c r="AZK102" s="131"/>
      <c r="AZL102" s="131"/>
      <c r="AZM102" s="131"/>
      <c r="AZN102" s="131"/>
      <c r="AZO102" s="131"/>
      <c r="AZP102" s="131"/>
      <c r="AZQ102" s="131"/>
      <c r="AZR102" s="131"/>
      <c r="AZS102" s="131"/>
      <c r="AZT102" s="131"/>
      <c r="AZU102" s="131"/>
      <c r="AZV102" s="131"/>
      <c r="AZW102" s="131"/>
      <c r="AZX102" s="131"/>
      <c r="AZY102" s="131"/>
      <c r="AZZ102" s="131"/>
      <c r="BAA102" s="131"/>
      <c r="BAB102" s="131"/>
      <c r="BAC102" s="131"/>
      <c r="BAD102" s="131"/>
      <c r="BAE102" s="131"/>
      <c r="BAF102" s="131"/>
      <c r="BAG102" s="131"/>
      <c r="BAH102" s="131"/>
      <c r="BAI102" s="131"/>
      <c r="BAJ102" s="131"/>
      <c r="BAK102" s="131"/>
      <c r="BAL102" s="131"/>
      <c r="BAM102" s="131"/>
      <c r="BAN102" s="131"/>
      <c r="BAO102" s="131"/>
      <c r="BAP102" s="131"/>
      <c r="BAQ102" s="131"/>
      <c r="BAR102" s="131"/>
      <c r="BAS102" s="131"/>
      <c r="BAT102" s="131"/>
      <c r="BAU102" s="131"/>
      <c r="BAV102" s="131"/>
      <c r="BAW102" s="131"/>
      <c r="BAX102" s="131"/>
      <c r="BAY102" s="131"/>
      <c r="BAZ102" s="131"/>
      <c r="BBA102" s="131"/>
      <c r="BBB102" s="131"/>
      <c r="BBC102" s="131"/>
      <c r="BBD102" s="131"/>
      <c r="BBE102" s="131"/>
      <c r="BBF102" s="131"/>
      <c r="BBG102" s="131"/>
      <c r="BBH102" s="131"/>
      <c r="BBI102" s="131"/>
      <c r="BBJ102" s="131"/>
      <c r="BBK102" s="131"/>
      <c r="BBL102" s="131"/>
      <c r="BBM102" s="131"/>
      <c r="BBN102" s="131"/>
      <c r="BBO102" s="131"/>
      <c r="BBP102" s="131"/>
      <c r="BBQ102" s="131"/>
      <c r="BBR102" s="131"/>
      <c r="BBS102" s="131"/>
      <c r="BBT102" s="131"/>
      <c r="BBU102" s="131"/>
      <c r="BBV102" s="131"/>
      <c r="BBW102" s="131"/>
      <c r="BBX102" s="131"/>
      <c r="BBY102" s="131"/>
      <c r="BBZ102" s="131"/>
      <c r="BCA102" s="131"/>
      <c r="BCB102" s="131"/>
      <c r="BCC102" s="131"/>
      <c r="BCD102" s="131"/>
      <c r="BCE102" s="131"/>
      <c r="BCF102" s="131"/>
      <c r="BCG102" s="131"/>
      <c r="BCH102" s="131"/>
      <c r="BCI102" s="131"/>
      <c r="BCJ102" s="131"/>
      <c r="BCK102" s="131"/>
      <c r="BCL102" s="131"/>
      <c r="BCM102" s="131"/>
      <c r="BCN102" s="131"/>
      <c r="BCO102" s="131"/>
      <c r="BCP102" s="131"/>
      <c r="BCQ102" s="131"/>
      <c r="BCR102" s="131"/>
      <c r="BCS102" s="131"/>
      <c r="BCT102" s="131"/>
      <c r="BCU102" s="131"/>
      <c r="BCV102" s="131"/>
      <c r="BCW102" s="131"/>
      <c r="BCX102" s="131"/>
      <c r="BCY102" s="131"/>
      <c r="BCZ102" s="131"/>
      <c r="BDA102" s="131"/>
      <c r="BDB102" s="131"/>
      <c r="BDC102" s="131"/>
      <c r="BDD102" s="131"/>
      <c r="BDE102" s="131"/>
      <c r="BDF102" s="131"/>
      <c r="BDG102" s="131"/>
      <c r="BDH102" s="131"/>
      <c r="BDI102" s="131"/>
      <c r="BDJ102" s="131"/>
      <c r="BDK102" s="131"/>
      <c r="BDL102" s="131"/>
      <c r="BDM102" s="131"/>
      <c r="BDN102" s="131"/>
      <c r="BDO102" s="131"/>
      <c r="BDP102" s="131"/>
      <c r="BDQ102" s="131"/>
      <c r="BDR102" s="131"/>
      <c r="BDS102" s="131"/>
      <c r="BDT102" s="131"/>
      <c r="BDU102" s="131"/>
      <c r="BDV102" s="131"/>
      <c r="BDW102" s="131"/>
      <c r="BDX102" s="131"/>
      <c r="BDY102" s="131"/>
      <c r="BDZ102" s="131"/>
      <c r="BEA102" s="131"/>
      <c r="BEB102" s="131"/>
      <c r="BEC102" s="131"/>
      <c r="BED102" s="131"/>
      <c r="BEE102" s="131"/>
      <c r="BEF102" s="131"/>
      <c r="BEG102" s="131"/>
      <c r="BEH102" s="131"/>
      <c r="BEI102" s="131"/>
      <c r="BEJ102" s="131"/>
      <c r="BEK102" s="131"/>
      <c r="BEL102" s="131"/>
      <c r="BEM102" s="131"/>
      <c r="BEN102" s="131"/>
      <c r="BEO102" s="131"/>
      <c r="BEP102" s="131"/>
      <c r="BEQ102" s="131"/>
      <c r="BER102" s="131"/>
      <c r="BES102" s="131"/>
      <c r="BET102" s="131"/>
      <c r="BEU102" s="131"/>
      <c r="BEV102" s="131"/>
      <c r="BEW102" s="131"/>
      <c r="BEX102" s="131"/>
      <c r="BEY102" s="131"/>
      <c r="BEZ102" s="131"/>
      <c r="BFA102" s="131"/>
      <c r="BFB102" s="131"/>
      <c r="BFC102" s="131"/>
      <c r="BFD102" s="131"/>
      <c r="BFE102" s="131"/>
      <c r="BFF102" s="131"/>
      <c r="BFG102" s="131"/>
      <c r="BFH102" s="131"/>
      <c r="BFI102" s="131"/>
      <c r="BFJ102" s="131"/>
      <c r="BFK102" s="131"/>
      <c r="BFL102" s="131"/>
      <c r="BFM102" s="131"/>
      <c r="BFN102" s="131"/>
      <c r="BFO102" s="131"/>
      <c r="BFP102" s="131"/>
      <c r="BFQ102" s="131"/>
      <c r="BFR102" s="131"/>
      <c r="BFS102" s="131"/>
      <c r="BFT102" s="131"/>
      <c r="BFU102" s="131"/>
      <c r="BFV102" s="131"/>
      <c r="BFW102" s="131"/>
      <c r="BFX102" s="131"/>
      <c r="BFY102" s="131"/>
      <c r="BFZ102" s="131"/>
      <c r="BGA102" s="131"/>
      <c r="BGB102" s="131"/>
      <c r="BGC102" s="131"/>
      <c r="BGD102" s="131"/>
      <c r="BGE102" s="131"/>
      <c r="BGF102" s="131"/>
      <c r="BGG102" s="131"/>
      <c r="BGH102" s="131"/>
      <c r="BGI102" s="131"/>
      <c r="BGJ102" s="131"/>
      <c r="BGK102" s="131"/>
      <c r="BGL102" s="131"/>
      <c r="BGM102" s="131"/>
      <c r="BGN102" s="131"/>
      <c r="BGO102" s="131"/>
      <c r="BGP102" s="131"/>
      <c r="BGQ102" s="131"/>
      <c r="BGR102" s="131"/>
      <c r="BGS102" s="131"/>
      <c r="BGT102" s="131"/>
      <c r="BGU102" s="131"/>
      <c r="BGV102" s="131"/>
      <c r="BGW102" s="131"/>
      <c r="BGX102" s="131"/>
      <c r="BGY102" s="131"/>
      <c r="BGZ102" s="131"/>
      <c r="BHA102" s="131"/>
      <c r="BHB102" s="131"/>
      <c r="BHC102" s="131"/>
      <c r="BHD102" s="131"/>
      <c r="BHE102" s="131"/>
      <c r="BHF102" s="131"/>
      <c r="BHG102" s="131"/>
      <c r="BHH102" s="131"/>
      <c r="BHI102" s="131"/>
      <c r="BHJ102" s="131"/>
      <c r="BHK102" s="131"/>
      <c r="BHL102" s="131"/>
      <c r="BHM102" s="131"/>
      <c r="BHN102" s="131"/>
      <c r="BHO102" s="131"/>
      <c r="BHP102" s="131"/>
      <c r="BHQ102" s="131"/>
      <c r="BHR102" s="131"/>
      <c r="BHS102" s="131"/>
      <c r="BHT102" s="131"/>
      <c r="BHU102" s="131"/>
      <c r="BHV102" s="131"/>
      <c r="BHW102" s="131"/>
      <c r="BHX102" s="131"/>
      <c r="BHY102" s="131"/>
      <c r="BHZ102" s="131"/>
      <c r="BIA102" s="131"/>
      <c r="BIB102" s="131"/>
      <c r="BIC102" s="131"/>
      <c r="BID102" s="131"/>
      <c r="BIE102" s="131"/>
      <c r="BIF102" s="131"/>
      <c r="BIG102" s="131"/>
      <c r="BIH102" s="131"/>
      <c r="BII102" s="131"/>
      <c r="BIJ102" s="131"/>
      <c r="BIK102" s="131"/>
      <c r="BIL102" s="131"/>
      <c r="BIM102" s="131"/>
      <c r="BIN102" s="131"/>
      <c r="BIO102" s="131"/>
      <c r="BIP102" s="131"/>
      <c r="BIQ102" s="131"/>
      <c r="BIR102" s="131"/>
      <c r="BIS102" s="131"/>
      <c r="BIT102" s="131"/>
      <c r="BIU102" s="131"/>
      <c r="BIV102" s="131"/>
      <c r="BIW102" s="131"/>
      <c r="BIX102" s="131"/>
      <c r="BIY102" s="131"/>
      <c r="BIZ102" s="131"/>
      <c r="BJA102" s="131"/>
      <c r="BJB102" s="131"/>
      <c r="BJC102" s="131"/>
      <c r="BJD102" s="131"/>
      <c r="BJE102" s="131"/>
      <c r="BJF102" s="131"/>
      <c r="BJG102" s="131"/>
      <c r="BJH102" s="131"/>
      <c r="BJI102" s="131"/>
      <c r="BJJ102" s="131"/>
      <c r="BJK102" s="131"/>
      <c r="BJL102" s="131"/>
      <c r="BJM102" s="131"/>
      <c r="BJN102" s="131"/>
      <c r="BJO102" s="131"/>
      <c r="BJP102" s="131"/>
      <c r="BJQ102" s="131"/>
      <c r="BJR102" s="131"/>
      <c r="BJS102" s="131"/>
      <c r="BJT102" s="131"/>
      <c r="BJU102" s="131"/>
      <c r="BJV102" s="131"/>
      <c r="BJW102" s="131"/>
      <c r="BJX102" s="131"/>
      <c r="BJY102" s="131"/>
      <c r="BJZ102" s="131"/>
      <c r="BKA102" s="131"/>
      <c r="BKB102" s="131"/>
      <c r="BKC102" s="131"/>
      <c r="BKD102" s="131"/>
      <c r="BKE102" s="131"/>
      <c r="BKF102" s="131"/>
      <c r="BKG102" s="131"/>
      <c r="BKH102" s="131"/>
      <c r="BKI102" s="131"/>
      <c r="BKJ102" s="131"/>
      <c r="BKK102" s="131"/>
      <c r="BKL102" s="131"/>
      <c r="BKM102" s="131"/>
      <c r="BKN102" s="131"/>
      <c r="BKO102" s="131"/>
      <c r="BKP102" s="131"/>
      <c r="BKQ102" s="131"/>
      <c r="BKR102" s="131"/>
      <c r="BKS102" s="131"/>
      <c r="BKT102" s="131"/>
      <c r="BKU102" s="131"/>
      <c r="BKV102" s="131"/>
      <c r="BKW102" s="131"/>
      <c r="BKX102" s="131"/>
      <c r="BKY102" s="131"/>
      <c r="BKZ102" s="131"/>
      <c r="BLA102" s="131"/>
      <c r="BLB102" s="131"/>
      <c r="BLC102" s="131"/>
      <c r="BLD102" s="131"/>
      <c r="BLE102" s="131"/>
      <c r="BLF102" s="131"/>
      <c r="BLG102" s="131"/>
      <c r="BLH102" s="131"/>
      <c r="BLI102" s="131"/>
      <c r="BLJ102" s="131"/>
      <c r="BLK102" s="131"/>
      <c r="BLL102" s="131"/>
      <c r="BLM102" s="131"/>
      <c r="BLN102" s="131"/>
      <c r="BLO102" s="131"/>
      <c r="BLP102" s="131"/>
      <c r="BLQ102" s="131"/>
      <c r="BLR102" s="131"/>
      <c r="BLS102" s="131"/>
      <c r="BLT102" s="131"/>
      <c r="BLU102" s="131"/>
      <c r="BLV102" s="131"/>
      <c r="BLW102" s="131"/>
      <c r="BLX102" s="131"/>
      <c r="BLY102" s="131"/>
      <c r="BLZ102" s="131"/>
      <c r="BMA102" s="131"/>
      <c r="BMB102" s="131"/>
      <c r="BMC102" s="131"/>
      <c r="BMD102" s="131"/>
      <c r="BME102" s="131"/>
      <c r="BMF102" s="131"/>
      <c r="BMG102" s="131"/>
      <c r="BMH102" s="131"/>
      <c r="BMI102" s="131"/>
      <c r="BMJ102" s="131"/>
      <c r="BMK102" s="131"/>
      <c r="BML102" s="131"/>
      <c r="BMM102" s="131"/>
      <c r="BMN102" s="131"/>
      <c r="BMO102" s="131"/>
      <c r="BMP102" s="131"/>
      <c r="BMQ102" s="131"/>
      <c r="BMR102" s="131"/>
      <c r="BMS102" s="131"/>
      <c r="BMT102" s="131"/>
      <c r="BMU102" s="131"/>
      <c r="BMV102" s="131"/>
      <c r="BMW102" s="131"/>
      <c r="BMX102" s="131"/>
      <c r="BMY102" s="131"/>
      <c r="BMZ102" s="131"/>
      <c r="BNA102" s="131"/>
      <c r="BNB102" s="131"/>
      <c r="BNC102" s="131"/>
      <c r="BND102" s="131"/>
      <c r="BNE102" s="131"/>
      <c r="BNF102" s="131"/>
      <c r="BNG102" s="131"/>
      <c r="BNH102" s="131"/>
      <c r="BNI102" s="131"/>
      <c r="BNJ102" s="131"/>
      <c r="BNK102" s="131"/>
      <c r="BNL102" s="131"/>
      <c r="BNM102" s="131"/>
      <c r="BNN102" s="131"/>
      <c r="BNO102" s="131"/>
      <c r="BNP102" s="131"/>
      <c r="BNQ102" s="131"/>
      <c r="BNR102" s="131"/>
      <c r="BNS102" s="131"/>
      <c r="BNT102" s="131"/>
      <c r="BNU102" s="131"/>
      <c r="BNV102" s="131"/>
      <c r="BNW102" s="131"/>
      <c r="BNX102" s="131"/>
      <c r="BNY102" s="131"/>
      <c r="BNZ102" s="131"/>
      <c r="BOA102" s="131"/>
      <c r="BOB102" s="131"/>
      <c r="BOC102" s="131"/>
      <c r="BOD102" s="131"/>
      <c r="BOE102" s="131"/>
      <c r="BOF102" s="131"/>
      <c r="BOG102" s="131"/>
      <c r="BOH102" s="131"/>
      <c r="BOI102" s="131"/>
      <c r="BOJ102" s="131"/>
      <c r="BOK102" s="131"/>
      <c r="BOL102" s="131"/>
      <c r="BOM102" s="131"/>
      <c r="BON102" s="131"/>
      <c r="BOO102" s="131"/>
      <c r="BOP102" s="131"/>
      <c r="BOQ102" s="131"/>
      <c r="BOR102" s="131"/>
      <c r="BOS102" s="131"/>
      <c r="BOT102" s="131"/>
      <c r="BOU102" s="131"/>
      <c r="BOV102" s="131"/>
      <c r="BOW102" s="131"/>
      <c r="BOX102" s="131"/>
      <c r="BOY102" s="131"/>
      <c r="BOZ102" s="131"/>
      <c r="BPA102" s="131"/>
      <c r="BPB102" s="131"/>
      <c r="BPC102" s="131"/>
      <c r="BPD102" s="131"/>
      <c r="BPE102" s="131"/>
      <c r="BPF102" s="131"/>
      <c r="BPG102" s="131"/>
      <c r="BPH102" s="131"/>
      <c r="BPI102" s="131"/>
      <c r="BPJ102" s="131"/>
      <c r="BPK102" s="131"/>
      <c r="BPL102" s="131"/>
      <c r="BPM102" s="131"/>
      <c r="BPN102" s="131"/>
      <c r="BPO102" s="131"/>
      <c r="BPP102" s="131"/>
      <c r="BPQ102" s="131"/>
      <c r="BPR102" s="131"/>
      <c r="BPS102" s="131"/>
      <c r="BPT102" s="131"/>
      <c r="BPU102" s="131"/>
      <c r="BPV102" s="131"/>
      <c r="BPW102" s="131"/>
      <c r="BPX102" s="131"/>
      <c r="BPY102" s="131"/>
      <c r="BPZ102" s="131"/>
      <c r="BQA102" s="131"/>
      <c r="BQB102" s="131"/>
      <c r="BQC102" s="131"/>
      <c r="BQD102" s="131"/>
      <c r="BQE102" s="131"/>
      <c r="BQF102" s="131"/>
      <c r="BQG102" s="131"/>
      <c r="BQH102" s="131"/>
      <c r="BQI102" s="131"/>
      <c r="BQJ102" s="131"/>
      <c r="BQK102" s="131"/>
      <c r="BQL102" s="131"/>
      <c r="BQM102" s="131"/>
      <c r="BQN102" s="131"/>
      <c r="BQO102" s="131"/>
      <c r="BQP102" s="131"/>
      <c r="BQQ102" s="131"/>
      <c r="BQR102" s="131"/>
      <c r="BQS102" s="131"/>
      <c r="BQT102" s="131"/>
      <c r="BQU102" s="131"/>
      <c r="BQV102" s="131"/>
      <c r="BQW102" s="131"/>
      <c r="BQX102" s="131"/>
      <c r="BQY102" s="131"/>
      <c r="BQZ102" s="131"/>
      <c r="BRA102" s="131"/>
      <c r="BRB102" s="131"/>
      <c r="BRC102" s="131"/>
      <c r="BRD102" s="131"/>
      <c r="BRE102" s="131"/>
      <c r="BRF102" s="131"/>
      <c r="BRG102" s="131"/>
      <c r="BRH102" s="131"/>
      <c r="BRI102" s="131"/>
      <c r="BRJ102" s="131"/>
      <c r="BRK102" s="131"/>
      <c r="BRL102" s="131"/>
      <c r="BRM102" s="131"/>
      <c r="BRN102" s="131"/>
      <c r="BRO102" s="131"/>
      <c r="BRP102" s="131"/>
      <c r="BRQ102" s="131"/>
      <c r="BRR102" s="131"/>
      <c r="BRS102" s="131"/>
      <c r="BRT102" s="131"/>
      <c r="BRU102" s="131"/>
      <c r="BRV102" s="131"/>
      <c r="BRW102" s="131"/>
      <c r="BRX102" s="131"/>
      <c r="BRY102" s="131"/>
      <c r="BRZ102" s="131"/>
      <c r="BSA102" s="131"/>
      <c r="BSB102" s="131"/>
      <c r="BSC102" s="131"/>
      <c r="BSD102" s="131"/>
      <c r="BSE102" s="131"/>
      <c r="BSF102" s="131"/>
      <c r="BSG102" s="131"/>
      <c r="BSH102" s="131"/>
      <c r="BSI102" s="131"/>
      <c r="BSJ102" s="131"/>
      <c r="BSK102" s="131"/>
      <c r="BSL102" s="131"/>
      <c r="BSM102" s="131"/>
      <c r="BSN102" s="131"/>
      <c r="BSO102" s="131"/>
      <c r="BSP102" s="131"/>
      <c r="BSQ102" s="131"/>
      <c r="BSR102" s="131"/>
      <c r="BSS102" s="131"/>
      <c r="BST102" s="131"/>
      <c r="BSU102" s="131"/>
      <c r="BSV102" s="131"/>
      <c r="BSW102" s="131"/>
      <c r="BSX102" s="131"/>
      <c r="BSY102" s="131"/>
      <c r="BSZ102" s="131"/>
      <c r="BTA102" s="131"/>
      <c r="BTB102" s="131"/>
      <c r="BTC102" s="131"/>
      <c r="BTD102" s="131"/>
      <c r="BTE102" s="131"/>
      <c r="BTF102" s="131"/>
      <c r="BTG102" s="131"/>
      <c r="BTH102" s="131"/>
      <c r="BTI102" s="131"/>
      <c r="BTJ102" s="131"/>
      <c r="BTK102" s="131"/>
      <c r="BTL102" s="131"/>
      <c r="BTM102" s="131"/>
      <c r="BTN102" s="131"/>
      <c r="BTO102" s="131"/>
      <c r="BTP102" s="131"/>
      <c r="BTQ102" s="131"/>
      <c r="BTR102" s="131"/>
      <c r="BTS102" s="131"/>
      <c r="BTT102" s="131"/>
      <c r="BTU102" s="131"/>
      <c r="BTV102" s="131"/>
      <c r="BTW102" s="131"/>
      <c r="BTX102" s="131"/>
      <c r="BTY102" s="131"/>
      <c r="BTZ102" s="131"/>
      <c r="BUA102" s="131"/>
      <c r="BUB102" s="131"/>
      <c r="BUC102" s="131"/>
      <c r="BUD102" s="131"/>
      <c r="BUE102" s="131"/>
      <c r="BUF102" s="131"/>
      <c r="BUG102" s="131"/>
      <c r="BUH102" s="131"/>
      <c r="BUI102" s="131"/>
      <c r="BUJ102" s="131"/>
      <c r="BUK102" s="131"/>
      <c r="BUL102" s="131"/>
      <c r="BUM102" s="131"/>
      <c r="BUN102" s="131"/>
      <c r="BUO102" s="131"/>
      <c r="BUP102" s="131"/>
      <c r="BUQ102" s="131"/>
      <c r="BUR102" s="131"/>
      <c r="BUS102" s="131"/>
      <c r="BUT102" s="131"/>
      <c r="BUU102" s="131"/>
      <c r="BUV102" s="131"/>
      <c r="BUW102" s="131"/>
      <c r="BUX102" s="131"/>
      <c r="BUY102" s="131"/>
      <c r="BUZ102" s="131"/>
      <c r="BVA102" s="131"/>
      <c r="BVB102" s="131"/>
      <c r="BVC102" s="131"/>
      <c r="BVD102" s="131"/>
      <c r="BVE102" s="131"/>
      <c r="BVF102" s="131"/>
      <c r="BVG102" s="131"/>
      <c r="BVH102" s="131"/>
      <c r="BVI102" s="131"/>
      <c r="BVJ102" s="131"/>
      <c r="BVK102" s="131"/>
      <c r="BVL102" s="131"/>
      <c r="BVM102" s="131"/>
      <c r="BVN102" s="131"/>
      <c r="BVO102" s="131"/>
      <c r="BVP102" s="131"/>
      <c r="BVQ102" s="131"/>
      <c r="BVR102" s="131"/>
      <c r="BVS102" s="131"/>
      <c r="BVT102" s="131"/>
      <c r="BVU102" s="131"/>
      <c r="BVV102" s="131"/>
      <c r="BVW102" s="131"/>
      <c r="BVX102" s="131"/>
      <c r="BVY102" s="131"/>
      <c r="BVZ102" s="131"/>
      <c r="BWA102" s="131"/>
      <c r="BWB102" s="131"/>
      <c r="BWC102" s="131"/>
      <c r="BWD102" s="131"/>
      <c r="BWE102" s="131"/>
      <c r="BWF102" s="131"/>
      <c r="BWG102" s="131"/>
      <c r="BWH102" s="131"/>
      <c r="BWI102" s="131"/>
      <c r="BWJ102" s="131"/>
      <c r="BWK102" s="131"/>
      <c r="BWL102" s="131"/>
      <c r="BWM102" s="131"/>
      <c r="BWN102" s="131"/>
      <c r="BWO102" s="131"/>
      <c r="BWP102" s="131"/>
      <c r="BWQ102" s="131"/>
      <c r="BWR102" s="131"/>
      <c r="BWS102" s="131"/>
      <c r="BWT102" s="131"/>
      <c r="BWU102" s="131"/>
      <c r="BWV102" s="131"/>
      <c r="BWW102" s="131"/>
      <c r="BWX102" s="131"/>
      <c r="BWY102" s="131"/>
      <c r="BWZ102" s="131"/>
      <c r="BXA102" s="131"/>
      <c r="BXB102" s="131"/>
      <c r="BXC102" s="131"/>
      <c r="BXD102" s="131"/>
      <c r="BXE102" s="131"/>
      <c r="BXF102" s="131"/>
      <c r="BXG102" s="131"/>
      <c r="BXH102" s="131"/>
      <c r="BXI102" s="131"/>
      <c r="BXJ102" s="131"/>
      <c r="BXK102" s="131"/>
      <c r="BXL102" s="131"/>
      <c r="BXM102" s="131"/>
      <c r="BXN102" s="131"/>
      <c r="BXO102" s="131"/>
      <c r="BXP102" s="131"/>
      <c r="BXQ102" s="131"/>
      <c r="BXR102" s="131"/>
      <c r="BXS102" s="131"/>
      <c r="BXT102" s="131"/>
      <c r="BXU102" s="131"/>
      <c r="BXV102" s="131"/>
      <c r="BXW102" s="131"/>
      <c r="BXX102" s="131"/>
      <c r="BXY102" s="131"/>
      <c r="BXZ102" s="131"/>
      <c r="BYA102" s="131"/>
      <c r="BYB102" s="131"/>
      <c r="BYC102" s="131"/>
      <c r="BYD102" s="131"/>
      <c r="BYE102" s="131"/>
      <c r="BYF102" s="131"/>
      <c r="BYG102" s="131"/>
      <c r="BYH102" s="131"/>
      <c r="BYI102" s="131"/>
      <c r="BYJ102" s="131"/>
      <c r="BYK102" s="131"/>
      <c r="BYL102" s="131"/>
      <c r="BYM102" s="131"/>
      <c r="BYN102" s="131"/>
      <c r="BYO102" s="131"/>
      <c r="BYP102" s="131"/>
      <c r="BYQ102" s="131"/>
      <c r="BYR102" s="131"/>
      <c r="BYS102" s="131"/>
      <c r="BYT102" s="131"/>
      <c r="BYU102" s="131"/>
      <c r="BYV102" s="131"/>
      <c r="BYW102" s="131"/>
      <c r="BYX102" s="131"/>
      <c r="BYY102" s="131"/>
      <c r="BYZ102" s="131"/>
      <c r="BZA102" s="131"/>
      <c r="BZB102" s="131"/>
      <c r="BZC102" s="131"/>
      <c r="BZD102" s="131"/>
      <c r="BZE102" s="131"/>
      <c r="BZF102" s="131"/>
      <c r="BZG102" s="131"/>
      <c r="BZH102" s="131"/>
      <c r="BZI102" s="131"/>
      <c r="BZJ102" s="131"/>
      <c r="BZK102" s="131"/>
      <c r="BZL102" s="131"/>
      <c r="BZM102" s="131"/>
      <c r="BZN102" s="131"/>
      <c r="BZO102" s="131"/>
      <c r="BZP102" s="131"/>
      <c r="BZQ102" s="131"/>
      <c r="BZR102" s="131"/>
      <c r="BZS102" s="131"/>
      <c r="BZT102" s="131"/>
      <c r="BZU102" s="131"/>
      <c r="BZV102" s="131"/>
      <c r="BZW102" s="131"/>
      <c r="BZX102" s="131"/>
      <c r="BZY102" s="131"/>
      <c r="BZZ102" s="131"/>
      <c r="CAA102" s="131"/>
      <c r="CAB102" s="131"/>
      <c r="CAC102" s="131"/>
      <c r="CAD102" s="131"/>
      <c r="CAE102" s="131"/>
      <c r="CAF102" s="131"/>
      <c r="CAG102" s="131"/>
      <c r="CAH102" s="131"/>
      <c r="CAI102" s="131"/>
      <c r="CAJ102" s="131"/>
      <c r="CAK102" s="131"/>
      <c r="CAL102" s="131"/>
      <c r="CAM102" s="131"/>
      <c r="CAN102" s="131"/>
      <c r="CAO102" s="131"/>
      <c r="CAP102" s="131"/>
      <c r="CAQ102" s="131"/>
      <c r="CAR102" s="131"/>
      <c r="CAS102" s="131"/>
      <c r="CAT102" s="131"/>
      <c r="CAU102" s="131"/>
      <c r="CAV102" s="131"/>
      <c r="CAW102" s="131"/>
      <c r="CAX102" s="131"/>
      <c r="CAY102" s="131"/>
      <c r="CAZ102" s="131"/>
      <c r="CBA102" s="131"/>
      <c r="CBB102" s="131"/>
      <c r="CBC102" s="131"/>
      <c r="CBD102" s="131"/>
      <c r="CBE102" s="131"/>
      <c r="CBF102" s="131"/>
      <c r="CBG102" s="131"/>
      <c r="CBH102" s="131"/>
      <c r="CBI102" s="131"/>
      <c r="CBJ102" s="131"/>
      <c r="CBK102" s="131"/>
      <c r="CBL102" s="131"/>
      <c r="CBM102" s="131"/>
      <c r="CBN102" s="131"/>
      <c r="CBO102" s="131"/>
      <c r="CBP102" s="131"/>
      <c r="CBQ102" s="131"/>
      <c r="CBR102" s="131"/>
      <c r="CBS102" s="131"/>
      <c r="CBT102" s="131"/>
      <c r="CBU102" s="131"/>
      <c r="CBV102" s="131"/>
      <c r="CBW102" s="131"/>
      <c r="CBX102" s="131"/>
      <c r="CBY102" s="131"/>
      <c r="CBZ102" s="131"/>
      <c r="CCA102" s="131"/>
      <c r="CCB102" s="131"/>
      <c r="CCC102" s="131"/>
      <c r="CCD102" s="131"/>
      <c r="CCE102" s="131"/>
      <c r="CCF102" s="131"/>
      <c r="CCG102" s="131"/>
      <c r="CCH102" s="131"/>
      <c r="CCI102" s="131"/>
      <c r="CCJ102" s="131"/>
      <c r="CCK102" s="131"/>
      <c r="CCL102" s="131"/>
      <c r="CCM102" s="131"/>
      <c r="CCN102" s="131"/>
      <c r="CCO102" s="131"/>
      <c r="CCP102" s="131"/>
      <c r="CCQ102" s="131"/>
      <c r="CCR102" s="131"/>
      <c r="CCS102" s="131"/>
      <c r="CCT102" s="131"/>
      <c r="CCU102" s="131"/>
      <c r="CCV102" s="131"/>
      <c r="CCW102" s="131"/>
      <c r="CCX102" s="131"/>
      <c r="CCY102" s="131"/>
      <c r="CCZ102" s="131"/>
      <c r="CDA102" s="131"/>
      <c r="CDB102" s="131"/>
      <c r="CDC102" s="131"/>
      <c r="CDD102" s="131"/>
      <c r="CDE102" s="131"/>
      <c r="CDF102" s="131"/>
      <c r="CDG102" s="131"/>
      <c r="CDH102" s="131"/>
      <c r="CDI102" s="131"/>
      <c r="CDJ102" s="131"/>
      <c r="CDK102" s="131"/>
      <c r="CDL102" s="131"/>
      <c r="CDM102" s="131"/>
      <c r="CDN102" s="131"/>
      <c r="CDO102" s="131"/>
      <c r="CDP102" s="131"/>
      <c r="CDQ102" s="131"/>
      <c r="CDR102" s="131"/>
      <c r="CDS102" s="131"/>
      <c r="CDT102" s="131"/>
      <c r="CDU102" s="131"/>
      <c r="CDV102" s="131"/>
      <c r="CDW102" s="131"/>
      <c r="CDX102" s="131"/>
      <c r="CDY102" s="131"/>
      <c r="CDZ102" s="131"/>
      <c r="CEA102" s="131"/>
      <c r="CEB102" s="131"/>
      <c r="CEC102" s="131"/>
      <c r="CED102" s="131"/>
      <c r="CEE102" s="131"/>
      <c r="CEF102" s="131"/>
      <c r="CEG102" s="131"/>
      <c r="CEH102" s="131"/>
      <c r="CEI102" s="131"/>
      <c r="CEJ102" s="131"/>
      <c r="CEK102" s="131"/>
      <c r="CEL102" s="131"/>
      <c r="CEM102" s="131"/>
      <c r="CEN102" s="131"/>
      <c r="CEO102" s="131"/>
      <c r="CEP102" s="131"/>
      <c r="CEQ102" s="131"/>
      <c r="CER102" s="131"/>
      <c r="CES102" s="131"/>
      <c r="CET102" s="131"/>
      <c r="CEU102" s="131"/>
      <c r="CEV102" s="131"/>
      <c r="CEW102" s="131"/>
      <c r="CEX102" s="131"/>
      <c r="CEY102" s="131"/>
      <c r="CEZ102" s="131"/>
      <c r="CFA102" s="131"/>
      <c r="CFB102" s="131"/>
      <c r="CFC102" s="131"/>
      <c r="CFD102" s="131"/>
      <c r="CFE102" s="131"/>
      <c r="CFF102" s="131"/>
      <c r="CFG102" s="131"/>
      <c r="CFH102" s="131"/>
      <c r="CFI102" s="131"/>
      <c r="CFJ102" s="131"/>
      <c r="CFK102" s="131"/>
      <c r="CFL102" s="131"/>
      <c r="CFM102" s="131"/>
      <c r="CFN102" s="131"/>
      <c r="CFO102" s="131"/>
      <c r="CFP102" s="131"/>
      <c r="CFQ102" s="131"/>
      <c r="CFR102" s="131"/>
      <c r="CFS102" s="131"/>
      <c r="CFT102" s="131"/>
      <c r="CFU102" s="131"/>
      <c r="CFV102" s="131"/>
      <c r="CFW102" s="131"/>
      <c r="CFX102" s="131"/>
      <c r="CFY102" s="131"/>
      <c r="CFZ102" s="131"/>
      <c r="CGA102" s="131"/>
      <c r="CGB102" s="131"/>
      <c r="CGC102" s="131"/>
      <c r="CGD102" s="131"/>
      <c r="CGE102" s="131"/>
      <c r="CGF102" s="131"/>
      <c r="CGG102" s="131"/>
      <c r="CGH102" s="131"/>
      <c r="CGI102" s="131"/>
      <c r="CGJ102" s="131"/>
      <c r="CGK102" s="131"/>
      <c r="CGL102" s="131"/>
      <c r="CGM102" s="131"/>
      <c r="CGN102" s="131"/>
      <c r="CGO102" s="131"/>
      <c r="CGP102" s="131"/>
      <c r="CGQ102" s="131"/>
      <c r="CGR102" s="131"/>
      <c r="CGS102" s="131"/>
      <c r="CGT102" s="131"/>
      <c r="CGU102" s="131"/>
      <c r="CGV102" s="131"/>
      <c r="CGW102" s="131"/>
      <c r="CGX102" s="131"/>
      <c r="CGY102" s="131"/>
      <c r="CGZ102" s="131"/>
      <c r="CHA102" s="131"/>
      <c r="CHB102" s="131"/>
      <c r="CHC102" s="131"/>
      <c r="CHD102" s="131"/>
      <c r="CHE102" s="131"/>
      <c r="CHF102" s="131"/>
      <c r="CHG102" s="131"/>
      <c r="CHH102" s="131"/>
      <c r="CHI102" s="131"/>
      <c r="CHJ102" s="131"/>
      <c r="CHK102" s="131"/>
      <c r="CHL102" s="131"/>
      <c r="CHM102" s="131"/>
      <c r="CHN102" s="131"/>
      <c r="CHO102" s="131"/>
      <c r="CHP102" s="131"/>
      <c r="CHQ102" s="131"/>
      <c r="CHR102" s="131"/>
      <c r="CHS102" s="131"/>
      <c r="CHT102" s="131"/>
      <c r="CHU102" s="131"/>
      <c r="CHV102" s="131"/>
      <c r="CHW102" s="131"/>
      <c r="CHX102" s="131"/>
      <c r="CHY102" s="131"/>
      <c r="CHZ102" s="131"/>
      <c r="CIA102" s="131"/>
      <c r="CIB102" s="131"/>
      <c r="CIC102" s="131"/>
      <c r="CID102" s="131"/>
      <c r="CIE102" s="131"/>
      <c r="CIF102" s="131"/>
      <c r="CIG102" s="131"/>
      <c r="CIH102" s="131"/>
      <c r="CII102" s="131"/>
      <c r="CIJ102" s="131"/>
      <c r="CIK102" s="131"/>
      <c r="CIL102" s="131"/>
      <c r="CIM102" s="131"/>
      <c r="CIN102" s="131"/>
      <c r="CIO102" s="131"/>
      <c r="CIP102" s="131"/>
      <c r="CIQ102" s="131"/>
      <c r="CIR102" s="131"/>
      <c r="CIS102" s="131"/>
      <c r="CIT102" s="131"/>
      <c r="CIU102" s="131"/>
      <c r="CIV102" s="131"/>
      <c r="CIW102" s="131"/>
      <c r="CIX102" s="131"/>
      <c r="CIY102" s="131"/>
      <c r="CIZ102" s="131"/>
      <c r="CJA102" s="131"/>
      <c r="CJB102" s="131"/>
      <c r="CJC102" s="131"/>
      <c r="CJD102" s="131"/>
      <c r="CJE102" s="131"/>
      <c r="CJF102" s="131"/>
      <c r="CJG102" s="131"/>
      <c r="CJH102" s="131"/>
      <c r="CJI102" s="131"/>
      <c r="CJJ102" s="131"/>
      <c r="CJK102" s="131"/>
      <c r="CJL102" s="131"/>
      <c r="CJM102" s="131"/>
      <c r="CJN102" s="131"/>
      <c r="CJO102" s="131"/>
      <c r="CJP102" s="131"/>
      <c r="CJQ102" s="131"/>
      <c r="CJR102" s="131"/>
      <c r="CJS102" s="131"/>
      <c r="CJT102" s="131"/>
      <c r="CJU102" s="131"/>
      <c r="CJV102" s="131"/>
      <c r="CJW102" s="131"/>
      <c r="CJX102" s="131"/>
      <c r="CJY102" s="131"/>
      <c r="CJZ102" s="131"/>
      <c r="CKA102" s="131"/>
      <c r="CKB102" s="131"/>
      <c r="CKC102" s="131"/>
      <c r="CKD102" s="131"/>
      <c r="CKE102" s="131"/>
      <c r="CKF102" s="131"/>
      <c r="CKG102" s="131"/>
      <c r="CKH102" s="131"/>
      <c r="CKI102" s="131"/>
      <c r="CKJ102" s="131"/>
      <c r="CKK102" s="131"/>
      <c r="CKL102" s="131"/>
      <c r="CKM102" s="131"/>
      <c r="CKN102" s="131"/>
      <c r="CKO102" s="131"/>
      <c r="CKP102" s="131"/>
      <c r="CKQ102" s="131"/>
      <c r="CKR102" s="131"/>
      <c r="CKS102" s="131"/>
      <c r="CKT102" s="131"/>
      <c r="CKU102" s="131"/>
      <c r="CKV102" s="131"/>
      <c r="CKW102" s="131"/>
      <c r="CKX102" s="131"/>
      <c r="CKY102" s="131"/>
      <c r="CKZ102" s="131"/>
      <c r="CLA102" s="131"/>
      <c r="CLB102" s="131"/>
      <c r="CLC102" s="131"/>
      <c r="CLD102" s="131"/>
      <c r="CLE102" s="131"/>
      <c r="CLF102" s="131"/>
      <c r="CLG102" s="131"/>
      <c r="CLH102" s="131"/>
      <c r="CLI102" s="131"/>
      <c r="CLJ102" s="131"/>
      <c r="CLK102" s="131"/>
      <c r="CLL102" s="131"/>
      <c r="CLM102" s="131"/>
      <c r="CLN102" s="131"/>
      <c r="CLO102" s="131"/>
      <c r="CLP102" s="131"/>
      <c r="CLQ102" s="131"/>
      <c r="CLR102" s="131"/>
      <c r="CLS102" s="131"/>
      <c r="CLT102" s="131"/>
      <c r="CLU102" s="131"/>
      <c r="CLV102" s="131"/>
      <c r="CLW102" s="131"/>
      <c r="CLX102" s="131"/>
      <c r="CLY102" s="131"/>
      <c r="CLZ102" s="131"/>
      <c r="CMA102" s="131"/>
      <c r="CMB102" s="131"/>
      <c r="CMC102" s="131"/>
      <c r="CMD102" s="131"/>
      <c r="CME102" s="131"/>
      <c r="CMF102" s="131"/>
      <c r="CMG102" s="131"/>
      <c r="CMH102" s="131"/>
      <c r="CMI102" s="131"/>
      <c r="CMJ102" s="131"/>
      <c r="CMK102" s="131"/>
      <c r="CML102" s="131"/>
      <c r="CMM102" s="131"/>
      <c r="CMN102" s="131"/>
      <c r="CMO102" s="131"/>
      <c r="CMP102" s="131"/>
      <c r="CMQ102" s="131"/>
      <c r="CMR102" s="131"/>
      <c r="CMS102" s="131"/>
      <c r="CMT102" s="131"/>
      <c r="CMU102" s="131"/>
      <c r="CMV102" s="131"/>
      <c r="CMW102" s="131"/>
      <c r="CMX102" s="131"/>
      <c r="CMY102" s="131"/>
      <c r="CMZ102" s="131"/>
      <c r="CNA102" s="131"/>
      <c r="CNB102" s="131"/>
      <c r="CNC102" s="131"/>
      <c r="CND102" s="131"/>
      <c r="CNE102" s="131"/>
      <c r="CNF102" s="131"/>
      <c r="CNG102" s="131"/>
      <c r="CNH102" s="131"/>
      <c r="CNI102" s="131"/>
      <c r="CNJ102" s="131"/>
      <c r="CNK102" s="131"/>
      <c r="CNL102" s="131"/>
      <c r="CNM102" s="131"/>
      <c r="CNN102" s="131"/>
      <c r="CNO102" s="131"/>
      <c r="CNP102" s="131"/>
      <c r="CNQ102" s="131"/>
      <c r="CNR102" s="131"/>
      <c r="CNS102" s="131"/>
      <c r="CNT102" s="131"/>
      <c r="CNU102" s="131"/>
      <c r="CNV102" s="131"/>
      <c r="CNW102" s="131"/>
      <c r="CNX102" s="131"/>
      <c r="CNY102" s="131"/>
      <c r="CNZ102" s="131"/>
      <c r="COA102" s="131"/>
      <c r="COB102" s="131"/>
      <c r="COC102" s="131"/>
      <c r="COD102" s="131"/>
      <c r="COE102" s="131"/>
      <c r="COF102" s="131"/>
      <c r="COG102" s="131"/>
      <c r="COH102" s="131"/>
      <c r="COI102" s="131"/>
      <c r="COJ102" s="131"/>
      <c r="COK102" s="131"/>
      <c r="COL102" s="131"/>
      <c r="COM102" s="131"/>
      <c r="CON102" s="131"/>
      <c r="COO102" s="131"/>
      <c r="COP102" s="131"/>
      <c r="COQ102" s="131"/>
      <c r="COR102" s="131"/>
      <c r="COS102" s="131"/>
      <c r="COT102" s="131"/>
      <c r="COU102" s="131"/>
      <c r="COV102" s="131"/>
      <c r="COW102" s="131"/>
      <c r="COX102" s="131"/>
      <c r="COY102" s="131"/>
      <c r="COZ102" s="131"/>
      <c r="CPA102" s="131"/>
      <c r="CPB102" s="131"/>
      <c r="CPC102" s="131"/>
      <c r="CPD102" s="131"/>
      <c r="CPE102" s="131"/>
      <c r="CPF102" s="131"/>
      <c r="CPG102" s="131"/>
      <c r="CPH102" s="131"/>
      <c r="CPI102" s="131"/>
      <c r="CPJ102" s="131"/>
      <c r="CPK102" s="131"/>
      <c r="CPL102" s="131"/>
      <c r="CPM102" s="131"/>
      <c r="CPN102" s="131"/>
      <c r="CPO102" s="131"/>
      <c r="CPP102" s="131"/>
      <c r="CPQ102" s="131"/>
      <c r="CPR102" s="131"/>
      <c r="CPS102" s="131"/>
      <c r="CPT102" s="131"/>
      <c r="CPU102" s="131"/>
      <c r="CPV102" s="131"/>
      <c r="CPW102" s="131"/>
      <c r="CPX102" s="131"/>
      <c r="CPY102" s="131"/>
      <c r="CPZ102" s="131"/>
      <c r="CQA102" s="131"/>
      <c r="CQB102" s="131"/>
      <c r="CQC102" s="131"/>
      <c r="CQD102" s="131"/>
      <c r="CQE102" s="131"/>
      <c r="CQF102" s="131"/>
      <c r="CQG102" s="131"/>
      <c r="CQH102" s="131"/>
      <c r="CQI102" s="131"/>
      <c r="CQJ102" s="131"/>
      <c r="CQK102" s="131"/>
      <c r="CQL102" s="131"/>
      <c r="CQM102" s="131"/>
      <c r="CQN102" s="131"/>
      <c r="CQO102" s="131"/>
      <c r="CQP102" s="131"/>
      <c r="CQQ102" s="131"/>
      <c r="CQR102" s="131"/>
      <c r="CQS102" s="131"/>
      <c r="CQT102" s="131"/>
      <c r="CQU102" s="131"/>
      <c r="CQV102" s="131"/>
      <c r="CQW102" s="131"/>
      <c r="CQX102" s="131"/>
      <c r="CQY102" s="131"/>
      <c r="CQZ102" s="131"/>
      <c r="CRA102" s="131"/>
      <c r="CRB102" s="131"/>
      <c r="CRC102" s="131"/>
      <c r="CRD102" s="131"/>
      <c r="CRE102" s="131"/>
      <c r="CRF102" s="131"/>
      <c r="CRG102" s="131"/>
      <c r="CRH102" s="131"/>
      <c r="CRI102" s="131"/>
      <c r="CRJ102" s="131"/>
      <c r="CRK102" s="131"/>
      <c r="CRL102" s="131"/>
      <c r="CRM102" s="131"/>
      <c r="CRN102" s="131"/>
      <c r="CRO102" s="131"/>
      <c r="CRP102" s="131"/>
      <c r="CRQ102" s="131"/>
      <c r="CRR102" s="131"/>
      <c r="CRS102" s="131"/>
      <c r="CRT102" s="131"/>
      <c r="CRU102" s="131"/>
      <c r="CRV102" s="131"/>
      <c r="CRW102" s="131"/>
      <c r="CRX102" s="131"/>
      <c r="CRY102" s="131"/>
      <c r="CRZ102" s="131"/>
      <c r="CSA102" s="131"/>
      <c r="CSB102" s="131"/>
      <c r="CSC102" s="131"/>
      <c r="CSD102" s="131"/>
      <c r="CSE102" s="131"/>
      <c r="CSF102" s="131"/>
      <c r="CSG102" s="131"/>
      <c r="CSH102" s="131"/>
      <c r="CSI102" s="131"/>
      <c r="CSJ102" s="131"/>
      <c r="CSK102" s="131"/>
      <c r="CSL102" s="131"/>
      <c r="CSM102" s="131"/>
      <c r="CSN102" s="131"/>
      <c r="CSO102" s="131"/>
      <c r="CSP102" s="131"/>
      <c r="CSQ102" s="131"/>
      <c r="CSR102" s="131"/>
      <c r="CSS102" s="131"/>
      <c r="CST102" s="131"/>
      <c r="CSU102" s="131"/>
      <c r="CSV102" s="131"/>
      <c r="CSW102" s="131"/>
      <c r="CSX102" s="131"/>
      <c r="CSY102" s="131"/>
      <c r="CSZ102" s="131"/>
      <c r="CTA102" s="131"/>
      <c r="CTB102" s="131"/>
      <c r="CTC102" s="131"/>
      <c r="CTD102" s="131"/>
      <c r="CTE102" s="131"/>
      <c r="CTF102" s="131"/>
      <c r="CTG102" s="131"/>
      <c r="CTH102" s="131"/>
      <c r="CTI102" s="131"/>
      <c r="CTJ102" s="131"/>
      <c r="CTK102" s="131"/>
      <c r="CTL102" s="131"/>
      <c r="CTM102" s="131"/>
      <c r="CTN102" s="131"/>
      <c r="CTO102" s="131"/>
      <c r="CTP102" s="131"/>
      <c r="CTQ102" s="131"/>
      <c r="CTR102" s="131"/>
      <c r="CTS102" s="131"/>
      <c r="CTT102" s="131"/>
      <c r="CTU102" s="131"/>
      <c r="CTV102" s="131"/>
      <c r="CTW102" s="131"/>
      <c r="CTX102" s="131"/>
      <c r="CTY102" s="131"/>
      <c r="CTZ102" s="131"/>
      <c r="CUA102" s="131"/>
      <c r="CUB102" s="131"/>
      <c r="CUC102" s="131"/>
      <c r="CUD102" s="131"/>
      <c r="CUE102" s="131"/>
      <c r="CUF102" s="131"/>
      <c r="CUG102" s="131"/>
      <c r="CUH102" s="131"/>
      <c r="CUI102" s="131"/>
      <c r="CUJ102" s="131"/>
      <c r="CUK102" s="131"/>
      <c r="CUL102" s="131"/>
      <c r="CUM102" s="131"/>
      <c r="CUN102" s="131"/>
      <c r="CUO102" s="131"/>
      <c r="CUP102" s="131"/>
      <c r="CUQ102" s="131"/>
      <c r="CUR102" s="131"/>
      <c r="CUS102" s="131"/>
      <c r="CUT102" s="131"/>
      <c r="CUU102" s="131"/>
      <c r="CUV102" s="131"/>
      <c r="CUW102" s="131"/>
      <c r="CUX102" s="131"/>
      <c r="CUY102" s="131"/>
      <c r="CUZ102" s="131"/>
      <c r="CVA102" s="131"/>
      <c r="CVB102" s="131"/>
      <c r="CVC102" s="131"/>
      <c r="CVD102" s="131"/>
      <c r="CVE102" s="131"/>
      <c r="CVF102" s="131"/>
      <c r="CVG102" s="131"/>
      <c r="CVH102" s="131"/>
      <c r="CVI102" s="131"/>
      <c r="CVJ102" s="131"/>
      <c r="CVK102" s="131"/>
      <c r="CVL102" s="131"/>
      <c r="CVM102" s="131"/>
      <c r="CVN102" s="131"/>
      <c r="CVO102" s="131"/>
      <c r="CVP102" s="131"/>
      <c r="CVQ102" s="131"/>
      <c r="CVR102" s="131"/>
      <c r="CVS102" s="131"/>
      <c r="CVT102" s="131"/>
      <c r="CVU102" s="131"/>
      <c r="CVV102" s="131"/>
      <c r="CVW102" s="131"/>
      <c r="CVX102" s="131"/>
      <c r="CVY102" s="131"/>
      <c r="CVZ102" s="131"/>
      <c r="CWA102" s="131"/>
      <c r="CWB102" s="131"/>
      <c r="CWC102" s="131"/>
      <c r="CWD102" s="131"/>
      <c r="CWE102" s="131"/>
      <c r="CWF102" s="131"/>
      <c r="CWG102" s="131"/>
      <c r="CWH102" s="131"/>
      <c r="CWI102" s="131"/>
      <c r="CWJ102" s="131"/>
      <c r="CWK102" s="131"/>
      <c r="CWL102" s="131"/>
      <c r="CWM102" s="131"/>
      <c r="CWN102" s="131"/>
      <c r="CWO102" s="131"/>
      <c r="CWP102" s="131"/>
      <c r="CWQ102" s="131"/>
      <c r="CWR102" s="131"/>
      <c r="CWS102" s="131"/>
      <c r="CWT102" s="131"/>
      <c r="CWU102" s="131"/>
      <c r="CWV102" s="131"/>
      <c r="CWW102" s="131"/>
      <c r="CWX102" s="131"/>
      <c r="CWY102" s="131"/>
      <c r="CWZ102" s="131"/>
      <c r="CXA102" s="131"/>
      <c r="CXB102" s="131"/>
      <c r="CXC102" s="131"/>
      <c r="CXD102" s="131"/>
      <c r="CXE102" s="131"/>
      <c r="CXF102" s="131"/>
      <c r="CXG102" s="131"/>
      <c r="CXH102" s="131"/>
      <c r="CXI102" s="131"/>
      <c r="CXJ102" s="131"/>
      <c r="CXK102" s="131"/>
      <c r="CXL102" s="131"/>
      <c r="CXM102" s="131"/>
      <c r="CXN102" s="131"/>
      <c r="CXO102" s="131"/>
      <c r="CXP102" s="131"/>
      <c r="CXQ102" s="131"/>
      <c r="CXR102" s="131"/>
      <c r="CXS102" s="131"/>
      <c r="CXT102" s="131"/>
      <c r="CXU102" s="131"/>
      <c r="CXV102" s="131"/>
      <c r="CXW102" s="131"/>
      <c r="CXX102" s="131"/>
      <c r="CXY102" s="131"/>
      <c r="CXZ102" s="131"/>
      <c r="CYA102" s="131"/>
      <c r="CYB102" s="131"/>
      <c r="CYC102" s="131"/>
      <c r="CYD102" s="131"/>
      <c r="CYE102" s="131"/>
      <c r="CYF102" s="131"/>
      <c r="CYG102" s="131"/>
      <c r="CYH102" s="131"/>
      <c r="CYI102" s="131"/>
      <c r="CYJ102" s="131"/>
      <c r="CYK102" s="131"/>
      <c r="CYL102" s="131"/>
      <c r="CYM102" s="131"/>
      <c r="CYN102" s="131"/>
      <c r="CYO102" s="131"/>
      <c r="CYP102" s="131"/>
      <c r="CYQ102" s="131"/>
      <c r="CYR102" s="131"/>
      <c r="CYS102" s="131"/>
      <c r="CYT102" s="131"/>
      <c r="CYU102" s="131"/>
      <c r="CYV102" s="131"/>
      <c r="CYW102" s="131"/>
      <c r="CYX102" s="131"/>
      <c r="CYY102" s="131"/>
      <c r="CYZ102" s="131"/>
      <c r="CZA102" s="131"/>
      <c r="CZB102" s="131"/>
      <c r="CZC102" s="131"/>
      <c r="CZD102" s="131"/>
      <c r="CZE102" s="131"/>
      <c r="CZF102" s="131"/>
      <c r="CZG102" s="131"/>
      <c r="CZH102" s="131"/>
      <c r="CZI102" s="131"/>
      <c r="CZJ102" s="131"/>
      <c r="CZK102" s="131"/>
      <c r="CZL102" s="131"/>
      <c r="CZM102" s="131"/>
      <c r="CZN102" s="131"/>
      <c r="CZO102" s="131"/>
      <c r="CZP102" s="131"/>
      <c r="CZQ102" s="131"/>
      <c r="CZR102" s="131"/>
      <c r="CZS102" s="131"/>
      <c r="CZT102" s="131"/>
      <c r="CZU102" s="131"/>
      <c r="CZV102" s="131"/>
      <c r="CZW102" s="131"/>
      <c r="CZX102" s="131"/>
      <c r="CZY102" s="131"/>
      <c r="CZZ102" s="131"/>
      <c r="DAA102" s="131"/>
      <c r="DAB102" s="131"/>
      <c r="DAC102" s="131"/>
      <c r="DAD102" s="131"/>
      <c r="DAE102" s="131"/>
      <c r="DAF102" s="131"/>
      <c r="DAG102" s="131"/>
      <c r="DAH102" s="131"/>
      <c r="DAI102" s="131"/>
      <c r="DAJ102" s="131"/>
      <c r="DAK102" s="131"/>
      <c r="DAL102" s="131"/>
      <c r="DAM102" s="131"/>
      <c r="DAN102" s="131"/>
      <c r="DAO102" s="131"/>
      <c r="DAP102" s="131"/>
      <c r="DAQ102" s="131"/>
      <c r="DAR102" s="131"/>
      <c r="DAS102" s="131"/>
      <c r="DAT102" s="131"/>
      <c r="DAU102" s="131"/>
      <c r="DAV102" s="131"/>
      <c r="DAW102" s="131"/>
      <c r="DAX102" s="131"/>
      <c r="DAY102" s="131"/>
      <c r="DAZ102" s="131"/>
      <c r="DBA102" s="131"/>
      <c r="DBB102" s="131"/>
      <c r="DBC102" s="131"/>
      <c r="DBD102" s="131"/>
      <c r="DBE102" s="131"/>
      <c r="DBF102" s="131"/>
      <c r="DBG102" s="131"/>
      <c r="DBH102" s="131"/>
      <c r="DBI102" s="131"/>
      <c r="DBJ102" s="131"/>
      <c r="DBK102" s="131"/>
      <c r="DBL102" s="131"/>
      <c r="DBM102" s="131"/>
      <c r="DBN102" s="131"/>
      <c r="DBO102" s="131"/>
      <c r="DBP102" s="131"/>
      <c r="DBQ102" s="131"/>
      <c r="DBR102" s="131"/>
      <c r="DBS102" s="131"/>
      <c r="DBT102" s="131"/>
      <c r="DBU102" s="131"/>
      <c r="DBV102" s="131"/>
      <c r="DBW102" s="131"/>
      <c r="DBX102" s="131"/>
      <c r="DBY102" s="131"/>
      <c r="DBZ102" s="131"/>
      <c r="DCA102" s="131"/>
      <c r="DCB102" s="131"/>
      <c r="DCC102" s="131"/>
      <c r="DCD102" s="131"/>
      <c r="DCE102" s="131"/>
      <c r="DCF102" s="131"/>
      <c r="DCG102" s="131"/>
      <c r="DCH102" s="131"/>
      <c r="DCI102" s="131"/>
      <c r="DCJ102" s="131"/>
      <c r="DCK102" s="131"/>
      <c r="DCL102" s="131"/>
      <c r="DCM102" s="131"/>
      <c r="DCN102" s="131"/>
      <c r="DCO102" s="131"/>
      <c r="DCP102" s="131"/>
      <c r="DCQ102" s="131"/>
      <c r="DCR102" s="131"/>
      <c r="DCS102" s="131"/>
      <c r="DCT102" s="131"/>
      <c r="DCU102" s="131"/>
      <c r="DCV102" s="131"/>
      <c r="DCW102" s="131"/>
      <c r="DCX102" s="131"/>
      <c r="DCY102" s="131"/>
      <c r="DCZ102" s="131"/>
      <c r="DDA102" s="131"/>
      <c r="DDB102" s="131"/>
      <c r="DDC102" s="131"/>
      <c r="DDD102" s="131"/>
      <c r="DDE102" s="131"/>
      <c r="DDF102" s="131"/>
      <c r="DDG102" s="131"/>
      <c r="DDH102" s="131"/>
      <c r="DDI102" s="131"/>
      <c r="DDJ102" s="131"/>
      <c r="DDK102" s="131"/>
      <c r="DDL102" s="131"/>
      <c r="DDM102" s="131"/>
      <c r="DDN102" s="131"/>
      <c r="DDO102" s="131"/>
      <c r="DDP102" s="131"/>
      <c r="DDQ102" s="131"/>
      <c r="DDR102" s="131"/>
      <c r="DDS102" s="131"/>
      <c r="DDT102" s="131"/>
      <c r="DDU102" s="131"/>
      <c r="DDV102" s="131"/>
      <c r="DDW102" s="131"/>
      <c r="DDX102" s="131"/>
      <c r="DDY102" s="131"/>
      <c r="DDZ102" s="131"/>
      <c r="DEA102" s="131"/>
      <c r="DEB102" s="131"/>
      <c r="DEC102" s="131"/>
      <c r="DED102" s="131"/>
      <c r="DEE102" s="131"/>
      <c r="DEF102" s="131"/>
      <c r="DEG102" s="131"/>
      <c r="DEH102" s="131"/>
      <c r="DEI102" s="131"/>
      <c r="DEJ102" s="131"/>
      <c r="DEK102" s="131"/>
      <c r="DEL102" s="131"/>
      <c r="DEM102" s="131"/>
      <c r="DEN102" s="131"/>
      <c r="DEO102" s="131"/>
      <c r="DEP102" s="131"/>
      <c r="DEQ102" s="131"/>
      <c r="DER102" s="131"/>
      <c r="DES102" s="131"/>
      <c r="DET102" s="131"/>
      <c r="DEU102" s="131"/>
      <c r="DEV102" s="131"/>
      <c r="DEW102" s="131"/>
      <c r="DEX102" s="131"/>
      <c r="DEY102" s="131"/>
      <c r="DEZ102" s="131"/>
      <c r="DFA102" s="131"/>
      <c r="DFB102" s="131"/>
      <c r="DFC102" s="131"/>
      <c r="DFD102" s="131"/>
      <c r="DFE102" s="131"/>
      <c r="DFF102" s="131"/>
      <c r="DFG102" s="131"/>
      <c r="DFH102" s="131"/>
      <c r="DFI102" s="131"/>
      <c r="DFJ102" s="131"/>
      <c r="DFK102" s="131"/>
      <c r="DFL102" s="131"/>
      <c r="DFM102" s="131"/>
      <c r="DFN102" s="131"/>
      <c r="DFO102" s="131"/>
      <c r="DFP102" s="131"/>
      <c r="DFQ102" s="131"/>
      <c r="DFR102" s="131"/>
      <c r="DFS102" s="131"/>
      <c r="DFT102" s="131"/>
      <c r="DFU102" s="131"/>
      <c r="DFV102" s="131"/>
      <c r="DFW102" s="131"/>
      <c r="DFX102" s="131"/>
      <c r="DFY102" s="131"/>
      <c r="DFZ102" s="131"/>
      <c r="DGA102" s="131"/>
      <c r="DGB102" s="131"/>
      <c r="DGC102" s="131"/>
      <c r="DGD102" s="131"/>
      <c r="DGE102" s="131"/>
      <c r="DGF102" s="131"/>
      <c r="DGG102" s="131"/>
      <c r="DGH102" s="131"/>
      <c r="DGI102" s="131"/>
      <c r="DGJ102" s="131"/>
      <c r="DGK102" s="131"/>
      <c r="DGL102" s="131"/>
      <c r="DGM102" s="131"/>
      <c r="DGN102" s="131"/>
      <c r="DGO102" s="131"/>
      <c r="DGP102" s="131"/>
      <c r="DGQ102" s="131"/>
      <c r="DGR102" s="131"/>
      <c r="DGS102" s="131"/>
      <c r="DGT102" s="131"/>
      <c r="DGU102" s="131"/>
      <c r="DGV102" s="131"/>
      <c r="DGW102" s="131"/>
      <c r="DGX102" s="131"/>
      <c r="DGY102" s="131"/>
      <c r="DGZ102" s="131"/>
      <c r="DHA102" s="131"/>
      <c r="DHB102" s="131"/>
      <c r="DHC102" s="131"/>
      <c r="DHD102" s="131"/>
      <c r="DHE102" s="131"/>
      <c r="DHF102" s="131"/>
      <c r="DHG102" s="131"/>
      <c r="DHH102" s="131"/>
      <c r="DHI102" s="131"/>
      <c r="DHJ102" s="131"/>
      <c r="DHK102" s="131"/>
      <c r="DHL102" s="131"/>
      <c r="DHM102" s="131"/>
      <c r="DHN102" s="131"/>
      <c r="DHO102" s="131"/>
      <c r="DHP102" s="131"/>
      <c r="DHQ102" s="131"/>
      <c r="DHR102" s="131"/>
      <c r="DHS102" s="131"/>
      <c r="DHT102" s="131"/>
      <c r="DHU102" s="131"/>
      <c r="DHV102" s="131"/>
      <c r="DHW102" s="131"/>
      <c r="DHX102" s="131"/>
      <c r="DHY102" s="131"/>
      <c r="DHZ102" s="131"/>
      <c r="DIA102" s="131"/>
      <c r="DIB102" s="131"/>
      <c r="DIC102" s="131"/>
      <c r="DID102" s="131"/>
      <c r="DIE102" s="131"/>
      <c r="DIF102" s="131"/>
      <c r="DIG102" s="131"/>
      <c r="DIH102" s="131"/>
      <c r="DII102" s="131"/>
      <c r="DIJ102" s="131"/>
      <c r="DIK102" s="131"/>
      <c r="DIL102" s="131"/>
      <c r="DIM102" s="131"/>
      <c r="DIN102" s="131"/>
      <c r="DIO102" s="131"/>
      <c r="DIP102" s="131"/>
      <c r="DIQ102" s="131"/>
      <c r="DIR102" s="131"/>
      <c r="DIS102" s="131"/>
      <c r="DIT102" s="131"/>
      <c r="DIU102" s="131"/>
      <c r="DIV102" s="131"/>
      <c r="DIW102" s="131"/>
      <c r="DIX102" s="131"/>
      <c r="DIY102" s="131"/>
      <c r="DIZ102" s="131"/>
      <c r="DJA102" s="131"/>
      <c r="DJB102" s="131"/>
      <c r="DJC102" s="131"/>
      <c r="DJD102" s="131"/>
      <c r="DJE102" s="131"/>
      <c r="DJF102" s="131"/>
      <c r="DJG102" s="131"/>
      <c r="DJH102" s="131"/>
      <c r="DJI102" s="131"/>
      <c r="DJJ102" s="131"/>
      <c r="DJK102" s="131"/>
      <c r="DJL102" s="131"/>
      <c r="DJM102" s="131"/>
      <c r="DJN102" s="131"/>
      <c r="DJO102" s="131"/>
      <c r="DJP102" s="131"/>
      <c r="DJQ102" s="131"/>
      <c r="DJR102" s="131"/>
      <c r="DJS102" s="131"/>
      <c r="DJT102" s="131"/>
      <c r="DJU102" s="131"/>
      <c r="DJV102" s="131"/>
      <c r="DJW102" s="131"/>
      <c r="DJX102" s="131"/>
      <c r="DJY102" s="131"/>
      <c r="DJZ102" s="131"/>
      <c r="DKA102" s="131"/>
      <c r="DKB102" s="131"/>
      <c r="DKC102" s="131"/>
      <c r="DKD102" s="131"/>
      <c r="DKE102" s="131"/>
      <c r="DKF102" s="131"/>
      <c r="DKG102" s="131"/>
      <c r="DKH102" s="131"/>
      <c r="DKI102" s="131"/>
      <c r="DKJ102" s="131"/>
      <c r="DKK102" s="131"/>
      <c r="DKL102" s="131"/>
      <c r="DKM102" s="131"/>
      <c r="DKN102" s="131"/>
      <c r="DKO102" s="131"/>
      <c r="DKP102" s="131"/>
      <c r="DKQ102" s="131"/>
      <c r="DKR102" s="131"/>
      <c r="DKS102" s="131"/>
      <c r="DKT102" s="131"/>
      <c r="DKU102" s="131"/>
      <c r="DKV102" s="131"/>
      <c r="DKW102" s="131"/>
      <c r="DKX102" s="131"/>
      <c r="DKY102" s="131"/>
      <c r="DKZ102" s="131"/>
      <c r="DLA102" s="131"/>
      <c r="DLB102" s="131"/>
      <c r="DLC102" s="131"/>
      <c r="DLD102" s="131"/>
      <c r="DLE102" s="131"/>
      <c r="DLF102" s="131"/>
      <c r="DLG102" s="131"/>
      <c r="DLH102" s="131"/>
      <c r="DLI102" s="131"/>
      <c r="DLJ102" s="131"/>
      <c r="DLK102" s="131"/>
      <c r="DLL102" s="131"/>
      <c r="DLM102" s="131"/>
      <c r="DLN102" s="131"/>
      <c r="DLO102" s="131"/>
      <c r="DLP102" s="131"/>
      <c r="DLQ102" s="131"/>
      <c r="DLR102" s="131"/>
      <c r="DLS102" s="131"/>
      <c r="DLT102" s="131"/>
      <c r="DLU102" s="131"/>
      <c r="DLV102" s="131"/>
      <c r="DLW102" s="131"/>
      <c r="DLX102" s="131"/>
      <c r="DLY102" s="131"/>
      <c r="DLZ102" s="131"/>
      <c r="DMA102" s="131"/>
      <c r="DMB102" s="131"/>
      <c r="DMC102" s="131"/>
      <c r="DMD102" s="131"/>
      <c r="DME102" s="131"/>
      <c r="DMF102" s="131"/>
      <c r="DMG102" s="131"/>
      <c r="DMH102" s="131"/>
      <c r="DMI102" s="131"/>
      <c r="DMJ102" s="131"/>
      <c r="DMK102" s="131"/>
      <c r="DML102" s="131"/>
      <c r="DMM102" s="131"/>
      <c r="DMN102" s="131"/>
      <c r="DMO102" s="131"/>
      <c r="DMP102" s="131"/>
      <c r="DMQ102" s="131"/>
      <c r="DMR102" s="131"/>
      <c r="DMS102" s="131"/>
      <c r="DMT102" s="131"/>
      <c r="DMU102" s="131"/>
      <c r="DMV102" s="131"/>
      <c r="DMW102" s="131"/>
      <c r="DMX102" s="131"/>
      <c r="DMY102" s="131"/>
      <c r="DMZ102" s="131"/>
      <c r="DNA102" s="131"/>
      <c r="DNB102" s="131"/>
      <c r="DNC102" s="131"/>
      <c r="DND102" s="131"/>
      <c r="DNE102" s="131"/>
      <c r="DNF102" s="131"/>
      <c r="DNG102" s="131"/>
      <c r="DNH102" s="131"/>
      <c r="DNI102" s="131"/>
      <c r="DNJ102" s="131"/>
      <c r="DNK102" s="131"/>
      <c r="DNL102" s="131"/>
      <c r="DNM102" s="131"/>
      <c r="DNN102" s="131"/>
      <c r="DNO102" s="131"/>
      <c r="DNP102" s="131"/>
      <c r="DNQ102" s="131"/>
      <c r="DNR102" s="131"/>
      <c r="DNS102" s="131"/>
      <c r="DNT102" s="131"/>
      <c r="DNU102" s="131"/>
      <c r="DNV102" s="131"/>
      <c r="DNW102" s="131"/>
      <c r="DNX102" s="131"/>
      <c r="DNY102" s="131"/>
      <c r="DNZ102" s="131"/>
      <c r="DOA102" s="131"/>
      <c r="DOB102" s="131"/>
      <c r="DOC102" s="131"/>
      <c r="DOD102" s="131"/>
      <c r="DOE102" s="131"/>
      <c r="DOF102" s="131"/>
      <c r="DOG102" s="131"/>
      <c r="DOH102" s="131"/>
      <c r="DOI102" s="131"/>
      <c r="DOJ102" s="131"/>
      <c r="DOK102" s="131"/>
      <c r="DOL102" s="131"/>
      <c r="DOM102" s="131"/>
      <c r="DON102" s="131"/>
      <c r="DOO102" s="131"/>
      <c r="DOP102" s="131"/>
      <c r="DOQ102" s="131"/>
      <c r="DOR102" s="131"/>
      <c r="DOS102" s="131"/>
      <c r="DOT102" s="131"/>
      <c r="DOU102" s="131"/>
      <c r="DOV102" s="131"/>
      <c r="DOW102" s="131"/>
      <c r="DOX102" s="131"/>
      <c r="DOY102" s="131"/>
      <c r="DOZ102" s="131"/>
      <c r="DPA102" s="131"/>
      <c r="DPB102" s="131"/>
      <c r="DPC102" s="131"/>
      <c r="DPD102" s="131"/>
      <c r="DPE102" s="131"/>
      <c r="DPF102" s="131"/>
      <c r="DPG102" s="131"/>
      <c r="DPH102" s="131"/>
      <c r="DPI102" s="131"/>
      <c r="DPJ102" s="131"/>
      <c r="DPK102" s="131"/>
      <c r="DPL102" s="131"/>
      <c r="DPM102" s="131"/>
      <c r="DPN102" s="131"/>
      <c r="DPO102" s="131"/>
      <c r="DPP102" s="131"/>
      <c r="DPQ102" s="131"/>
      <c r="DPR102" s="131"/>
      <c r="DPS102" s="131"/>
      <c r="DPT102" s="131"/>
      <c r="DPU102" s="131"/>
      <c r="DPV102" s="131"/>
      <c r="DPW102" s="131"/>
      <c r="DPX102" s="131"/>
      <c r="DPY102" s="131"/>
      <c r="DPZ102" s="131"/>
      <c r="DQA102" s="131"/>
      <c r="DQB102" s="131"/>
      <c r="DQC102" s="131"/>
      <c r="DQD102" s="131"/>
      <c r="DQE102" s="131"/>
      <c r="DQF102" s="131"/>
      <c r="DQG102" s="131"/>
      <c r="DQH102" s="131"/>
      <c r="DQI102" s="131"/>
      <c r="DQJ102" s="131"/>
      <c r="DQK102" s="131"/>
      <c r="DQL102" s="131"/>
      <c r="DQM102" s="131"/>
      <c r="DQN102" s="131"/>
      <c r="DQO102" s="131"/>
      <c r="DQP102" s="131"/>
      <c r="DQQ102" s="131"/>
      <c r="DQR102" s="131"/>
      <c r="DQS102" s="131"/>
      <c r="DQT102" s="131"/>
      <c r="DQU102" s="131"/>
      <c r="DQV102" s="131"/>
      <c r="DQW102" s="131"/>
      <c r="DQX102" s="131"/>
      <c r="DQY102" s="131"/>
      <c r="DQZ102" s="131"/>
      <c r="DRA102" s="131"/>
      <c r="DRB102" s="131"/>
      <c r="DRC102" s="131"/>
      <c r="DRD102" s="131"/>
      <c r="DRE102" s="131"/>
      <c r="DRF102" s="131"/>
      <c r="DRG102" s="131"/>
      <c r="DRH102" s="131"/>
      <c r="DRI102" s="131"/>
      <c r="DRJ102" s="131"/>
      <c r="DRK102" s="131"/>
      <c r="DRL102" s="131"/>
      <c r="DRM102" s="131"/>
      <c r="DRN102" s="131"/>
      <c r="DRO102" s="131"/>
      <c r="DRP102" s="131"/>
      <c r="DRQ102" s="131"/>
      <c r="DRR102" s="131"/>
      <c r="DRS102" s="131"/>
      <c r="DRT102" s="131"/>
      <c r="DRU102" s="131"/>
      <c r="DRV102" s="131"/>
      <c r="DRW102" s="131"/>
      <c r="DRX102" s="131"/>
      <c r="DRY102" s="131"/>
      <c r="DRZ102" s="131"/>
      <c r="DSA102" s="131"/>
      <c r="DSB102" s="131"/>
      <c r="DSC102" s="131"/>
      <c r="DSD102" s="131"/>
      <c r="DSE102" s="131"/>
      <c r="DSF102" s="131"/>
      <c r="DSG102" s="131"/>
      <c r="DSH102" s="131"/>
      <c r="DSI102" s="131"/>
      <c r="DSJ102" s="131"/>
      <c r="DSK102" s="131"/>
      <c r="DSL102" s="131"/>
      <c r="DSM102" s="131"/>
      <c r="DSN102" s="131"/>
      <c r="DSO102" s="131"/>
      <c r="DSP102" s="131"/>
      <c r="DSQ102" s="131"/>
      <c r="DSR102" s="131"/>
      <c r="DSS102" s="131"/>
      <c r="DST102" s="131"/>
      <c r="DSU102" s="131"/>
      <c r="DSV102" s="131"/>
      <c r="DSW102" s="131"/>
      <c r="DSX102" s="131"/>
      <c r="DSY102" s="131"/>
      <c r="DSZ102" s="131"/>
      <c r="DTA102" s="131"/>
      <c r="DTB102" s="131"/>
      <c r="DTC102" s="131"/>
      <c r="DTD102" s="131"/>
      <c r="DTE102" s="131"/>
      <c r="DTF102" s="131"/>
      <c r="DTG102" s="131"/>
      <c r="DTH102" s="131"/>
      <c r="DTI102" s="131"/>
      <c r="DTJ102" s="131"/>
      <c r="DTK102" s="131"/>
      <c r="DTL102" s="131"/>
      <c r="DTM102" s="131"/>
      <c r="DTN102" s="131"/>
      <c r="DTO102" s="131"/>
      <c r="DTP102" s="131"/>
      <c r="DTQ102" s="131"/>
      <c r="DTR102" s="131"/>
      <c r="DTS102" s="131"/>
      <c r="DTT102" s="131"/>
      <c r="DTU102" s="131"/>
      <c r="DTV102" s="131"/>
      <c r="DTW102" s="131"/>
      <c r="DTX102" s="131"/>
      <c r="DTY102" s="131"/>
      <c r="DTZ102" s="131"/>
      <c r="DUA102" s="131"/>
      <c r="DUB102" s="131"/>
      <c r="DUC102" s="131"/>
      <c r="DUD102" s="131"/>
      <c r="DUE102" s="131"/>
      <c r="DUF102" s="131"/>
      <c r="DUG102" s="131"/>
      <c r="DUH102" s="131"/>
      <c r="DUI102" s="131"/>
      <c r="DUJ102" s="131"/>
      <c r="DUK102" s="131"/>
      <c r="DUL102" s="131"/>
      <c r="DUM102" s="131"/>
      <c r="DUN102" s="131"/>
      <c r="DUO102" s="131"/>
      <c r="DUP102" s="131"/>
      <c r="DUQ102" s="131"/>
      <c r="DUR102" s="131"/>
      <c r="DUS102" s="131"/>
      <c r="DUT102" s="131"/>
      <c r="DUU102" s="131"/>
      <c r="DUV102" s="131"/>
      <c r="DUW102" s="131"/>
      <c r="DUX102" s="131"/>
      <c r="DUY102" s="131"/>
      <c r="DUZ102" s="131"/>
      <c r="DVA102" s="131"/>
      <c r="DVB102" s="131"/>
      <c r="DVC102" s="131"/>
      <c r="DVD102" s="131"/>
      <c r="DVE102" s="131"/>
      <c r="DVF102" s="131"/>
      <c r="DVG102" s="131"/>
      <c r="DVH102" s="131"/>
      <c r="DVI102" s="131"/>
      <c r="DVJ102" s="131"/>
      <c r="DVK102" s="131"/>
      <c r="DVL102" s="131"/>
      <c r="DVM102" s="131"/>
      <c r="DVN102" s="131"/>
      <c r="DVO102" s="131"/>
      <c r="DVP102" s="131"/>
      <c r="DVQ102" s="131"/>
      <c r="DVR102" s="131"/>
      <c r="DVS102" s="131"/>
      <c r="DVT102" s="131"/>
      <c r="DVU102" s="131"/>
      <c r="DVV102" s="131"/>
      <c r="DVW102" s="131"/>
      <c r="DVX102" s="131"/>
      <c r="DVY102" s="131"/>
      <c r="DVZ102" s="131"/>
      <c r="DWA102" s="131"/>
      <c r="DWB102" s="131"/>
      <c r="DWC102" s="131"/>
      <c r="DWD102" s="131"/>
      <c r="DWE102" s="131"/>
      <c r="DWF102" s="131"/>
      <c r="DWG102" s="131"/>
      <c r="DWH102" s="131"/>
      <c r="DWI102" s="131"/>
      <c r="DWJ102" s="131"/>
      <c r="DWK102" s="131"/>
      <c r="DWL102" s="131"/>
      <c r="DWM102" s="131"/>
      <c r="DWN102" s="131"/>
      <c r="DWO102" s="131"/>
      <c r="DWP102" s="131"/>
      <c r="DWQ102" s="131"/>
      <c r="DWR102" s="131"/>
      <c r="DWS102" s="131"/>
      <c r="DWT102" s="131"/>
      <c r="DWU102" s="131"/>
      <c r="DWV102" s="131"/>
      <c r="DWW102" s="131"/>
      <c r="DWX102" s="131"/>
      <c r="DWY102" s="131"/>
      <c r="DWZ102" s="131"/>
      <c r="DXA102" s="131"/>
      <c r="DXB102" s="131"/>
      <c r="DXC102" s="131"/>
      <c r="DXD102" s="131"/>
      <c r="DXE102" s="131"/>
      <c r="DXF102" s="131"/>
      <c r="DXG102" s="131"/>
      <c r="DXH102" s="131"/>
      <c r="DXI102" s="131"/>
      <c r="DXJ102" s="131"/>
      <c r="DXK102" s="131"/>
      <c r="DXL102" s="131"/>
      <c r="DXM102" s="131"/>
      <c r="DXN102" s="131"/>
      <c r="DXO102" s="131"/>
      <c r="DXP102" s="131"/>
      <c r="DXQ102" s="131"/>
      <c r="DXR102" s="131"/>
      <c r="DXS102" s="131"/>
      <c r="DXT102" s="131"/>
      <c r="DXU102" s="131"/>
      <c r="DXV102" s="131"/>
      <c r="DXW102" s="131"/>
      <c r="DXX102" s="131"/>
      <c r="DXY102" s="131"/>
      <c r="DXZ102" s="131"/>
      <c r="DYA102" s="131"/>
      <c r="DYB102" s="131"/>
      <c r="DYC102" s="131"/>
      <c r="DYD102" s="131"/>
      <c r="DYE102" s="131"/>
      <c r="DYF102" s="131"/>
      <c r="DYG102" s="131"/>
      <c r="DYH102" s="131"/>
      <c r="DYI102" s="131"/>
      <c r="DYJ102" s="131"/>
      <c r="DYK102" s="131"/>
      <c r="DYL102" s="131"/>
      <c r="DYM102" s="131"/>
      <c r="DYN102" s="131"/>
      <c r="DYO102" s="131"/>
      <c r="DYP102" s="131"/>
      <c r="DYQ102" s="131"/>
      <c r="DYR102" s="131"/>
      <c r="DYS102" s="131"/>
      <c r="DYT102" s="131"/>
      <c r="DYU102" s="131"/>
      <c r="DYV102" s="131"/>
      <c r="DYW102" s="131"/>
      <c r="DYX102" s="131"/>
      <c r="DYY102" s="131"/>
      <c r="DYZ102" s="131"/>
      <c r="DZA102" s="131"/>
      <c r="DZB102" s="131"/>
      <c r="DZC102" s="131"/>
      <c r="DZD102" s="131"/>
      <c r="DZE102" s="131"/>
      <c r="DZF102" s="131"/>
      <c r="DZG102" s="131"/>
      <c r="DZH102" s="131"/>
      <c r="DZI102" s="131"/>
      <c r="DZJ102" s="131"/>
      <c r="DZK102" s="131"/>
      <c r="DZL102" s="131"/>
      <c r="DZM102" s="131"/>
      <c r="DZN102" s="131"/>
      <c r="DZO102" s="131"/>
      <c r="DZP102" s="131"/>
      <c r="DZQ102" s="131"/>
      <c r="DZR102" s="131"/>
      <c r="DZS102" s="131"/>
      <c r="DZT102" s="131"/>
      <c r="DZU102" s="131"/>
      <c r="DZV102" s="131"/>
      <c r="DZW102" s="131"/>
      <c r="DZX102" s="131"/>
      <c r="DZY102" s="131"/>
      <c r="DZZ102" s="131"/>
      <c r="EAA102" s="131"/>
      <c r="EAB102" s="131"/>
      <c r="EAC102" s="131"/>
      <c r="EAD102" s="131"/>
      <c r="EAE102" s="131"/>
      <c r="EAF102" s="131"/>
      <c r="EAG102" s="131"/>
      <c r="EAH102" s="131"/>
      <c r="EAI102" s="131"/>
      <c r="EAJ102" s="131"/>
      <c r="EAK102" s="131"/>
      <c r="EAL102" s="131"/>
      <c r="EAM102" s="131"/>
      <c r="EAN102" s="131"/>
      <c r="EAO102" s="131"/>
      <c r="EAP102" s="131"/>
      <c r="EAQ102" s="131"/>
      <c r="EAR102" s="131"/>
      <c r="EAS102" s="131"/>
      <c r="EAT102" s="131"/>
      <c r="EAU102" s="131"/>
      <c r="EAV102" s="131"/>
      <c r="EAW102" s="131"/>
      <c r="EAX102" s="131"/>
      <c r="EAY102" s="131"/>
      <c r="EAZ102" s="131"/>
      <c r="EBA102" s="131"/>
      <c r="EBB102" s="131"/>
      <c r="EBC102" s="131"/>
      <c r="EBD102" s="131"/>
      <c r="EBE102" s="131"/>
      <c r="EBF102" s="131"/>
      <c r="EBG102" s="131"/>
      <c r="EBH102" s="131"/>
      <c r="EBI102" s="131"/>
      <c r="EBJ102" s="131"/>
      <c r="EBK102" s="131"/>
      <c r="EBL102" s="131"/>
      <c r="EBM102" s="131"/>
      <c r="EBN102" s="131"/>
      <c r="EBO102" s="131"/>
      <c r="EBP102" s="131"/>
      <c r="EBQ102" s="131"/>
      <c r="EBR102" s="131"/>
      <c r="EBS102" s="131"/>
      <c r="EBT102" s="131"/>
      <c r="EBU102" s="131"/>
      <c r="EBV102" s="131"/>
      <c r="EBW102" s="131"/>
      <c r="EBX102" s="131"/>
      <c r="EBY102" s="131"/>
      <c r="EBZ102" s="131"/>
      <c r="ECA102" s="131"/>
      <c r="ECB102" s="131"/>
      <c r="ECC102" s="131"/>
      <c r="ECD102" s="131"/>
      <c r="ECE102" s="131"/>
      <c r="ECF102" s="131"/>
      <c r="ECG102" s="131"/>
      <c r="ECH102" s="131"/>
      <c r="ECI102" s="131"/>
      <c r="ECJ102" s="131"/>
      <c r="ECK102" s="131"/>
      <c r="ECL102" s="131"/>
      <c r="ECM102" s="131"/>
      <c r="ECN102" s="131"/>
      <c r="ECO102" s="131"/>
      <c r="ECP102" s="131"/>
      <c r="ECQ102" s="131"/>
      <c r="ECR102" s="131"/>
      <c r="ECS102" s="131"/>
      <c r="ECT102" s="131"/>
      <c r="ECU102" s="131"/>
      <c r="ECV102" s="131"/>
      <c r="ECW102" s="131"/>
      <c r="ECX102" s="131"/>
      <c r="ECY102" s="131"/>
      <c r="ECZ102" s="131"/>
      <c r="EDA102" s="131"/>
      <c r="EDB102" s="131"/>
      <c r="EDC102" s="131"/>
      <c r="EDD102" s="131"/>
      <c r="EDE102" s="131"/>
      <c r="EDF102" s="131"/>
      <c r="EDG102" s="131"/>
      <c r="EDH102" s="131"/>
      <c r="EDI102" s="131"/>
      <c r="EDJ102" s="131"/>
      <c r="EDK102" s="131"/>
      <c r="EDL102" s="131"/>
      <c r="EDM102" s="131"/>
      <c r="EDN102" s="131"/>
      <c r="EDO102" s="131"/>
      <c r="EDP102" s="131"/>
      <c r="EDQ102" s="131"/>
      <c r="EDR102" s="131"/>
      <c r="EDS102" s="131"/>
      <c r="EDT102" s="131"/>
      <c r="EDU102" s="131"/>
      <c r="EDV102" s="131"/>
      <c r="EDW102" s="131"/>
      <c r="EDX102" s="131"/>
      <c r="EDY102" s="131"/>
      <c r="EDZ102" s="131"/>
      <c r="EEA102" s="131"/>
      <c r="EEB102" s="131"/>
      <c r="EEC102" s="131"/>
      <c r="EED102" s="131"/>
      <c r="EEE102" s="131"/>
      <c r="EEF102" s="131"/>
      <c r="EEG102" s="131"/>
      <c r="EEH102" s="131"/>
      <c r="EEI102" s="131"/>
      <c r="EEJ102" s="131"/>
      <c r="EEK102" s="131"/>
      <c r="EEL102" s="131"/>
      <c r="EEM102" s="131"/>
      <c r="EEN102" s="131"/>
      <c r="EEO102" s="131"/>
      <c r="EEP102" s="131"/>
      <c r="EEQ102" s="131"/>
      <c r="EER102" s="131"/>
      <c r="EES102" s="131"/>
      <c r="EET102" s="131"/>
      <c r="EEU102" s="131"/>
      <c r="EEV102" s="131"/>
      <c r="EEW102" s="131"/>
      <c r="EEX102" s="131"/>
      <c r="EEY102" s="131"/>
      <c r="EEZ102" s="131"/>
      <c r="EFA102" s="131"/>
      <c r="EFB102" s="131"/>
      <c r="EFC102" s="131"/>
      <c r="EFD102" s="131"/>
      <c r="EFE102" s="131"/>
      <c r="EFF102" s="131"/>
      <c r="EFG102" s="131"/>
      <c r="EFH102" s="131"/>
      <c r="EFI102" s="131"/>
      <c r="EFJ102" s="131"/>
      <c r="EFK102" s="131"/>
      <c r="EFL102" s="131"/>
      <c r="EFM102" s="131"/>
      <c r="EFN102" s="131"/>
      <c r="EFO102" s="131"/>
      <c r="EFP102" s="131"/>
      <c r="EFQ102" s="131"/>
      <c r="EFR102" s="131"/>
      <c r="EFS102" s="131"/>
      <c r="EFT102" s="131"/>
      <c r="EFU102" s="131"/>
      <c r="EFV102" s="131"/>
      <c r="EFW102" s="131"/>
      <c r="EFX102" s="131"/>
      <c r="EFY102" s="131"/>
      <c r="EFZ102" s="131"/>
      <c r="EGA102" s="131"/>
      <c r="EGB102" s="131"/>
      <c r="EGC102" s="131"/>
      <c r="EGD102" s="131"/>
      <c r="EGE102" s="131"/>
      <c r="EGF102" s="131"/>
      <c r="EGG102" s="131"/>
      <c r="EGH102" s="131"/>
      <c r="EGI102" s="131"/>
      <c r="EGJ102" s="131"/>
      <c r="EGK102" s="131"/>
      <c r="EGL102" s="131"/>
      <c r="EGM102" s="131"/>
      <c r="EGN102" s="131"/>
      <c r="EGO102" s="131"/>
      <c r="EGP102" s="131"/>
      <c r="EGQ102" s="131"/>
      <c r="EGR102" s="131"/>
      <c r="EGS102" s="131"/>
      <c r="EGT102" s="131"/>
      <c r="EGU102" s="131"/>
      <c r="EGV102" s="131"/>
      <c r="EGW102" s="131"/>
      <c r="EGX102" s="131"/>
      <c r="EGY102" s="131"/>
      <c r="EGZ102" s="131"/>
      <c r="EHA102" s="131"/>
      <c r="EHB102" s="131"/>
      <c r="EHC102" s="131"/>
      <c r="EHD102" s="131"/>
      <c r="EHE102" s="131"/>
      <c r="EHF102" s="131"/>
      <c r="EHG102" s="131"/>
      <c r="EHH102" s="131"/>
      <c r="EHI102" s="131"/>
      <c r="EHJ102" s="131"/>
      <c r="EHK102" s="131"/>
      <c r="EHL102" s="131"/>
      <c r="EHM102" s="131"/>
      <c r="EHN102" s="131"/>
      <c r="EHO102" s="131"/>
      <c r="EHP102" s="131"/>
      <c r="EHQ102" s="131"/>
      <c r="EHR102" s="131"/>
      <c r="EHS102" s="131"/>
      <c r="EHT102" s="131"/>
      <c r="EHU102" s="131"/>
      <c r="EHV102" s="131"/>
      <c r="EHW102" s="131"/>
      <c r="EHX102" s="131"/>
      <c r="EHY102" s="131"/>
      <c r="EHZ102" s="131"/>
      <c r="EIA102" s="131"/>
      <c r="EIB102" s="131"/>
      <c r="EIC102" s="131"/>
      <c r="EID102" s="131"/>
      <c r="EIE102" s="131"/>
      <c r="EIF102" s="131"/>
      <c r="EIG102" s="131"/>
      <c r="EIH102" s="131"/>
      <c r="EII102" s="131"/>
      <c r="EIJ102" s="131"/>
      <c r="EIK102" s="131"/>
      <c r="EIL102" s="131"/>
      <c r="EIM102" s="131"/>
      <c r="EIN102" s="131"/>
      <c r="EIO102" s="131"/>
      <c r="EIP102" s="131"/>
      <c r="EIQ102" s="131"/>
      <c r="EIR102" s="131"/>
      <c r="EIS102" s="131"/>
      <c r="EIT102" s="131"/>
      <c r="EIU102" s="131"/>
      <c r="EIV102" s="131"/>
      <c r="EIW102" s="131"/>
      <c r="EIX102" s="131"/>
      <c r="EIY102" s="131"/>
      <c r="EIZ102" s="131"/>
      <c r="EJA102" s="131"/>
      <c r="EJB102" s="131"/>
      <c r="EJC102" s="131"/>
      <c r="EJD102" s="131"/>
      <c r="EJE102" s="131"/>
      <c r="EJF102" s="131"/>
      <c r="EJG102" s="131"/>
      <c r="EJH102" s="131"/>
      <c r="EJI102" s="131"/>
      <c r="EJJ102" s="131"/>
      <c r="EJK102" s="131"/>
      <c r="EJL102" s="131"/>
      <c r="EJM102" s="131"/>
      <c r="EJN102" s="131"/>
      <c r="EJO102" s="131"/>
      <c r="EJP102" s="131"/>
      <c r="EJQ102" s="131"/>
      <c r="EJR102" s="131"/>
      <c r="EJS102" s="131"/>
      <c r="EJT102" s="131"/>
      <c r="EJU102" s="131"/>
      <c r="EJV102" s="131"/>
      <c r="EJW102" s="131"/>
      <c r="EJX102" s="131"/>
      <c r="EJY102" s="131"/>
      <c r="EJZ102" s="131"/>
      <c r="EKA102" s="131"/>
      <c r="EKB102" s="131"/>
      <c r="EKC102" s="131"/>
      <c r="EKD102" s="131"/>
      <c r="EKE102" s="131"/>
      <c r="EKF102" s="131"/>
      <c r="EKG102" s="131"/>
      <c r="EKH102" s="131"/>
      <c r="EKI102" s="131"/>
      <c r="EKJ102" s="131"/>
      <c r="EKK102" s="131"/>
      <c r="EKL102" s="131"/>
      <c r="EKM102" s="131"/>
      <c r="EKN102" s="131"/>
      <c r="EKO102" s="131"/>
      <c r="EKP102" s="131"/>
      <c r="EKQ102" s="131"/>
      <c r="EKR102" s="131"/>
      <c r="EKS102" s="131"/>
      <c r="EKT102" s="131"/>
      <c r="EKU102" s="131"/>
      <c r="EKV102" s="131"/>
      <c r="EKW102" s="131"/>
      <c r="EKX102" s="131"/>
      <c r="EKY102" s="131"/>
      <c r="EKZ102" s="131"/>
      <c r="ELA102" s="131"/>
      <c r="ELB102" s="131"/>
      <c r="ELC102" s="131"/>
      <c r="ELD102" s="131"/>
      <c r="ELE102" s="131"/>
      <c r="ELF102" s="131"/>
      <c r="ELG102" s="131"/>
      <c r="ELH102" s="131"/>
      <c r="ELI102" s="131"/>
      <c r="ELJ102" s="131"/>
      <c r="ELK102" s="131"/>
      <c r="ELL102" s="131"/>
      <c r="ELM102" s="131"/>
      <c r="ELN102" s="131"/>
      <c r="ELO102" s="131"/>
      <c r="ELP102" s="131"/>
      <c r="ELQ102" s="131"/>
      <c r="ELR102" s="131"/>
      <c r="ELS102" s="131"/>
      <c r="ELT102" s="131"/>
      <c r="ELU102" s="131"/>
      <c r="ELV102" s="131"/>
      <c r="ELW102" s="131"/>
      <c r="ELX102" s="131"/>
      <c r="ELY102" s="131"/>
      <c r="ELZ102" s="131"/>
      <c r="EMA102" s="131"/>
      <c r="EMB102" s="131"/>
      <c r="EMC102" s="131"/>
      <c r="EMD102" s="131"/>
      <c r="EME102" s="131"/>
      <c r="EMF102" s="131"/>
      <c r="EMG102" s="131"/>
      <c r="EMH102" s="131"/>
      <c r="EMI102" s="131"/>
      <c r="EMJ102" s="131"/>
      <c r="EMK102" s="131"/>
      <c r="EML102" s="131"/>
      <c r="EMM102" s="131"/>
      <c r="EMN102" s="131"/>
      <c r="EMO102" s="131"/>
      <c r="EMP102" s="131"/>
      <c r="EMQ102" s="131"/>
      <c r="EMR102" s="131"/>
      <c r="EMS102" s="131"/>
      <c r="EMT102" s="131"/>
      <c r="EMU102" s="131"/>
      <c r="EMV102" s="131"/>
      <c r="EMW102" s="131"/>
      <c r="EMX102" s="131"/>
      <c r="EMY102" s="131"/>
      <c r="EMZ102" s="131"/>
      <c r="ENA102" s="131"/>
      <c r="ENB102" s="131"/>
      <c r="ENC102" s="131"/>
      <c r="END102" s="131"/>
      <c r="ENE102" s="131"/>
      <c r="ENF102" s="131"/>
      <c r="ENG102" s="131"/>
      <c r="ENH102" s="131"/>
      <c r="ENI102" s="131"/>
      <c r="ENJ102" s="131"/>
      <c r="ENK102" s="131"/>
      <c r="ENL102" s="131"/>
      <c r="ENM102" s="131"/>
      <c r="ENN102" s="131"/>
      <c r="ENO102" s="131"/>
      <c r="ENP102" s="131"/>
      <c r="ENQ102" s="131"/>
      <c r="ENR102" s="131"/>
      <c r="ENS102" s="131"/>
      <c r="ENT102" s="131"/>
      <c r="ENU102" s="131"/>
      <c r="ENV102" s="131"/>
      <c r="ENW102" s="131"/>
      <c r="ENX102" s="131"/>
      <c r="ENY102" s="131"/>
      <c r="ENZ102" s="131"/>
      <c r="EOA102" s="131"/>
      <c r="EOB102" s="131"/>
      <c r="EOC102" s="131"/>
      <c r="EOD102" s="131"/>
      <c r="EOE102" s="131"/>
      <c r="EOF102" s="131"/>
      <c r="EOG102" s="131"/>
      <c r="EOH102" s="131"/>
      <c r="EOI102" s="131"/>
      <c r="EOJ102" s="131"/>
      <c r="EOK102" s="131"/>
      <c r="EOL102" s="131"/>
      <c r="EOM102" s="131"/>
      <c r="EON102" s="131"/>
      <c r="EOO102" s="131"/>
      <c r="EOP102" s="131"/>
      <c r="EOQ102" s="131"/>
      <c r="EOR102" s="131"/>
      <c r="EOS102" s="131"/>
      <c r="EOT102" s="131"/>
      <c r="EOU102" s="131"/>
      <c r="EOV102" s="131"/>
      <c r="EOW102" s="131"/>
      <c r="EOX102" s="131"/>
      <c r="EOY102" s="131"/>
      <c r="EOZ102" s="131"/>
      <c r="EPA102" s="131"/>
      <c r="EPB102" s="131"/>
      <c r="EPC102" s="131"/>
      <c r="EPD102" s="131"/>
      <c r="EPE102" s="131"/>
      <c r="EPF102" s="131"/>
      <c r="EPG102" s="131"/>
      <c r="EPH102" s="131"/>
      <c r="EPI102" s="131"/>
      <c r="EPJ102" s="131"/>
      <c r="EPK102" s="131"/>
      <c r="EPL102" s="131"/>
      <c r="EPM102" s="131"/>
      <c r="EPN102" s="131"/>
      <c r="EPO102" s="131"/>
      <c r="EPP102" s="131"/>
      <c r="EPQ102" s="131"/>
      <c r="EPR102" s="131"/>
      <c r="EPS102" s="131"/>
      <c r="EPT102" s="131"/>
      <c r="EPU102" s="131"/>
      <c r="EPV102" s="131"/>
      <c r="EPW102" s="131"/>
      <c r="EPX102" s="131"/>
      <c r="EPY102" s="131"/>
      <c r="EPZ102" s="131"/>
      <c r="EQA102" s="131"/>
      <c r="EQB102" s="131"/>
      <c r="EQC102" s="131"/>
      <c r="EQD102" s="131"/>
      <c r="EQE102" s="131"/>
      <c r="EQF102" s="131"/>
      <c r="EQG102" s="131"/>
      <c r="EQH102" s="131"/>
      <c r="EQI102" s="131"/>
      <c r="EQJ102" s="131"/>
      <c r="EQK102" s="131"/>
      <c r="EQL102" s="131"/>
      <c r="EQM102" s="131"/>
      <c r="EQN102" s="131"/>
      <c r="EQO102" s="131"/>
      <c r="EQP102" s="131"/>
      <c r="EQQ102" s="131"/>
      <c r="EQR102" s="131"/>
      <c r="EQS102" s="131"/>
      <c r="EQT102" s="131"/>
      <c r="EQU102" s="131"/>
      <c r="EQV102" s="131"/>
      <c r="EQW102" s="131"/>
      <c r="EQX102" s="131"/>
      <c r="EQY102" s="131"/>
      <c r="EQZ102" s="131"/>
      <c r="ERA102" s="131"/>
      <c r="ERB102" s="131"/>
      <c r="ERC102" s="131"/>
      <c r="ERD102" s="131"/>
      <c r="ERE102" s="131"/>
      <c r="ERF102" s="131"/>
      <c r="ERG102" s="131"/>
      <c r="ERH102" s="131"/>
      <c r="ERI102" s="131"/>
      <c r="ERJ102" s="131"/>
      <c r="ERK102" s="131"/>
      <c r="ERL102" s="131"/>
      <c r="ERM102" s="131"/>
      <c r="ERN102" s="131"/>
      <c r="ERO102" s="131"/>
      <c r="ERP102" s="131"/>
      <c r="ERQ102" s="131"/>
      <c r="ERR102" s="131"/>
      <c r="ERS102" s="131"/>
      <c r="ERT102" s="131"/>
      <c r="ERU102" s="131"/>
      <c r="ERV102" s="131"/>
      <c r="ERW102" s="131"/>
      <c r="ERX102" s="131"/>
      <c r="ERY102" s="131"/>
      <c r="ERZ102" s="131"/>
      <c r="ESA102" s="131"/>
      <c r="ESB102" s="131"/>
      <c r="ESC102" s="131"/>
      <c r="ESD102" s="131"/>
      <c r="ESE102" s="131"/>
      <c r="ESF102" s="131"/>
      <c r="ESG102" s="131"/>
      <c r="ESH102" s="131"/>
      <c r="ESI102" s="131"/>
      <c r="ESJ102" s="131"/>
      <c r="ESK102" s="131"/>
      <c r="ESL102" s="131"/>
      <c r="ESM102" s="131"/>
      <c r="ESN102" s="131"/>
      <c r="ESO102" s="131"/>
      <c r="ESP102" s="131"/>
      <c r="ESQ102" s="131"/>
      <c r="ESR102" s="131"/>
      <c r="ESS102" s="131"/>
      <c r="EST102" s="131"/>
      <c r="ESU102" s="131"/>
      <c r="ESV102" s="131"/>
      <c r="ESW102" s="131"/>
      <c r="ESX102" s="131"/>
      <c r="ESY102" s="131"/>
      <c r="ESZ102" s="131"/>
      <c r="ETA102" s="131"/>
      <c r="ETB102" s="131"/>
      <c r="ETC102" s="131"/>
      <c r="ETD102" s="131"/>
      <c r="ETE102" s="131"/>
      <c r="ETF102" s="131"/>
      <c r="ETG102" s="131"/>
      <c r="ETH102" s="131"/>
      <c r="ETI102" s="131"/>
      <c r="ETJ102" s="131"/>
      <c r="ETK102" s="131"/>
      <c r="ETL102" s="131"/>
      <c r="ETM102" s="131"/>
      <c r="ETN102" s="131"/>
      <c r="ETO102" s="131"/>
      <c r="ETP102" s="131"/>
      <c r="ETQ102" s="131"/>
      <c r="ETR102" s="131"/>
      <c r="ETS102" s="131"/>
      <c r="ETT102" s="131"/>
      <c r="ETU102" s="131"/>
      <c r="ETV102" s="131"/>
      <c r="ETW102" s="131"/>
      <c r="ETX102" s="131"/>
      <c r="ETY102" s="131"/>
      <c r="ETZ102" s="131"/>
      <c r="EUA102" s="131"/>
      <c r="EUB102" s="131"/>
      <c r="EUC102" s="131"/>
      <c r="EUD102" s="131"/>
      <c r="EUE102" s="131"/>
      <c r="EUF102" s="131"/>
      <c r="EUG102" s="131"/>
      <c r="EUH102" s="131"/>
      <c r="EUI102" s="131"/>
      <c r="EUJ102" s="131"/>
      <c r="EUK102" s="131"/>
      <c r="EUL102" s="131"/>
      <c r="EUM102" s="131"/>
      <c r="EUN102" s="131"/>
      <c r="EUO102" s="131"/>
      <c r="EUP102" s="131"/>
      <c r="EUQ102" s="131"/>
      <c r="EUR102" s="131"/>
      <c r="EUS102" s="131"/>
      <c r="EUT102" s="131"/>
      <c r="EUU102" s="131"/>
      <c r="EUV102" s="131"/>
      <c r="EUW102" s="131"/>
      <c r="EUX102" s="131"/>
      <c r="EUY102" s="131"/>
      <c r="EUZ102" s="131"/>
      <c r="EVA102" s="131"/>
      <c r="EVB102" s="131"/>
      <c r="EVC102" s="131"/>
      <c r="EVD102" s="131"/>
      <c r="EVE102" s="131"/>
      <c r="EVF102" s="131"/>
      <c r="EVG102" s="131"/>
      <c r="EVH102" s="131"/>
      <c r="EVI102" s="131"/>
      <c r="EVJ102" s="131"/>
      <c r="EVK102" s="131"/>
      <c r="EVL102" s="131"/>
      <c r="EVM102" s="131"/>
      <c r="EVN102" s="131"/>
      <c r="EVO102" s="131"/>
      <c r="EVP102" s="131"/>
      <c r="EVQ102" s="131"/>
      <c r="EVR102" s="131"/>
      <c r="EVS102" s="131"/>
      <c r="EVT102" s="131"/>
      <c r="EVU102" s="131"/>
      <c r="EVV102" s="131"/>
      <c r="EVW102" s="131"/>
      <c r="EVX102" s="131"/>
      <c r="EVY102" s="131"/>
      <c r="EVZ102" s="131"/>
      <c r="EWA102" s="131"/>
      <c r="EWB102" s="131"/>
      <c r="EWC102" s="131"/>
      <c r="EWD102" s="131"/>
      <c r="EWE102" s="131"/>
      <c r="EWF102" s="131"/>
      <c r="EWG102" s="131"/>
      <c r="EWH102" s="131"/>
      <c r="EWI102" s="131"/>
      <c r="EWJ102" s="131"/>
      <c r="EWK102" s="131"/>
      <c r="EWL102" s="131"/>
      <c r="EWM102" s="131"/>
      <c r="EWN102" s="131"/>
      <c r="EWO102" s="131"/>
      <c r="EWP102" s="131"/>
      <c r="EWQ102" s="131"/>
      <c r="EWR102" s="131"/>
      <c r="EWS102" s="131"/>
      <c r="EWT102" s="131"/>
      <c r="EWU102" s="131"/>
      <c r="EWV102" s="131"/>
      <c r="EWW102" s="131"/>
      <c r="EWX102" s="131"/>
      <c r="EWY102" s="131"/>
      <c r="EWZ102" s="131"/>
      <c r="EXA102" s="131"/>
      <c r="EXB102" s="131"/>
      <c r="EXC102" s="131"/>
      <c r="EXD102" s="131"/>
      <c r="EXE102" s="131"/>
      <c r="EXF102" s="131"/>
      <c r="EXG102" s="131"/>
      <c r="EXH102" s="131"/>
      <c r="EXI102" s="131"/>
      <c r="EXJ102" s="131"/>
      <c r="EXK102" s="131"/>
      <c r="EXL102" s="131"/>
      <c r="EXM102" s="131"/>
      <c r="EXN102" s="131"/>
      <c r="EXO102" s="131"/>
      <c r="EXP102" s="131"/>
      <c r="EXQ102" s="131"/>
      <c r="EXR102" s="131"/>
      <c r="EXS102" s="131"/>
      <c r="EXT102" s="131"/>
      <c r="EXU102" s="131"/>
      <c r="EXV102" s="131"/>
      <c r="EXW102" s="131"/>
      <c r="EXX102" s="131"/>
      <c r="EXY102" s="131"/>
      <c r="EXZ102" s="131"/>
      <c r="EYA102" s="131"/>
      <c r="EYB102" s="131"/>
      <c r="EYC102" s="131"/>
      <c r="EYD102" s="131"/>
      <c r="EYE102" s="131"/>
      <c r="EYF102" s="131"/>
      <c r="EYG102" s="131"/>
      <c r="EYH102" s="131"/>
      <c r="EYI102" s="131"/>
      <c r="EYJ102" s="131"/>
      <c r="EYK102" s="131"/>
      <c r="EYL102" s="131"/>
      <c r="EYM102" s="131"/>
      <c r="EYN102" s="131"/>
      <c r="EYO102" s="131"/>
      <c r="EYP102" s="131"/>
      <c r="EYQ102" s="131"/>
      <c r="EYR102" s="131"/>
      <c r="EYS102" s="131"/>
      <c r="EYT102" s="131"/>
      <c r="EYU102" s="131"/>
      <c r="EYV102" s="131"/>
      <c r="EYW102" s="131"/>
      <c r="EYX102" s="131"/>
      <c r="EYY102" s="131"/>
      <c r="EYZ102" s="131"/>
      <c r="EZA102" s="131"/>
      <c r="EZB102" s="131"/>
      <c r="EZC102" s="131"/>
      <c r="EZD102" s="131"/>
      <c r="EZE102" s="131"/>
      <c r="EZF102" s="131"/>
      <c r="EZG102" s="131"/>
      <c r="EZH102" s="131"/>
      <c r="EZI102" s="131"/>
      <c r="EZJ102" s="131"/>
      <c r="EZK102" s="131"/>
      <c r="EZL102" s="131"/>
      <c r="EZM102" s="131"/>
      <c r="EZN102" s="131"/>
      <c r="EZO102" s="131"/>
      <c r="EZP102" s="131"/>
      <c r="EZQ102" s="131"/>
      <c r="EZR102" s="131"/>
      <c r="EZS102" s="131"/>
      <c r="EZT102" s="131"/>
      <c r="EZU102" s="131"/>
      <c r="EZV102" s="131"/>
      <c r="EZW102" s="131"/>
      <c r="EZX102" s="131"/>
      <c r="EZY102" s="131"/>
      <c r="EZZ102" s="131"/>
      <c r="FAA102" s="131"/>
      <c r="FAB102" s="131"/>
      <c r="FAC102" s="131"/>
      <c r="FAD102" s="131"/>
      <c r="FAE102" s="131"/>
      <c r="FAF102" s="131"/>
      <c r="FAG102" s="131"/>
      <c r="FAH102" s="131"/>
      <c r="FAI102" s="131"/>
      <c r="FAJ102" s="131"/>
      <c r="FAK102" s="131"/>
      <c r="FAL102" s="131"/>
      <c r="FAM102" s="131"/>
      <c r="FAN102" s="131"/>
      <c r="FAO102" s="131"/>
      <c r="FAP102" s="131"/>
      <c r="FAQ102" s="131"/>
      <c r="FAR102" s="131"/>
      <c r="FAS102" s="131"/>
      <c r="FAT102" s="131"/>
      <c r="FAU102" s="131"/>
      <c r="FAV102" s="131"/>
      <c r="FAW102" s="131"/>
      <c r="FAX102" s="131"/>
      <c r="FAY102" s="131"/>
      <c r="FAZ102" s="131"/>
      <c r="FBA102" s="131"/>
      <c r="FBB102" s="131"/>
      <c r="FBC102" s="131"/>
      <c r="FBD102" s="131"/>
      <c r="FBE102" s="131"/>
      <c r="FBF102" s="131"/>
      <c r="FBG102" s="131"/>
      <c r="FBH102" s="131"/>
      <c r="FBI102" s="131"/>
      <c r="FBJ102" s="131"/>
      <c r="FBK102" s="131"/>
      <c r="FBL102" s="131"/>
      <c r="FBM102" s="131"/>
      <c r="FBN102" s="131"/>
      <c r="FBO102" s="131"/>
      <c r="FBP102" s="131"/>
      <c r="FBQ102" s="131"/>
      <c r="FBR102" s="131"/>
      <c r="FBS102" s="131"/>
      <c r="FBT102" s="131"/>
      <c r="FBU102" s="131"/>
      <c r="FBV102" s="131"/>
      <c r="FBW102" s="131"/>
      <c r="FBX102" s="131"/>
      <c r="FBY102" s="131"/>
      <c r="FBZ102" s="131"/>
      <c r="FCA102" s="131"/>
      <c r="FCB102" s="131"/>
      <c r="FCC102" s="131"/>
      <c r="FCD102" s="131"/>
      <c r="FCE102" s="131"/>
      <c r="FCF102" s="131"/>
      <c r="FCG102" s="131"/>
      <c r="FCH102" s="131"/>
      <c r="FCI102" s="131"/>
      <c r="FCJ102" s="131"/>
      <c r="FCK102" s="131"/>
      <c r="FCL102" s="131"/>
      <c r="FCM102" s="131"/>
      <c r="FCN102" s="131"/>
      <c r="FCO102" s="131"/>
      <c r="FCP102" s="131"/>
      <c r="FCQ102" s="131"/>
      <c r="FCR102" s="131"/>
      <c r="FCS102" s="131"/>
      <c r="FCT102" s="131"/>
      <c r="FCU102" s="131"/>
      <c r="FCV102" s="131"/>
      <c r="FCW102" s="131"/>
      <c r="FCX102" s="131"/>
      <c r="FCY102" s="131"/>
      <c r="FCZ102" s="131"/>
      <c r="FDA102" s="131"/>
      <c r="FDB102" s="131"/>
      <c r="FDC102" s="131"/>
      <c r="FDD102" s="131"/>
      <c r="FDE102" s="131"/>
      <c r="FDF102" s="131"/>
      <c r="FDG102" s="131"/>
      <c r="FDH102" s="131"/>
      <c r="FDI102" s="131"/>
      <c r="FDJ102" s="131"/>
      <c r="FDK102" s="131"/>
      <c r="FDL102" s="131"/>
      <c r="FDM102" s="131"/>
      <c r="FDN102" s="131"/>
      <c r="FDO102" s="131"/>
      <c r="FDP102" s="131"/>
      <c r="FDQ102" s="131"/>
      <c r="FDR102" s="131"/>
      <c r="FDS102" s="131"/>
      <c r="FDT102" s="131"/>
      <c r="FDU102" s="131"/>
      <c r="FDV102" s="131"/>
      <c r="FDW102" s="131"/>
      <c r="FDX102" s="131"/>
      <c r="FDY102" s="131"/>
      <c r="FDZ102" s="131"/>
      <c r="FEA102" s="131"/>
      <c r="FEB102" s="131"/>
      <c r="FEC102" s="131"/>
      <c r="FED102" s="131"/>
      <c r="FEE102" s="131"/>
      <c r="FEF102" s="131"/>
      <c r="FEG102" s="131"/>
      <c r="FEH102" s="131"/>
      <c r="FEI102" s="131"/>
      <c r="FEJ102" s="131"/>
      <c r="FEK102" s="131"/>
      <c r="FEL102" s="131"/>
      <c r="FEM102" s="131"/>
      <c r="FEN102" s="131"/>
      <c r="FEO102" s="131"/>
      <c r="FEP102" s="131"/>
      <c r="FEQ102" s="131"/>
      <c r="FER102" s="131"/>
      <c r="FES102" s="131"/>
      <c r="FET102" s="131"/>
      <c r="FEU102" s="131"/>
      <c r="FEV102" s="131"/>
      <c r="FEW102" s="131"/>
      <c r="FEX102" s="131"/>
      <c r="FEY102" s="131"/>
      <c r="FEZ102" s="131"/>
      <c r="FFA102" s="131"/>
      <c r="FFB102" s="131"/>
      <c r="FFC102" s="131"/>
      <c r="FFD102" s="131"/>
      <c r="FFE102" s="131"/>
      <c r="FFF102" s="131"/>
      <c r="FFG102" s="131"/>
      <c r="FFH102" s="131"/>
      <c r="FFI102" s="131"/>
      <c r="FFJ102" s="131"/>
      <c r="FFK102" s="131"/>
      <c r="FFL102" s="131"/>
      <c r="FFM102" s="131"/>
      <c r="FFN102" s="131"/>
      <c r="FFO102" s="131"/>
      <c r="FFP102" s="131"/>
      <c r="FFQ102" s="131"/>
      <c r="FFR102" s="131"/>
      <c r="FFS102" s="131"/>
      <c r="FFT102" s="131"/>
      <c r="FFU102" s="131"/>
      <c r="FFV102" s="131"/>
      <c r="FFW102" s="131"/>
      <c r="FFX102" s="131"/>
      <c r="FFY102" s="131"/>
      <c r="FFZ102" s="131"/>
      <c r="FGA102" s="131"/>
      <c r="FGB102" s="131"/>
      <c r="FGC102" s="131"/>
      <c r="FGD102" s="131"/>
      <c r="FGE102" s="131"/>
      <c r="FGF102" s="131"/>
      <c r="FGG102" s="131"/>
      <c r="FGH102" s="131"/>
      <c r="FGI102" s="131"/>
      <c r="FGJ102" s="131"/>
      <c r="FGK102" s="131"/>
      <c r="FGL102" s="131"/>
      <c r="FGM102" s="131"/>
      <c r="FGN102" s="131"/>
      <c r="FGO102" s="131"/>
      <c r="FGP102" s="131"/>
      <c r="FGQ102" s="131"/>
      <c r="FGR102" s="131"/>
      <c r="FGS102" s="131"/>
      <c r="FGT102" s="131"/>
      <c r="FGU102" s="131"/>
      <c r="FGV102" s="131"/>
      <c r="FGW102" s="131"/>
      <c r="FGX102" s="131"/>
      <c r="FGY102" s="131"/>
      <c r="FGZ102" s="131"/>
      <c r="FHA102" s="131"/>
      <c r="FHB102" s="131"/>
      <c r="FHC102" s="131"/>
      <c r="FHD102" s="131"/>
      <c r="FHE102" s="131"/>
      <c r="FHF102" s="131"/>
      <c r="FHG102" s="131"/>
      <c r="FHH102" s="131"/>
      <c r="FHI102" s="131"/>
      <c r="FHJ102" s="131"/>
      <c r="FHK102" s="131"/>
      <c r="FHL102" s="131"/>
      <c r="FHM102" s="131"/>
      <c r="FHN102" s="131"/>
      <c r="FHO102" s="131"/>
      <c r="FHP102" s="131"/>
      <c r="FHQ102" s="131"/>
      <c r="FHR102" s="131"/>
      <c r="FHS102" s="131"/>
      <c r="FHT102" s="131"/>
      <c r="FHU102" s="131"/>
      <c r="FHV102" s="131"/>
      <c r="FHW102" s="131"/>
      <c r="FHX102" s="131"/>
      <c r="FHY102" s="131"/>
      <c r="FHZ102" s="131"/>
      <c r="FIA102" s="131"/>
      <c r="FIB102" s="131"/>
      <c r="FIC102" s="131"/>
      <c r="FID102" s="131"/>
      <c r="FIE102" s="131"/>
      <c r="FIF102" s="131"/>
      <c r="FIG102" s="131"/>
      <c r="FIH102" s="131"/>
      <c r="FII102" s="131"/>
      <c r="FIJ102" s="131"/>
      <c r="FIK102" s="131"/>
      <c r="FIL102" s="131"/>
      <c r="FIM102" s="131"/>
      <c r="FIN102" s="131"/>
      <c r="FIO102" s="131"/>
      <c r="FIP102" s="131"/>
      <c r="FIQ102" s="131"/>
      <c r="FIR102" s="131"/>
      <c r="FIS102" s="131"/>
      <c r="FIT102" s="131"/>
      <c r="FIU102" s="131"/>
      <c r="FIV102" s="131"/>
      <c r="FIW102" s="131"/>
      <c r="FIX102" s="131"/>
      <c r="FIY102" s="131"/>
      <c r="FIZ102" s="131"/>
      <c r="FJA102" s="131"/>
      <c r="FJB102" s="131"/>
      <c r="FJC102" s="131"/>
      <c r="FJD102" s="131"/>
      <c r="FJE102" s="131"/>
      <c r="FJF102" s="131"/>
      <c r="FJG102" s="131"/>
      <c r="FJH102" s="131"/>
      <c r="FJI102" s="131"/>
      <c r="FJJ102" s="131"/>
      <c r="FJK102" s="131"/>
      <c r="FJL102" s="131"/>
      <c r="FJM102" s="131"/>
      <c r="FJN102" s="131"/>
      <c r="FJO102" s="131"/>
      <c r="FJP102" s="131"/>
      <c r="FJQ102" s="131"/>
      <c r="FJR102" s="131"/>
      <c r="FJS102" s="131"/>
      <c r="FJT102" s="131"/>
      <c r="FJU102" s="131"/>
      <c r="FJV102" s="131"/>
      <c r="FJW102" s="131"/>
      <c r="FJX102" s="131"/>
      <c r="FJY102" s="131"/>
      <c r="FJZ102" s="131"/>
      <c r="FKA102" s="131"/>
      <c r="FKB102" s="131"/>
      <c r="FKC102" s="131"/>
      <c r="FKD102" s="131"/>
      <c r="FKE102" s="131"/>
      <c r="FKF102" s="131"/>
      <c r="FKG102" s="131"/>
      <c r="FKH102" s="131"/>
      <c r="FKI102" s="131"/>
      <c r="FKJ102" s="131"/>
      <c r="FKK102" s="131"/>
      <c r="FKL102" s="131"/>
      <c r="FKM102" s="131"/>
      <c r="FKN102" s="131"/>
      <c r="FKO102" s="131"/>
      <c r="FKP102" s="131"/>
      <c r="FKQ102" s="131"/>
      <c r="FKR102" s="131"/>
      <c r="FKS102" s="131"/>
      <c r="FKT102" s="131"/>
      <c r="FKU102" s="131"/>
      <c r="FKV102" s="131"/>
      <c r="FKW102" s="131"/>
      <c r="FKX102" s="131"/>
      <c r="FKY102" s="131"/>
      <c r="FKZ102" s="131"/>
      <c r="FLA102" s="131"/>
      <c r="FLB102" s="131"/>
      <c r="FLC102" s="131"/>
      <c r="FLD102" s="131"/>
      <c r="FLE102" s="131"/>
      <c r="FLF102" s="131"/>
      <c r="FLG102" s="131"/>
      <c r="FLH102" s="131"/>
      <c r="FLI102" s="131"/>
      <c r="FLJ102" s="131"/>
      <c r="FLK102" s="131"/>
      <c r="FLL102" s="131"/>
      <c r="FLM102" s="131"/>
      <c r="FLN102" s="131"/>
      <c r="FLO102" s="131"/>
      <c r="FLP102" s="131"/>
      <c r="FLQ102" s="131"/>
      <c r="FLR102" s="131"/>
      <c r="FLS102" s="131"/>
      <c r="FLT102" s="131"/>
      <c r="FLU102" s="131"/>
      <c r="FLV102" s="131"/>
      <c r="FLW102" s="131"/>
      <c r="FLX102" s="131"/>
      <c r="FLY102" s="131"/>
      <c r="FLZ102" s="131"/>
      <c r="FMA102" s="131"/>
      <c r="FMB102" s="131"/>
      <c r="FMC102" s="131"/>
      <c r="FMD102" s="131"/>
      <c r="FME102" s="131"/>
      <c r="FMF102" s="131"/>
      <c r="FMG102" s="131"/>
      <c r="FMH102" s="131"/>
      <c r="FMI102" s="131"/>
      <c r="FMJ102" s="131"/>
      <c r="FMK102" s="131"/>
      <c r="FML102" s="131"/>
      <c r="FMM102" s="131"/>
      <c r="FMN102" s="131"/>
      <c r="FMO102" s="131"/>
      <c r="FMP102" s="131"/>
      <c r="FMQ102" s="131"/>
      <c r="FMR102" s="131"/>
      <c r="FMS102" s="131"/>
      <c r="FMT102" s="131"/>
      <c r="FMU102" s="131"/>
      <c r="FMV102" s="131"/>
      <c r="FMW102" s="131"/>
      <c r="FMX102" s="131"/>
      <c r="FMY102" s="131"/>
      <c r="FMZ102" s="131"/>
      <c r="FNA102" s="131"/>
      <c r="FNB102" s="131"/>
      <c r="FNC102" s="131"/>
      <c r="FND102" s="131"/>
      <c r="FNE102" s="131"/>
      <c r="FNF102" s="131"/>
      <c r="FNG102" s="131"/>
      <c r="FNH102" s="131"/>
      <c r="FNI102" s="131"/>
      <c r="FNJ102" s="131"/>
      <c r="FNK102" s="131"/>
      <c r="FNL102" s="131"/>
      <c r="FNM102" s="131"/>
      <c r="FNN102" s="131"/>
      <c r="FNO102" s="131"/>
      <c r="FNP102" s="131"/>
      <c r="FNQ102" s="131"/>
      <c r="FNR102" s="131"/>
      <c r="FNS102" s="131"/>
      <c r="FNT102" s="131"/>
      <c r="FNU102" s="131"/>
      <c r="FNV102" s="131"/>
      <c r="FNW102" s="131"/>
      <c r="FNX102" s="131"/>
      <c r="FNY102" s="131"/>
      <c r="FNZ102" s="131"/>
      <c r="FOA102" s="131"/>
      <c r="FOB102" s="131"/>
      <c r="FOC102" s="131"/>
      <c r="FOD102" s="131"/>
      <c r="FOE102" s="131"/>
      <c r="FOF102" s="131"/>
      <c r="FOG102" s="131"/>
      <c r="FOH102" s="131"/>
      <c r="FOI102" s="131"/>
      <c r="FOJ102" s="131"/>
      <c r="FOK102" s="131"/>
      <c r="FOL102" s="131"/>
      <c r="FOM102" s="131"/>
      <c r="FON102" s="131"/>
      <c r="FOO102" s="131"/>
      <c r="FOP102" s="131"/>
      <c r="FOQ102" s="131"/>
      <c r="FOR102" s="131"/>
      <c r="FOS102" s="131"/>
      <c r="FOT102" s="131"/>
      <c r="FOU102" s="131"/>
      <c r="FOV102" s="131"/>
      <c r="FOW102" s="131"/>
      <c r="FOX102" s="131"/>
      <c r="FOY102" s="131"/>
      <c r="FOZ102" s="131"/>
      <c r="FPA102" s="131"/>
      <c r="FPB102" s="131"/>
      <c r="FPC102" s="131"/>
      <c r="FPD102" s="131"/>
      <c r="FPE102" s="131"/>
      <c r="FPF102" s="131"/>
      <c r="FPG102" s="131"/>
      <c r="FPH102" s="131"/>
      <c r="FPI102" s="131"/>
      <c r="FPJ102" s="131"/>
      <c r="FPK102" s="131"/>
      <c r="FPL102" s="131"/>
      <c r="FPM102" s="131"/>
      <c r="FPN102" s="131"/>
      <c r="FPO102" s="131"/>
      <c r="FPP102" s="131"/>
      <c r="FPQ102" s="131"/>
      <c r="FPR102" s="131"/>
      <c r="FPS102" s="131"/>
      <c r="FPT102" s="131"/>
      <c r="FPU102" s="131"/>
      <c r="FPV102" s="131"/>
      <c r="FPW102" s="131"/>
      <c r="FPX102" s="131"/>
      <c r="FPY102" s="131"/>
      <c r="FPZ102" s="131"/>
      <c r="FQA102" s="131"/>
      <c r="FQB102" s="131"/>
      <c r="FQC102" s="131"/>
      <c r="FQD102" s="131"/>
      <c r="FQE102" s="131"/>
      <c r="FQF102" s="131"/>
      <c r="FQG102" s="131"/>
      <c r="FQH102" s="131"/>
      <c r="FQI102" s="131"/>
      <c r="FQJ102" s="131"/>
      <c r="FQK102" s="131"/>
      <c r="FQL102" s="131"/>
      <c r="FQM102" s="131"/>
      <c r="FQN102" s="131"/>
      <c r="FQO102" s="131"/>
      <c r="FQP102" s="131"/>
      <c r="FQQ102" s="131"/>
      <c r="FQR102" s="131"/>
      <c r="FQS102" s="131"/>
      <c r="FQT102" s="131"/>
      <c r="FQU102" s="131"/>
      <c r="FQV102" s="131"/>
      <c r="FQW102" s="131"/>
      <c r="FQX102" s="131"/>
      <c r="FQY102" s="131"/>
      <c r="FQZ102" s="131"/>
      <c r="FRA102" s="131"/>
      <c r="FRB102" s="131"/>
      <c r="FRC102" s="131"/>
      <c r="FRD102" s="131"/>
      <c r="FRE102" s="131"/>
      <c r="FRF102" s="131"/>
      <c r="FRG102" s="131"/>
      <c r="FRH102" s="131"/>
      <c r="FRI102" s="131"/>
      <c r="FRJ102" s="131"/>
      <c r="FRK102" s="131"/>
      <c r="FRL102" s="131"/>
      <c r="FRM102" s="131"/>
      <c r="FRN102" s="131"/>
      <c r="FRO102" s="131"/>
      <c r="FRP102" s="131"/>
      <c r="FRQ102" s="131"/>
      <c r="FRR102" s="131"/>
      <c r="FRS102" s="131"/>
      <c r="FRT102" s="131"/>
      <c r="FRU102" s="131"/>
      <c r="FRV102" s="131"/>
      <c r="FRW102" s="131"/>
      <c r="FRX102" s="131"/>
      <c r="FRY102" s="131"/>
      <c r="FRZ102" s="131"/>
      <c r="FSA102" s="131"/>
      <c r="FSB102" s="131"/>
      <c r="FSC102" s="131"/>
      <c r="FSD102" s="131"/>
      <c r="FSE102" s="131"/>
      <c r="FSF102" s="131"/>
      <c r="FSG102" s="131"/>
      <c r="FSH102" s="131"/>
      <c r="FSI102" s="131"/>
      <c r="FSJ102" s="131"/>
      <c r="FSK102" s="131"/>
      <c r="FSL102" s="131"/>
      <c r="FSM102" s="131"/>
      <c r="FSN102" s="131"/>
      <c r="FSO102" s="131"/>
      <c r="FSP102" s="131"/>
      <c r="FSQ102" s="131"/>
      <c r="FSR102" s="131"/>
      <c r="FSS102" s="131"/>
      <c r="FST102" s="131"/>
      <c r="FSU102" s="131"/>
      <c r="FSV102" s="131"/>
      <c r="FSW102" s="131"/>
      <c r="FSX102" s="131"/>
      <c r="FSY102" s="131"/>
      <c r="FSZ102" s="131"/>
      <c r="FTA102" s="131"/>
      <c r="FTB102" s="131"/>
      <c r="FTC102" s="131"/>
      <c r="FTD102" s="131"/>
      <c r="FTE102" s="131"/>
      <c r="FTF102" s="131"/>
      <c r="FTG102" s="131"/>
      <c r="FTH102" s="131"/>
      <c r="FTI102" s="131"/>
      <c r="FTJ102" s="131"/>
      <c r="FTK102" s="131"/>
      <c r="FTL102" s="131"/>
      <c r="FTM102" s="131"/>
      <c r="FTN102" s="131"/>
      <c r="FTO102" s="131"/>
      <c r="FTP102" s="131"/>
      <c r="FTQ102" s="131"/>
      <c r="FTR102" s="131"/>
      <c r="FTS102" s="131"/>
      <c r="FTT102" s="131"/>
      <c r="FTU102" s="131"/>
      <c r="FTV102" s="131"/>
      <c r="FTW102" s="131"/>
      <c r="FTX102" s="131"/>
      <c r="FTY102" s="131"/>
      <c r="FTZ102" s="131"/>
      <c r="FUA102" s="131"/>
      <c r="FUB102" s="131"/>
      <c r="FUC102" s="131"/>
      <c r="FUD102" s="131"/>
      <c r="FUE102" s="131"/>
      <c r="FUF102" s="131"/>
      <c r="FUG102" s="131"/>
      <c r="FUH102" s="131"/>
      <c r="FUI102" s="131"/>
      <c r="FUJ102" s="131"/>
      <c r="FUK102" s="131"/>
      <c r="FUL102" s="131"/>
      <c r="FUM102" s="131"/>
      <c r="FUN102" s="131"/>
      <c r="FUO102" s="131"/>
      <c r="FUP102" s="131"/>
      <c r="FUQ102" s="131"/>
      <c r="FUR102" s="131"/>
      <c r="FUS102" s="131"/>
      <c r="FUT102" s="131"/>
      <c r="FUU102" s="131"/>
      <c r="FUV102" s="131"/>
      <c r="FUW102" s="131"/>
      <c r="FUX102" s="131"/>
      <c r="FUY102" s="131"/>
      <c r="FUZ102" s="131"/>
      <c r="FVA102" s="131"/>
      <c r="FVB102" s="131"/>
      <c r="FVC102" s="131"/>
      <c r="FVD102" s="131"/>
      <c r="FVE102" s="131"/>
      <c r="FVF102" s="131"/>
      <c r="FVG102" s="131"/>
      <c r="FVH102" s="131"/>
      <c r="FVI102" s="131"/>
      <c r="FVJ102" s="131"/>
      <c r="FVK102" s="131"/>
      <c r="FVL102" s="131"/>
      <c r="FVM102" s="131"/>
      <c r="FVN102" s="131"/>
      <c r="FVO102" s="131"/>
      <c r="FVP102" s="131"/>
      <c r="FVQ102" s="131"/>
      <c r="FVR102" s="131"/>
      <c r="FVS102" s="131"/>
      <c r="FVT102" s="131"/>
      <c r="FVU102" s="131"/>
      <c r="FVV102" s="131"/>
      <c r="FVW102" s="131"/>
      <c r="FVX102" s="131"/>
      <c r="FVY102" s="131"/>
      <c r="FVZ102" s="131"/>
      <c r="FWA102" s="131"/>
      <c r="FWB102" s="131"/>
      <c r="FWC102" s="131"/>
      <c r="FWD102" s="131"/>
      <c r="FWE102" s="131"/>
      <c r="FWF102" s="131"/>
      <c r="FWG102" s="131"/>
      <c r="FWH102" s="131"/>
      <c r="FWI102" s="131"/>
      <c r="FWJ102" s="131"/>
      <c r="FWK102" s="131"/>
      <c r="FWL102" s="131"/>
      <c r="FWM102" s="131"/>
      <c r="FWN102" s="131"/>
      <c r="FWO102" s="131"/>
      <c r="FWP102" s="131"/>
      <c r="FWQ102" s="131"/>
      <c r="FWR102" s="131"/>
      <c r="FWS102" s="131"/>
      <c r="FWT102" s="131"/>
      <c r="FWU102" s="131"/>
      <c r="FWV102" s="131"/>
      <c r="FWW102" s="131"/>
      <c r="FWX102" s="131"/>
      <c r="FWY102" s="131"/>
      <c r="FWZ102" s="131"/>
      <c r="FXA102" s="131"/>
      <c r="FXB102" s="131"/>
      <c r="FXC102" s="131"/>
      <c r="FXD102" s="131"/>
      <c r="FXE102" s="131"/>
      <c r="FXF102" s="131"/>
      <c r="FXG102" s="131"/>
      <c r="FXH102" s="131"/>
      <c r="FXI102" s="131"/>
      <c r="FXJ102" s="131"/>
      <c r="FXK102" s="131"/>
      <c r="FXL102" s="131"/>
      <c r="FXM102" s="131"/>
      <c r="FXN102" s="131"/>
      <c r="FXO102" s="131"/>
      <c r="FXP102" s="131"/>
      <c r="FXQ102" s="131"/>
      <c r="FXR102" s="131"/>
      <c r="FXS102" s="131"/>
      <c r="FXT102" s="131"/>
      <c r="FXU102" s="131"/>
      <c r="FXV102" s="131"/>
      <c r="FXW102" s="131"/>
      <c r="FXX102" s="131"/>
      <c r="FXY102" s="131"/>
      <c r="FXZ102" s="131"/>
      <c r="FYA102" s="131"/>
      <c r="FYB102" s="131"/>
      <c r="FYC102" s="131"/>
      <c r="FYD102" s="131"/>
      <c r="FYE102" s="131"/>
      <c r="FYF102" s="131"/>
      <c r="FYG102" s="131"/>
      <c r="FYH102" s="131"/>
      <c r="FYI102" s="131"/>
      <c r="FYJ102" s="131"/>
      <c r="FYK102" s="131"/>
      <c r="FYL102" s="131"/>
      <c r="FYM102" s="131"/>
      <c r="FYN102" s="131"/>
      <c r="FYO102" s="131"/>
      <c r="FYP102" s="131"/>
      <c r="FYQ102" s="131"/>
      <c r="FYR102" s="131"/>
      <c r="FYS102" s="131"/>
      <c r="FYT102" s="131"/>
      <c r="FYU102" s="131"/>
      <c r="FYV102" s="131"/>
      <c r="FYW102" s="131"/>
      <c r="FYX102" s="131"/>
      <c r="FYY102" s="131"/>
      <c r="FYZ102" s="131"/>
      <c r="FZA102" s="131"/>
      <c r="FZB102" s="131"/>
      <c r="FZC102" s="131"/>
      <c r="FZD102" s="131"/>
      <c r="FZE102" s="131"/>
      <c r="FZF102" s="131"/>
      <c r="FZG102" s="131"/>
      <c r="FZH102" s="131"/>
      <c r="FZI102" s="131"/>
      <c r="FZJ102" s="131"/>
      <c r="FZK102" s="131"/>
      <c r="FZL102" s="131"/>
      <c r="FZM102" s="131"/>
      <c r="FZN102" s="131"/>
      <c r="FZO102" s="131"/>
      <c r="FZP102" s="131"/>
      <c r="FZQ102" s="131"/>
      <c r="FZR102" s="131"/>
      <c r="FZS102" s="131"/>
      <c r="FZT102" s="131"/>
      <c r="FZU102" s="131"/>
      <c r="FZV102" s="131"/>
      <c r="FZW102" s="131"/>
      <c r="FZX102" s="131"/>
      <c r="FZY102" s="131"/>
      <c r="FZZ102" s="131"/>
      <c r="GAA102" s="131"/>
      <c r="GAB102" s="131"/>
      <c r="GAC102" s="131"/>
      <c r="GAD102" s="131"/>
      <c r="GAE102" s="131"/>
      <c r="GAF102" s="131"/>
      <c r="GAG102" s="131"/>
      <c r="GAH102" s="131"/>
      <c r="GAI102" s="131"/>
      <c r="GAJ102" s="131"/>
      <c r="GAK102" s="131"/>
      <c r="GAL102" s="131"/>
      <c r="GAM102" s="131"/>
      <c r="GAN102" s="131"/>
      <c r="GAO102" s="131"/>
      <c r="GAP102" s="131"/>
      <c r="GAQ102" s="131"/>
      <c r="GAR102" s="131"/>
      <c r="GAS102" s="131"/>
      <c r="GAT102" s="131"/>
      <c r="GAU102" s="131"/>
      <c r="GAV102" s="131"/>
      <c r="GAW102" s="131"/>
      <c r="GAX102" s="131"/>
      <c r="GAY102" s="131"/>
      <c r="GAZ102" s="131"/>
      <c r="GBA102" s="131"/>
      <c r="GBB102" s="131"/>
      <c r="GBC102" s="131"/>
      <c r="GBD102" s="131"/>
      <c r="GBE102" s="131"/>
      <c r="GBF102" s="131"/>
      <c r="GBG102" s="131"/>
      <c r="GBH102" s="131"/>
      <c r="GBI102" s="131"/>
      <c r="GBJ102" s="131"/>
      <c r="GBK102" s="131"/>
      <c r="GBL102" s="131"/>
      <c r="GBM102" s="131"/>
      <c r="GBN102" s="131"/>
      <c r="GBO102" s="131"/>
      <c r="GBP102" s="131"/>
      <c r="GBQ102" s="131"/>
      <c r="GBR102" s="131"/>
      <c r="GBS102" s="131"/>
      <c r="GBT102" s="131"/>
      <c r="GBU102" s="131"/>
      <c r="GBV102" s="131"/>
      <c r="GBW102" s="131"/>
      <c r="GBX102" s="131"/>
      <c r="GBY102" s="131"/>
      <c r="GBZ102" s="131"/>
      <c r="GCA102" s="131"/>
      <c r="GCB102" s="131"/>
      <c r="GCC102" s="131"/>
      <c r="GCD102" s="131"/>
      <c r="GCE102" s="131"/>
      <c r="GCF102" s="131"/>
      <c r="GCG102" s="131"/>
      <c r="GCH102" s="131"/>
      <c r="GCI102" s="131"/>
      <c r="GCJ102" s="131"/>
      <c r="GCK102" s="131"/>
      <c r="GCL102" s="131"/>
      <c r="GCM102" s="131"/>
      <c r="GCN102" s="131"/>
      <c r="GCO102" s="131"/>
      <c r="GCP102" s="131"/>
      <c r="GCQ102" s="131"/>
      <c r="GCR102" s="131"/>
      <c r="GCS102" s="131"/>
      <c r="GCT102" s="131"/>
      <c r="GCU102" s="131"/>
      <c r="GCV102" s="131"/>
      <c r="GCW102" s="131"/>
      <c r="GCX102" s="131"/>
      <c r="GCY102" s="131"/>
      <c r="GCZ102" s="131"/>
      <c r="GDA102" s="131"/>
      <c r="GDB102" s="131"/>
      <c r="GDC102" s="131"/>
      <c r="GDD102" s="131"/>
      <c r="GDE102" s="131"/>
      <c r="GDF102" s="131"/>
      <c r="GDG102" s="131"/>
      <c r="GDH102" s="131"/>
      <c r="GDI102" s="131"/>
      <c r="GDJ102" s="131"/>
      <c r="GDK102" s="131"/>
      <c r="GDL102" s="131"/>
      <c r="GDM102" s="131"/>
      <c r="GDN102" s="131"/>
      <c r="GDO102" s="131"/>
      <c r="GDP102" s="131"/>
      <c r="GDQ102" s="131"/>
      <c r="GDR102" s="131"/>
      <c r="GDS102" s="131"/>
      <c r="GDT102" s="131"/>
      <c r="GDU102" s="131"/>
      <c r="GDV102" s="131"/>
      <c r="GDW102" s="131"/>
      <c r="GDX102" s="131"/>
      <c r="GDY102" s="131"/>
      <c r="GDZ102" s="131"/>
      <c r="GEA102" s="131"/>
      <c r="GEB102" s="131"/>
      <c r="GEC102" s="131"/>
      <c r="GED102" s="131"/>
      <c r="GEE102" s="131"/>
      <c r="GEF102" s="131"/>
      <c r="GEG102" s="131"/>
      <c r="GEH102" s="131"/>
      <c r="GEI102" s="131"/>
      <c r="GEJ102" s="131"/>
      <c r="GEK102" s="131"/>
      <c r="GEL102" s="131"/>
      <c r="GEM102" s="131"/>
      <c r="GEN102" s="131"/>
      <c r="GEO102" s="131"/>
      <c r="GEP102" s="131"/>
      <c r="GEQ102" s="131"/>
      <c r="GER102" s="131"/>
      <c r="GES102" s="131"/>
      <c r="GET102" s="131"/>
      <c r="GEU102" s="131"/>
      <c r="GEV102" s="131"/>
      <c r="GEW102" s="131"/>
      <c r="GEX102" s="131"/>
      <c r="GEY102" s="131"/>
      <c r="GEZ102" s="131"/>
      <c r="GFA102" s="131"/>
      <c r="GFB102" s="131"/>
      <c r="GFC102" s="131"/>
      <c r="GFD102" s="131"/>
      <c r="GFE102" s="131"/>
      <c r="GFF102" s="131"/>
      <c r="GFG102" s="131"/>
      <c r="GFH102" s="131"/>
      <c r="GFI102" s="131"/>
      <c r="GFJ102" s="131"/>
      <c r="GFK102" s="131"/>
      <c r="GFL102" s="131"/>
      <c r="GFM102" s="131"/>
      <c r="GFN102" s="131"/>
      <c r="GFO102" s="131"/>
      <c r="GFP102" s="131"/>
      <c r="GFQ102" s="131"/>
      <c r="GFR102" s="131"/>
      <c r="GFS102" s="131"/>
      <c r="GFT102" s="131"/>
      <c r="GFU102" s="131"/>
      <c r="GFV102" s="131"/>
      <c r="GFW102" s="131"/>
      <c r="GFX102" s="131"/>
      <c r="GFY102" s="131"/>
      <c r="GFZ102" s="131"/>
      <c r="GGA102" s="131"/>
      <c r="GGB102" s="131"/>
      <c r="GGC102" s="131"/>
      <c r="GGD102" s="131"/>
      <c r="GGE102" s="131"/>
      <c r="GGF102" s="131"/>
      <c r="GGG102" s="131"/>
      <c r="GGH102" s="131"/>
      <c r="GGI102" s="131"/>
      <c r="GGJ102" s="131"/>
      <c r="GGK102" s="131"/>
      <c r="GGL102" s="131"/>
      <c r="GGM102" s="131"/>
      <c r="GGN102" s="131"/>
      <c r="GGO102" s="131"/>
      <c r="GGP102" s="131"/>
      <c r="GGQ102" s="131"/>
      <c r="GGR102" s="131"/>
      <c r="GGS102" s="131"/>
      <c r="GGT102" s="131"/>
      <c r="GGU102" s="131"/>
      <c r="GGV102" s="131"/>
      <c r="GGW102" s="131"/>
      <c r="GGX102" s="131"/>
      <c r="GGY102" s="131"/>
      <c r="GGZ102" s="131"/>
      <c r="GHA102" s="131"/>
      <c r="GHB102" s="131"/>
      <c r="GHC102" s="131"/>
      <c r="GHD102" s="131"/>
      <c r="GHE102" s="131"/>
      <c r="GHF102" s="131"/>
      <c r="GHG102" s="131"/>
      <c r="GHH102" s="131"/>
      <c r="GHI102" s="131"/>
      <c r="GHJ102" s="131"/>
      <c r="GHK102" s="131"/>
      <c r="GHL102" s="131"/>
      <c r="GHM102" s="131"/>
      <c r="GHN102" s="131"/>
      <c r="GHO102" s="131"/>
      <c r="GHP102" s="131"/>
      <c r="GHQ102" s="131"/>
      <c r="GHR102" s="131"/>
      <c r="GHS102" s="131"/>
      <c r="GHT102" s="131"/>
      <c r="GHU102" s="131"/>
      <c r="GHV102" s="131"/>
      <c r="GHW102" s="131"/>
      <c r="GHX102" s="131"/>
      <c r="GHY102" s="131"/>
      <c r="GHZ102" s="131"/>
      <c r="GIA102" s="131"/>
      <c r="GIB102" s="131"/>
      <c r="GIC102" s="131"/>
      <c r="GID102" s="131"/>
      <c r="GIE102" s="131"/>
      <c r="GIF102" s="131"/>
      <c r="GIG102" s="131"/>
      <c r="GIH102" s="131"/>
      <c r="GII102" s="131"/>
      <c r="GIJ102" s="131"/>
      <c r="GIK102" s="131"/>
      <c r="GIL102" s="131"/>
      <c r="GIM102" s="131"/>
      <c r="GIN102" s="131"/>
      <c r="GIO102" s="131"/>
      <c r="GIP102" s="131"/>
      <c r="GIQ102" s="131"/>
      <c r="GIR102" s="131"/>
      <c r="GIS102" s="131"/>
      <c r="GIT102" s="131"/>
      <c r="GIU102" s="131"/>
      <c r="GIV102" s="131"/>
      <c r="GIW102" s="131"/>
      <c r="GIX102" s="131"/>
      <c r="GIY102" s="131"/>
      <c r="GIZ102" s="131"/>
      <c r="GJA102" s="131"/>
      <c r="GJB102" s="131"/>
      <c r="GJC102" s="131"/>
      <c r="GJD102" s="131"/>
      <c r="GJE102" s="131"/>
      <c r="GJF102" s="131"/>
      <c r="GJG102" s="131"/>
      <c r="GJH102" s="131"/>
      <c r="GJI102" s="131"/>
      <c r="GJJ102" s="131"/>
      <c r="GJK102" s="131"/>
      <c r="GJL102" s="131"/>
      <c r="GJM102" s="131"/>
      <c r="GJN102" s="131"/>
      <c r="GJO102" s="131"/>
      <c r="GJP102" s="131"/>
      <c r="GJQ102" s="131"/>
      <c r="GJR102" s="131"/>
      <c r="GJS102" s="131"/>
      <c r="GJT102" s="131"/>
      <c r="GJU102" s="131"/>
      <c r="GJV102" s="131"/>
      <c r="GJW102" s="131"/>
      <c r="GJX102" s="131"/>
      <c r="GJY102" s="131"/>
      <c r="GJZ102" s="131"/>
      <c r="GKA102" s="131"/>
      <c r="GKB102" s="131"/>
      <c r="GKC102" s="131"/>
      <c r="GKD102" s="131"/>
      <c r="GKE102" s="131"/>
      <c r="GKF102" s="131"/>
      <c r="GKG102" s="131"/>
      <c r="GKH102" s="131"/>
      <c r="GKI102" s="131"/>
      <c r="GKJ102" s="131"/>
      <c r="GKK102" s="131"/>
      <c r="GKL102" s="131"/>
      <c r="GKM102" s="131"/>
      <c r="GKN102" s="131"/>
      <c r="GKO102" s="131"/>
      <c r="GKP102" s="131"/>
      <c r="GKQ102" s="131"/>
      <c r="GKR102" s="131"/>
      <c r="GKS102" s="131"/>
      <c r="GKT102" s="131"/>
      <c r="GKU102" s="131"/>
      <c r="GKV102" s="131"/>
      <c r="GKW102" s="131"/>
      <c r="GKX102" s="131"/>
      <c r="GKY102" s="131"/>
      <c r="GKZ102" s="131"/>
      <c r="GLA102" s="131"/>
      <c r="GLB102" s="131"/>
      <c r="GLC102" s="131"/>
      <c r="GLD102" s="131"/>
      <c r="GLE102" s="131"/>
      <c r="GLF102" s="131"/>
      <c r="GLG102" s="131"/>
      <c r="GLH102" s="131"/>
      <c r="GLI102" s="131"/>
      <c r="GLJ102" s="131"/>
      <c r="GLK102" s="131"/>
      <c r="GLL102" s="131"/>
      <c r="GLM102" s="131"/>
      <c r="GLN102" s="131"/>
      <c r="GLO102" s="131"/>
      <c r="GLP102" s="131"/>
      <c r="GLQ102" s="131"/>
      <c r="GLR102" s="131"/>
      <c r="GLS102" s="131"/>
      <c r="GLT102" s="131"/>
      <c r="GLU102" s="131"/>
      <c r="GLV102" s="131"/>
      <c r="GLW102" s="131"/>
      <c r="GLX102" s="131"/>
      <c r="GLY102" s="131"/>
      <c r="GLZ102" s="131"/>
      <c r="GMA102" s="131"/>
      <c r="GMB102" s="131"/>
      <c r="GMC102" s="131"/>
      <c r="GMD102" s="131"/>
      <c r="GME102" s="131"/>
      <c r="GMF102" s="131"/>
      <c r="GMG102" s="131"/>
      <c r="GMH102" s="131"/>
      <c r="GMI102" s="131"/>
      <c r="GMJ102" s="131"/>
      <c r="GMK102" s="131"/>
      <c r="GML102" s="131"/>
      <c r="GMM102" s="131"/>
      <c r="GMN102" s="131"/>
      <c r="GMO102" s="131"/>
      <c r="GMP102" s="131"/>
      <c r="GMQ102" s="131"/>
      <c r="GMR102" s="131"/>
      <c r="GMS102" s="131"/>
      <c r="GMT102" s="131"/>
      <c r="GMU102" s="131"/>
      <c r="GMV102" s="131"/>
      <c r="GMW102" s="131"/>
      <c r="GMX102" s="131"/>
      <c r="GMY102" s="131"/>
      <c r="GMZ102" s="131"/>
      <c r="GNA102" s="131"/>
      <c r="GNB102" s="131"/>
      <c r="GNC102" s="131"/>
      <c r="GND102" s="131"/>
      <c r="GNE102" s="131"/>
      <c r="GNF102" s="131"/>
      <c r="GNG102" s="131"/>
      <c r="GNH102" s="131"/>
      <c r="GNI102" s="131"/>
      <c r="GNJ102" s="131"/>
      <c r="GNK102" s="131"/>
      <c r="GNL102" s="131"/>
      <c r="GNM102" s="131"/>
      <c r="GNN102" s="131"/>
      <c r="GNO102" s="131"/>
      <c r="GNP102" s="131"/>
      <c r="GNQ102" s="131"/>
      <c r="GNR102" s="131"/>
      <c r="GNS102" s="131"/>
      <c r="GNT102" s="131"/>
      <c r="GNU102" s="131"/>
      <c r="GNV102" s="131"/>
      <c r="GNW102" s="131"/>
      <c r="GNX102" s="131"/>
      <c r="GNY102" s="131"/>
      <c r="GNZ102" s="131"/>
      <c r="GOA102" s="131"/>
      <c r="GOB102" s="131"/>
      <c r="GOC102" s="131"/>
      <c r="GOD102" s="131"/>
      <c r="GOE102" s="131"/>
      <c r="GOF102" s="131"/>
      <c r="GOG102" s="131"/>
      <c r="GOH102" s="131"/>
      <c r="GOI102" s="131"/>
      <c r="GOJ102" s="131"/>
      <c r="GOK102" s="131"/>
      <c r="GOL102" s="131"/>
      <c r="GOM102" s="131"/>
      <c r="GON102" s="131"/>
      <c r="GOO102" s="131"/>
      <c r="GOP102" s="131"/>
      <c r="GOQ102" s="131"/>
      <c r="GOR102" s="131"/>
      <c r="GOS102" s="131"/>
      <c r="GOT102" s="131"/>
      <c r="GOU102" s="131"/>
      <c r="GOV102" s="131"/>
      <c r="GOW102" s="131"/>
      <c r="GOX102" s="131"/>
      <c r="GOY102" s="131"/>
      <c r="GOZ102" s="131"/>
      <c r="GPA102" s="131"/>
      <c r="GPB102" s="131"/>
      <c r="GPC102" s="131"/>
      <c r="GPD102" s="131"/>
      <c r="GPE102" s="131"/>
      <c r="GPF102" s="131"/>
      <c r="GPG102" s="131"/>
      <c r="GPH102" s="131"/>
      <c r="GPI102" s="131"/>
      <c r="GPJ102" s="131"/>
      <c r="GPK102" s="131"/>
      <c r="GPL102" s="131"/>
      <c r="GPM102" s="131"/>
      <c r="GPN102" s="131"/>
      <c r="GPO102" s="131"/>
      <c r="GPP102" s="131"/>
      <c r="GPQ102" s="131"/>
      <c r="GPR102" s="131"/>
      <c r="GPS102" s="131"/>
      <c r="GPT102" s="131"/>
      <c r="GPU102" s="131"/>
      <c r="GPV102" s="131"/>
      <c r="GPW102" s="131"/>
      <c r="GPX102" s="131"/>
      <c r="GPY102" s="131"/>
      <c r="GPZ102" s="131"/>
      <c r="GQA102" s="131"/>
      <c r="GQB102" s="131"/>
      <c r="GQC102" s="131"/>
      <c r="GQD102" s="131"/>
      <c r="GQE102" s="131"/>
      <c r="GQF102" s="131"/>
      <c r="GQG102" s="131"/>
      <c r="GQH102" s="131"/>
      <c r="GQI102" s="131"/>
      <c r="GQJ102" s="131"/>
      <c r="GQK102" s="131"/>
      <c r="GQL102" s="131"/>
      <c r="GQM102" s="131"/>
      <c r="GQN102" s="131"/>
      <c r="GQO102" s="131"/>
      <c r="GQP102" s="131"/>
      <c r="GQQ102" s="131"/>
      <c r="GQR102" s="131"/>
      <c r="GQS102" s="131"/>
      <c r="GQT102" s="131"/>
      <c r="GQU102" s="131"/>
      <c r="GQV102" s="131"/>
      <c r="GQW102" s="131"/>
      <c r="GQX102" s="131"/>
      <c r="GQY102" s="131"/>
      <c r="GQZ102" s="131"/>
      <c r="GRA102" s="131"/>
      <c r="GRB102" s="131"/>
      <c r="GRC102" s="131"/>
      <c r="GRD102" s="131"/>
      <c r="GRE102" s="131"/>
      <c r="GRF102" s="131"/>
      <c r="GRG102" s="131"/>
      <c r="GRH102" s="131"/>
      <c r="GRI102" s="131"/>
      <c r="GRJ102" s="131"/>
      <c r="GRK102" s="131"/>
      <c r="GRL102" s="131"/>
      <c r="GRM102" s="131"/>
      <c r="GRN102" s="131"/>
      <c r="GRO102" s="131"/>
      <c r="GRP102" s="131"/>
      <c r="GRQ102" s="131"/>
      <c r="GRR102" s="131"/>
      <c r="GRS102" s="131"/>
      <c r="GRT102" s="131"/>
      <c r="GRU102" s="131"/>
      <c r="GRV102" s="131"/>
      <c r="GRW102" s="131"/>
      <c r="GRX102" s="131"/>
      <c r="GRY102" s="131"/>
      <c r="GRZ102" s="131"/>
      <c r="GSA102" s="131"/>
      <c r="GSB102" s="131"/>
      <c r="GSC102" s="131"/>
      <c r="GSD102" s="131"/>
      <c r="GSE102" s="131"/>
      <c r="GSF102" s="131"/>
      <c r="GSG102" s="131"/>
      <c r="GSH102" s="131"/>
      <c r="GSI102" s="131"/>
      <c r="GSJ102" s="131"/>
      <c r="GSK102" s="131"/>
      <c r="GSL102" s="131"/>
      <c r="GSM102" s="131"/>
      <c r="GSN102" s="131"/>
      <c r="GSO102" s="131"/>
      <c r="GSP102" s="131"/>
      <c r="GSQ102" s="131"/>
      <c r="GSR102" s="131"/>
      <c r="GSS102" s="131"/>
      <c r="GST102" s="131"/>
      <c r="GSU102" s="131"/>
      <c r="GSV102" s="131"/>
      <c r="GSW102" s="131"/>
      <c r="GSX102" s="131"/>
      <c r="GSY102" s="131"/>
      <c r="GSZ102" s="131"/>
      <c r="GTA102" s="131"/>
      <c r="GTB102" s="131"/>
      <c r="GTC102" s="131"/>
      <c r="GTD102" s="131"/>
      <c r="GTE102" s="131"/>
      <c r="GTF102" s="131"/>
      <c r="GTG102" s="131"/>
      <c r="GTH102" s="131"/>
      <c r="GTI102" s="131"/>
      <c r="GTJ102" s="131"/>
      <c r="GTK102" s="131"/>
      <c r="GTL102" s="131"/>
      <c r="GTM102" s="131"/>
      <c r="GTN102" s="131"/>
      <c r="GTO102" s="131"/>
      <c r="GTP102" s="131"/>
      <c r="GTQ102" s="131"/>
      <c r="GTR102" s="131"/>
      <c r="GTS102" s="131"/>
      <c r="GTT102" s="131"/>
      <c r="GTU102" s="131"/>
      <c r="GTV102" s="131"/>
      <c r="GTW102" s="131"/>
      <c r="GTX102" s="131"/>
      <c r="GTY102" s="131"/>
      <c r="GTZ102" s="131"/>
      <c r="GUA102" s="131"/>
      <c r="GUB102" s="131"/>
      <c r="GUC102" s="131"/>
      <c r="GUD102" s="131"/>
      <c r="GUE102" s="131"/>
      <c r="GUF102" s="131"/>
      <c r="GUG102" s="131"/>
      <c r="GUH102" s="131"/>
      <c r="GUI102" s="131"/>
      <c r="GUJ102" s="131"/>
      <c r="GUK102" s="131"/>
      <c r="GUL102" s="131"/>
      <c r="GUM102" s="131"/>
      <c r="GUN102" s="131"/>
      <c r="GUO102" s="131"/>
      <c r="GUP102" s="131"/>
      <c r="GUQ102" s="131"/>
      <c r="GUR102" s="131"/>
      <c r="GUS102" s="131"/>
      <c r="GUT102" s="131"/>
      <c r="GUU102" s="131"/>
      <c r="GUV102" s="131"/>
      <c r="GUW102" s="131"/>
      <c r="GUX102" s="131"/>
      <c r="GUY102" s="131"/>
      <c r="GUZ102" s="131"/>
      <c r="GVA102" s="131"/>
      <c r="GVB102" s="131"/>
      <c r="GVC102" s="131"/>
      <c r="GVD102" s="131"/>
      <c r="GVE102" s="131"/>
      <c r="GVF102" s="131"/>
      <c r="GVG102" s="131"/>
      <c r="GVH102" s="131"/>
      <c r="GVI102" s="131"/>
      <c r="GVJ102" s="131"/>
      <c r="GVK102" s="131"/>
      <c r="GVL102" s="131"/>
      <c r="GVM102" s="131"/>
      <c r="GVN102" s="131"/>
      <c r="GVO102" s="131"/>
      <c r="GVP102" s="131"/>
      <c r="GVQ102" s="131"/>
      <c r="GVR102" s="131"/>
      <c r="GVS102" s="131"/>
      <c r="GVT102" s="131"/>
      <c r="GVU102" s="131"/>
      <c r="GVV102" s="131"/>
      <c r="GVW102" s="131"/>
      <c r="GVX102" s="131"/>
      <c r="GVY102" s="131"/>
      <c r="GVZ102" s="131"/>
      <c r="GWA102" s="131"/>
      <c r="GWB102" s="131"/>
      <c r="GWC102" s="131"/>
      <c r="GWD102" s="131"/>
      <c r="GWE102" s="131"/>
      <c r="GWF102" s="131"/>
      <c r="GWG102" s="131"/>
      <c r="GWH102" s="131"/>
      <c r="GWI102" s="131"/>
      <c r="GWJ102" s="131"/>
      <c r="GWK102" s="131"/>
      <c r="GWL102" s="131"/>
      <c r="GWM102" s="131"/>
      <c r="GWN102" s="131"/>
      <c r="GWO102" s="131"/>
      <c r="GWP102" s="131"/>
      <c r="GWQ102" s="131"/>
      <c r="GWR102" s="131"/>
      <c r="GWS102" s="131"/>
      <c r="GWT102" s="131"/>
      <c r="GWU102" s="131"/>
      <c r="GWV102" s="131"/>
      <c r="GWW102" s="131"/>
      <c r="GWX102" s="131"/>
      <c r="GWY102" s="131"/>
      <c r="GWZ102" s="131"/>
      <c r="GXA102" s="131"/>
      <c r="GXB102" s="131"/>
      <c r="GXC102" s="131"/>
      <c r="GXD102" s="131"/>
      <c r="GXE102" s="131"/>
      <c r="GXF102" s="131"/>
      <c r="GXG102" s="131"/>
      <c r="GXH102" s="131"/>
      <c r="GXI102" s="131"/>
      <c r="GXJ102" s="131"/>
      <c r="GXK102" s="131"/>
      <c r="GXL102" s="131"/>
      <c r="GXM102" s="131"/>
      <c r="GXN102" s="131"/>
      <c r="GXO102" s="131"/>
      <c r="GXP102" s="131"/>
      <c r="GXQ102" s="131"/>
      <c r="GXR102" s="131"/>
      <c r="GXS102" s="131"/>
      <c r="GXT102" s="131"/>
      <c r="GXU102" s="131"/>
      <c r="GXV102" s="131"/>
      <c r="GXW102" s="131"/>
      <c r="GXX102" s="131"/>
      <c r="GXY102" s="131"/>
      <c r="GXZ102" s="131"/>
      <c r="GYA102" s="131"/>
      <c r="GYB102" s="131"/>
      <c r="GYC102" s="131"/>
      <c r="GYD102" s="131"/>
      <c r="GYE102" s="131"/>
      <c r="GYF102" s="131"/>
      <c r="GYG102" s="131"/>
      <c r="GYH102" s="131"/>
      <c r="GYI102" s="131"/>
      <c r="GYJ102" s="131"/>
      <c r="GYK102" s="131"/>
      <c r="GYL102" s="131"/>
      <c r="GYM102" s="131"/>
      <c r="GYN102" s="131"/>
      <c r="GYO102" s="131"/>
      <c r="GYP102" s="131"/>
      <c r="GYQ102" s="131"/>
      <c r="GYR102" s="131"/>
      <c r="GYS102" s="131"/>
      <c r="GYT102" s="131"/>
      <c r="GYU102" s="131"/>
      <c r="GYV102" s="131"/>
      <c r="GYW102" s="131"/>
      <c r="GYX102" s="131"/>
      <c r="GYY102" s="131"/>
      <c r="GYZ102" s="131"/>
      <c r="GZA102" s="131"/>
      <c r="GZB102" s="131"/>
      <c r="GZC102" s="131"/>
      <c r="GZD102" s="131"/>
      <c r="GZE102" s="131"/>
      <c r="GZF102" s="131"/>
      <c r="GZG102" s="131"/>
      <c r="GZH102" s="131"/>
      <c r="GZI102" s="131"/>
      <c r="GZJ102" s="131"/>
      <c r="GZK102" s="131"/>
      <c r="GZL102" s="131"/>
      <c r="GZM102" s="131"/>
      <c r="GZN102" s="131"/>
      <c r="GZO102" s="131"/>
      <c r="GZP102" s="131"/>
      <c r="GZQ102" s="131"/>
      <c r="GZR102" s="131"/>
      <c r="GZS102" s="131"/>
      <c r="GZT102" s="131"/>
      <c r="GZU102" s="131"/>
      <c r="GZV102" s="131"/>
      <c r="GZW102" s="131"/>
      <c r="GZX102" s="131"/>
      <c r="GZY102" s="131"/>
      <c r="GZZ102" s="131"/>
      <c r="HAA102" s="131"/>
      <c r="HAB102" s="131"/>
      <c r="HAC102" s="131"/>
      <c r="HAD102" s="131"/>
      <c r="HAE102" s="131"/>
      <c r="HAF102" s="131"/>
      <c r="HAG102" s="131"/>
      <c r="HAH102" s="131"/>
      <c r="HAI102" s="131"/>
      <c r="HAJ102" s="131"/>
      <c r="HAK102" s="131"/>
      <c r="HAL102" s="131"/>
      <c r="HAM102" s="131"/>
      <c r="HAN102" s="131"/>
      <c r="HAO102" s="131"/>
      <c r="HAP102" s="131"/>
      <c r="HAQ102" s="131"/>
      <c r="HAR102" s="131"/>
      <c r="HAS102" s="131"/>
      <c r="HAT102" s="131"/>
      <c r="HAU102" s="131"/>
      <c r="HAV102" s="131"/>
      <c r="HAW102" s="131"/>
      <c r="HAX102" s="131"/>
      <c r="HAY102" s="131"/>
      <c r="HAZ102" s="131"/>
      <c r="HBA102" s="131"/>
      <c r="HBB102" s="131"/>
      <c r="HBC102" s="131"/>
      <c r="HBD102" s="131"/>
      <c r="HBE102" s="131"/>
      <c r="HBF102" s="131"/>
      <c r="HBG102" s="131"/>
      <c r="HBH102" s="131"/>
      <c r="HBI102" s="131"/>
      <c r="HBJ102" s="131"/>
      <c r="HBK102" s="131"/>
      <c r="HBL102" s="131"/>
      <c r="HBM102" s="131"/>
      <c r="HBN102" s="131"/>
      <c r="HBO102" s="131"/>
      <c r="HBP102" s="131"/>
      <c r="HBQ102" s="131"/>
      <c r="HBR102" s="131"/>
      <c r="HBS102" s="131"/>
      <c r="HBT102" s="131"/>
      <c r="HBU102" s="131"/>
      <c r="HBV102" s="131"/>
      <c r="HBW102" s="131"/>
      <c r="HBX102" s="131"/>
      <c r="HBY102" s="131"/>
      <c r="HBZ102" s="131"/>
      <c r="HCA102" s="131"/>
      <c r="HCB102" s="131"/>
      <c r="HCC102" s="131"/>
      <c r="HCD102" s="131"/>
      <c r="HCE102" s="131"/>
      <c r="HCF102" s="131"/>
      <c r="HCG102" s="131"/>
      <c r="HCH102" s="131"/>
      <c r="HCI102" s="131"/>
      <c r="HCJ102" s="131"/>
      <c r="HCK102" s="131"/>
      <c r="HCL102" s="131"/>
      <c r="HCM102" s="131"/>
      <c r="HCN102" s="131"/>
      <c r="HCO102" s="131"/>
      <c r="HCP102" s="131"/>
      <c r="HCQ102" s="131"/>
      <c r="HCR102" s="131"/>
      <c r="HCS102" s="131"/>
      <c r="HCT102" s="131"/>
      <c r="HCU102" s="131"/>
      <c r="HCV102" s="131"/>
      <c r="HCW102" s="131"/>
      <c r="HCX102" s="131"/>
      <c r="HCY102" s="131"/>
      <c r="HCZ102" s="131"/>
      <c r="HDA102" s="131"/>
      <c r="HDB102" s="131"/>
      <c r="HDC102" s="131"/>
      <c r="HDD102" s="131"/>
      <c r="HDE102" s="131"/>
      <c r="HDF102" s="131"/>
      <c r="HDG102" s="131"/>
      <c r="HDH102" s="131"/>
      <c r="HDI102" s="131"/>
      <c r="HDJ102" s="131"/>
      <c r="HDK102" s="131"/>
      <c r="HDL102" s="131"/>
      <c r="HDM102" s="131"/>
      <c r="HDN102" s="131"/>
      <c r="HDO102" s="131"/>
      <c r="HDP102" s="131"/>
      <c r="HDQ102" s="131"/>
      <c r="HDR102" s="131"/>
      <c r="HDS102" s="131"/>
      <c r="HDT102" s="131"/>
      <c r="HDU102" s="131"/>
      <c r="HDV102" s="131"/>
      <c r="HDW102" s="131"/>
      <c r="HDX102" s="131"/>
      <c r="HDY102" s="131"/>
      <c r="HDZ102" s="131"/>
      <c r="HEA102" s="131"/>
      <c r="HEB102" s="131"/>
      <c r="HEC102" s="131"/>
      <c r="HED102" s="131"/>
      <c r="HEE102" s="131"/>
      <c r="HEF102" s="131"/>
      <c r="HEG102" s="131"/>
      <c r="HEH102" s="131"/>
      <c r="HEI102" s="131"/>
      <c r="HEJ102" s="131"/>
      <c r="HEK102" s="131"/>
      <c r="HEL102" s="131"/>
      <c r="HEM102" s="131"/>
      <c r="HEN102" s="131"/>
      <c r="HEO102" s="131"/>
      <c r="HEP102" s="131"/>
      <c r="HEQ102" s="131"/>
      <c r="HER102" s="131"/>
      <c r="HES102" s="131"/>
      <c r="HET102" s="131"/>
      <c r="HEU102" s="131"/>
      <c r="HEV102" s="131"/>
      <c r="HEW102" s="131"/>
      <c r="HEX102" s="131"/>
      <c r="HEY102" s="131"/>
      <c r="HEZ102" s="131"/>
      <c r="HFA102" s="131"/>
      <c r="HFB102" s="131"/>
      <c r="HFC102" s="131"/>
      <c r="HFD102" s="131"/>
      <c r="HFE102" s="131"/>
      <c r="HFF102" s="131"/>
      <c r="HFG102" s="131"/>
      <c r="HFH102" s="131"/>
      <c r="HFI102" s="131"/>
      <c r="HFJ102" s="131"/>
      <c r="HFK102" s="131"/>
      <c r="HFL102" s="131"/>
      <c r="HFM102" s="131"/>
      <c r="HFN102" s="131"/>
      <c r="HFO102" s="131"/>
      <c r="HFP102" s="131"/>
      <c r="HFQ102" s="131"/>
      <c r="HFR102" s="131"/>
      <c r="HFS102" s="131"/>
      <c r="HFT102" s="131"/>
      <c r="HFU102" s="131"/>
      <c r="HFV102" s="131"/>
      <c r="HFW102" s="131"/>
      <c r="HFX102" s="131"/>
      <c r="HFY102" s="131"/>
      <c r="HFZ102" s="131"/>
      <c r="HGA102" s="131"/>
      <c r="HGB102" s="131"/>
      <c r="HGC102" s="131"/>
      <c r="HGD102" s="131"/>
      <c r="HGE102" s="131"/>
      <c r="HGF102" s="131"/>
      <c r="HGG102" s="131"/>
      <c r="HGH102" s="131"/>
      <c r="HGI102" s="131"/>
      <c r="HGJ102" s="131"/>
      <c r="HGK102" s="131"/>
      <c r="HGL102" s="131"/>
      <c r="HGM102" s="131"/>
      <c r="HGN102" s="131"/>
      <c r="HGO102" s="131"/>
      <c r="HGP102" s="131"/>
      <c r="HGQ102" s="131"/>
      <c r="HGR102" s="131"/>
      <c r="HGS102" s="131"/>
      <c r="HGT102" s="131"/>
      <c r="HGU102" s="131"/>
      <c r="HGV102" s="131"/>
      <c r="HGW102" s="131"/>
      <c r="HGX102" s="131"/>
      <c r="HGY102" s="131"/>
      <c r="HGZ102" s="131"/>
      <c r="HHA102" s="131"/>
      <c r="HHB102" s="131"/>
      <c r="HHC102" s="131"/>
      <c r="HHD102" s="131"/>
      <c r="HHE102" s="131"/>
      <c r="HHF102" s="131"/>
      <c r="HHG102" s="131"/>
      <c r="HHH102" s="131"/>
      <c r="HHI102" s="131"/>
      <c r="HHJ102" s="131"/>
      <c r="HHK102" s="131"/>
      <c r="HHL102" s="131"/>
      <c r="HHM102" s="131"/>
      <c r="HHN102" s="131"/>
      <c r="HHO102" s="131"/>
      <c r="HHP102" s="131"/>
      <c r="HHQ102" s="131"/>
      <c r="HHR102" s="131"/>
      <c r="HHS102" s="131"/>
      <c r="HHT102" s="131"/>
      <c r="HHU102" s="131"/>
      <c r="HHV102" s="131"/>
      <c r="HHW102" s="131"/>
      <c r="HHX102" s="131"/>
      <c r="HHY102" s="131"/>
      <c r="HHZ102" s="131"/>
      <c r="HIA102" s="131"/>
      <c r="HIB102" s="131"/>
      <c r="HIC102" s="131"/>
      <c r="HID102" s="131"/>
      <c r="HIE102" s="131"/>
      <c r="HIF102" s="131"/>
      <c r="HIG102" s="131"/>
      <c r="HIH102" s="131"/>
      <c r="HII102" s="131"/>
      <c r="HIJ102" s="131"/>
      <c r="HIK102" s="131"/>
      <c r="HIL102" s="131"/>
      <c r="HIM102" s="131"/>
      <c r="HIN102" s="131"/>
      <c r="HIO102" s="131"/>
      <c r="HIP102" s="131"/>
      <c r="HIQ102" s="131"/>
      <c r="HIR102" s="131"/>
      <c r="HIS102" s="131"/>
      <c r="HIT102" s="131"/>
      <c r="HIU102" s="131"/>
      <c r="HIV102" s="131"/>
      <c r="HIW102" s="131"/>
      <c r="HIX102" s="131"/>
      <c r="HIY102" s="131"/>
      <c r="HIZ102" s="131"/>
      <c r="HJA102" s="131"/>
      <c r="HJB102" s="131"/>
      <c r="HJC102" s="131"/>
      <c r="HJD102" s="131"/>
      <c r="HJE102" s="131"/>
      <c r="HJF102" s="131"/>
      <c r="HJG102" s="131"/>
      <c r="HJH102" s="131"/>
      <c r="HJI102" s="131"/>
      <c r="HJJ102" s="131"/>
      <c r="HJK102" s="131"/>
      <c r="HJL102" s="131"/>
      <c r="HJM102" s="131"/>
      <c r="HJN102" s="131"/>
      <c r="HJO102" s="131"/>
      <c r="HJP102" s="131"/>
      <c r="HJQ102" s="131"/>
      <c r="HJR102" s="131"/>
      <c r="HJS102" s="131"/>
      <c r="HJT102" s="131"/>
      <c r="HJU102" s="131"/>
      <c r="HJV102" s="131"/>
      <c r="HJW102" s="131"/>
      <c r="HJX102" s="131"/>
      <c r="HJY102" s="131"/>
      <c r="HJZ102" s="131"/>
      <c r="HKA102" s="131"/>
      <c r="HKB102" s="131"/>
      <c r="HKC102" s="131"/>
      <c r="HKD102" s="131"/>
      <c r="HKE102" s="131"/>
      <c r="HKF102" s="131"/>
      <c r="HKG102" s="131"/>
      <c r="HKH102" s="131"/>
      <c r="HKI102" s="131"/>
      <c r="HKJ102" s="131"/>
      <c r="HKK102" s="131"/>
      <c r="HKL102" s="131"/>
      <c r="HKM102" s="131"/>
      <c r="HKN102" s="131"/>
      <c r="HKO102" s="131"/>
      <c r="HKP102" s="131"/>
      <c r="HKQ102" s="131"/>
      <c r="HKR102" s="131"/>
      <c r="HKS102" s="131"/>
      <c r="HKT102" s="131"/>
      <c r="HKU102" s="131"/>
      <c r="HKV102" s="131"/>
      <c r="HKW102" s="131"/>
      <c r="HKX102" s="131"/>
      <c r="HKY102" s="131"/>
      <c r="HKZ102" s="131"/>
      <c r="HLA102" s="131"/>
      <c r="HLB102" s="131"/>
      <c r="HLC102" s="131"/>
      <c r="HLD102" s="131"/>
      <c r="HLE102" s="131"/>
      <c r="HLF102" s="131"/>
      <c r="HLG102" s="131"/>
      <c r="HLH102" s="131"/>
      <c r="HLI102" s="131"/>
      <c r="HLJ102" s="131"/>
      <c r="HLK102" s="131"/>
      <c r="HLL102" s="131"/>
      <c r="HLM102" s="131"/>
      <c r="HLN102" s="131"/>
      <c r="HLO102" s="131"/>
      <c r="HLP102" s="131"/>
      <c r="HLQ102" s="131"/>
      <c r="HLR102" s="131"/>
      <c r="HLS102" s="131"/>
      <c r="HLT102" s="131"/>
      <c r="HLU102" s="131"/>
      <c r="HLV102" s="131"/>
      <c r="HLW102" s="131"/>
      <c r="HLX102" s="131"/>
      <c r="HLY102" s="131"/>
      <c r="HLZ102" s="131"/>
      <c r="HMA102" s="131"/>
      <c r="HMB102" s="131"/>
      <c r="HMC102" s="131"/>
      <c r="HMD102" s="131"/>
      <c r="HME102" s="131"/>
      <c r="HMF102" s="131"/>
      <c r="HMG102" s="131"/>
      <c r="HMH102" s="131"/>
      <c r="HMI102" s="131"/>
      <c r="HMJ102" s="131"/>
      <c r="HMK102" s="131"/>
      <c r="HML102" s="131"/>
      <c r="HMM102" s="131"/>
      <c r="HMN102" s="131"/>
      <c r="HMO102" s="131"/>
      <c r="HMP102" s="131"/>
      <c r="HMQ102" s="131"/>
      <c r="HMR102" s="131"/>
      <c r="HMS102" s="131"/>
      <c r="HMT102" s="131"/>
      <c r="HMU102" s="131"/>
      <c r="HMV102" s="131"/>
      <c r="HMW102" s="131"/>
      <c r="HMX102" s="131"/>
      <c r="HMY102" s="131"/>
      <c r="HMZ102" s="131"/>
      <c r="HNA102" s="131"/>
      <c r="HNB102" s="131"/>
      <c r="HNC102" s="131"/>
      <c r="HND102" s="131"/>
      <c r="HNE102" s="131"/>
      <c r="HNF102" s="131"/>
      <c r="HNG102" s="131"/>
      <c r="HNH102" s="131"/>
      <c r="HNI102" s="131"/>
      <c r="HNJ102" s="131"/>
      <c r="HNK102" s="131"/>
      <c r="HNL102" s="131"/>
      <c r="HNM102" s="131"/>
      <c r="HNN102" s="131"/>
      <c r="HNO102" s="131"/>
      <c r="HNP102" s="131"/>
      <c r="HNQ102" s="131"/>
      <c r="HNR102" s="131"/>
      <c r="HNS102" s="131"/>
      <c r="HNT102" s="131"/>
      <c r="HNU102" s="131"/>
      <c r="HNV102" s="131"/>
      <c r="HNW102" s="131"/>
      <c r="HNX102" s="131"/>
      <c r="HNY102" s="131"/>
      <c r="HNZ102" s="131"/>
      <c r="HOA102" s="131"/>
      <c r="HOB102" s="131"/>
      <c r="HOC102" s="131"/>
      <c r="HOD102" s="131"/>
      <c r="HOE102" s="131"/>
      <c r="HOF102" s="131"/>
      <c r="HOG102" s="131"/>
      <c r="HOH102" s="131"/>
      <c r="HOI102" s="131"/>
      <c r="HOJ102" s="131"/>
      <c r="HOK102" s="131"/>
      <c r="HOL102" s="131"/>
      <c r="HOM102" s="131"/>
      <c r="HON102" s="131"/>
      <c r="HOO102" s="131"/>
      <c r="HOP102" s="131"/>
      <c r="HOQ102" s="131"/>
      <c r="HOR102" s="131"/>
      <c r="HOS102" s="131"/>
      <c r="HOT102" s="131"/>
      <c r="HOU102" s="131"/>
      <c r="HOV102" s="131"/>
      <c r="HOW102" s="131"/>
      <c r="HOX102" s="131"/>
      <c r="HOY102" s="131"/>
      <c r="HOZ102" s="131"/>
      <c r="HPA102" s="131"/>
      <c r="HPB102" s="131"/>
      <c r="HPC102" s="131"/>
      <c r="HPD102" s="131"/>
      <c r="HPE102" s="131"/>
      <c r="HPF102" s="131"/>
      <c r="HPG102" s="131"/>
      <c r="HPH102" s="131"/>
      <c r="HPI102" s="131"/>
      <c r="HPJ102" s="131"/>
      <c r="HPK102" s="131"/>
      <c r="HPL102" s="131"/>
      <c r="HPM102" s="131"/>
      <c r="HPN102" s="131"/>
      <c r="HPO102" s="131"/>
      <c r="HPP102" s="131"/>
      <c r="HPQ102" s="131"/>
      <c r="HPR102" s="131"/>
      <c r="HPS102" s="131"/>
      <c r="HPT102" s="131"/>
      <c r="HPU102" s="131"/>
      <c r="HPV102" s="131"/>
      <c r="HPW102" s="131"/>
      <c r="HPX102" s="131"/>
      <c r="HPY102" s="131"/>
      <c r="HPZ102" s="131"/>
      <c r="HQA102" s="131"/>
      <c r="HQB102" s="131"/>
      <c r="HQC102" s="131"/>
      <c r="HQD102" s="131"/>
      <c r="HQE102" s="131"/>
      <c r="HQF102" s="131"/>
      <c r="HQG102" s="131"/>
      <c r="HQH102" s="131"/>
      <c r="HQI102" s="131"/>
      <c r="HQJ102" s="131"/>
      <c r="HQK102" s="131"/>
      <c r="HQL102" s="131"/>
      <c r="HQM102" s="131"/>
      <c r="HQN102" s="131"/>
      <c r="HQO102" s="131"/>
      <c r="HQP102" s="131"/>
      <c r="HQQ102" s="131"/>
      <c r="HQR102" s="131"/>
      <c r="HQS102" s="131"/>
      <c r="HQT102" s="131"/>
      <c r="HQU102" s="131"/>
      <c r="HQV102" s="131"/>
      <c r="HQW102" s="131"/>
      <c r="HQX102" s="131"/>
      <c r="HQY102" s="131"/>
      <c r="HQZ102" s="131"/>
      <c r="HRA102" s="131"/>
      <c r="HRB102" s="131"/>
      <c r="HRC102" s="131"/>
      <c r="HRD102" s="131"/>
      <c r="HRE102" s="131"/>
      <c r="HRF102" s="131"/>
      <c r="HRG102" s="131"/>
      <c r="HRH102" s="131"/>
      <c r="HRI102" s="131"/>
      <c r="HRJ102" s="131"/>
      <c r="HRK102" s="131"/>
      <c r="HRL102" s="131"/>
      <c r="HRM102" s="131"/>
      <c r="HRN102" s="131"/>
      <c r="HRO102" s="131"/>
      <c r="HRP102" s="131"/>
      <c r="HRQ102" s="131"/>
      <c r="HRR102" s="131"/>
      <c r="HRS102" s="131"/>
      <c r="HRT102" s="131"/>
      <c r="HRU102" s="131"/>
      <c r="HRV102" s="131"/>
      <c r="HRW102" s="131"/>
      <c r="HRX102" s="131"/>
      <c r="HRY102" s="131"/>
      <c r="HRZ102" s="131"/>
      <c r="HSA102" s="131"/>
      <c r="HSB102" s="131"/>
      <c r="HSC102" s="131"/>
      <c r="HSD102" s="131"/>
      <c r="HSE102" s="131"/>
      <c r="HSF102" s="131"/>
      <c r="HSG102" s="131"/>
      <c r="HSH102" s="131"/>
      <c r="HSI102" s="131"/>
      <c r="HSJ102" s="131"/>
      <c r="HSK102" s="131"/>
      <c r="HSL102" s="131"/>
      <c r="HSM102" s="131"/>
      <c r="HSN102" s="131"/>
      <c r="HSO102" s="131"/>
      <c r="HSP102" s="131"/>
      <c r="HSQ102" s="131"/>
      <c r="HSR102" s="131"/>
      <c r="HSS102" s="131"/>
      <c r="HST102" s="131"/>
      <c r="HSU102" s="131"/>
      <c r="HSV102" s="131"/>
      <c r="HSW102" s="131"/>
      <c r="HSX102" s="131"/>
      <c r="HSY102" s="131"/>
      <c r="HSZ102" s="131"/>
      <c r="HTA102" s="131"/>
      <c r="HTB102" s="131"/>
      <c r="HTC102" s="131"/>
      <c r="HTD102" s="131"/>
      <c r="HTE102" s="131"/>
      <c r="HTF102" s="131"/>
      <c r="HTG102" s="131"/>
      <c r="HTH102" s="131"/>
      <c r="HTI102" s="131"/>
      <c r="HTJ102" s="131"/>
      <c r="HTK102" s="131"/>
      <c r="HTL102" s="131"/>
      <c r="HTM102" s="131"/>
      <c r="HTN102" s="131"/>
      <c r="HTO102" s="131"/>
      <c r="HTP102" s="131"/>
      <c r="HTQ102" s="131"/>
      <c r="HTR102" s="131"/>
      <c r="HTS102" s="131"/>
      <c r="HTT102" s="131"/>
      <c r="HTU102" s="131"/>
      <c r="HTV102" s="131"/>
      <c r="HTW102" s="131"/>
      <c r="HTX102" s="131"/>
      <c r="HTY102" s="131"/>
      <c r="HTZ102" s="131"/>
      <c r="HUA102" s="131"/>
      <c r="HUB102" s="131"/>
      <c r="HUC102" s="131"/>
      <c r="HUD102" s="131"/>
      <c r="HUE102" s="131"/>
      <c r="HUF102" s="131"/>
      <c r="HUG102" s="131"/>
      <c r="HUH102" s="131"/>
      <c r="HUI102" s="131"/>
      <c r="HUJ102" s="131"/>
      <c r="HUK102" s="131"/>
      <c r="HUL102" s="131"/>
      <c r="HUM102" s="131"/>
      <c r="HUN102" s="131"/>
      <c r="HUO102" s="131"/>
      <c r="HUP102" s="131"/>
      <c r="HUQ102" s="131"/>
      <c r="HUR102" s="131"/>
      <c r="HUS102" s="131"/>
      <c r="HUT102" s="131"/>
      <c r="HUU102" s="131"/>
      <c r="HUV102" s="131"/>
      <c r="HUW102" s="131"/>
      <c r="HUX102" s="131"/>
      <c r="HUY102" s="131"/>
      <c r="HUZ102" s="131"/>
      <c r="HVA102" s="131"/>
      <c r="HVB102" s="131"/>
      <c r="HVC102" s="131"/>
      <c r="HVD102" s="131"/>
      <c r="HVE102" s="131"/>
      <c r="HVF102" s="131"/>
      <c r="HVG102" s="131"/>
      <c r="HVH102" s="131"/>
      <c r="HVI102" s="131"/>
      <c r="HVJ102" s="131"/>
      <c r="HVK102" s="131"/>
      <c r="HVL102" s="131"/>
      <c r="HVM102" s="131"/>
      <c r="HVN102" s="131"/>
      <c r="HVO102" s="131"/>
      <c r="HVP102" s="131"/>
      <c r="HVQ102" s="131"/>
      <c r="HVR102" s="131"/>
      <c r="HVS102" s="131"/>
      <c r="HVT102" s="131"/>
      <c r="HVU102" s="131"/>
      <c r="HVV102" s="131"/>
      <c r="HVW102" s="131"/>
      <c r="HVX102" s="131"/>
      <c r="HVY102" s="131"/>
      <c r="HVZ102" s="131"/>
      <c r="HWA102" s="131"/>
      <c r="HWB102" s="131"/>
      <c r="HWC102" s="131"/>
      <c r="HWD102" s="131"/>
      <c r="HWE102" s="131"/>
      <c r="HWF102" s="131"/>
      <c r="HWG102" s="131"/>
      <c r="HWH102" s="131"/>
      <c r="HWI102" s="131"/>
      <c r="HWJ102" s="131"/>
      <c r="HWK102" s="131"/>
      <c r="HWL102" s="131"/>
      <c r="HWM102" s="131"/>
      <c r="HWN102" s="131"/>
      <c r="HWO102" s="131"/>
      <c r="HWP102" s="131"/>
      <c r="HWQ102" s="131"/>
      <c r="HWR102" s="131"/>
      <c r="HWS102" s="131"/>
      <c r="HWT102" s="131"/>
      <c r="HWU102" s="131"/>
      <c r="HWV102" s="131"/>
      <c r="HWW102" s="131"/>
      <c r="HWX102" s="131"/>
      <c r="HWY102" s="131"/>
      <c r="HWZ102" s="131"/>
      <c r="HXA102" s="131"/>
      <c r="HXB102" s="131"/>
      <c r="HXC102" s="131"/>
      <c r="HXD102" s="131"/>
      <c r="HXE102" s="131"/>
      <c r="HXF102" s="131"/>
      <c r="HXG102" s="131"/>
      <c r="HXH102" s="131"/>
      <c r="HXI102" s="131"/>
      <c r="HXJ102" s="131"/>
      <c r="HXK102" s="131"/>
      <c r="HXL102" s="131"/>
      <c r="HXM102" s="131"/>
      <c r="HXN102" s="131"/>
      <c r="HXO102" s="131"/>
      <c r="HXP102" s="131"/>
      <c r="HXQ102" s="131"/>
      <c r="HXR102" s="131"/>
      <c r="HXS102" s="131"/>
      <c r="HXT102" s="131"/>
      <c r="HXU102" s="131"/>
      <c r="HXV102" s="131"/>
      <c r="HXW102" s="131"/>
      <c r="HXX102" s="131"/>
      <c r="HXY102" s="131"/>
      <c r="HXZ102" s="131"/>
      <c r="HYA102" s="131"/>
      <c r="HYB102" s="131"/>
      <c r="HYC102" s="131"/>
      <c r="HYD102" s="131"/>
      <c r="HYE102" s="131"/>
      <c r="HYF102" s="131"/>
      <c r="HYG102" s="131"/>
      <c r="HYH102" s="131"/>
      <c r="HYI102" s="131"/>
      <c r="HYJ102" s="131"/>
      <c r="HYK102" s="131"/>
      <c r="HYL102" s="131"/>
      <c r="HYM102" s="131"/>
      <c r="HYN102" s="131"/>
      <c r="HYO102" s="131"/>
      <c r="HYP102" s="131"/>
      <c r="HYQ102" s="131"/>
      <c r="HYR102" s="131"/>
      <c r="HYS102" s="131"/>
      <c r="HYT102" s="131"/>
      <c r="HYU102" s="131"/>
      <c r="HYV102" s="131"/>
      <c r="HYW102" s="131"/>
      <c r="HYX102" s="131"/>
      <c r="HYY102" s="131"/>
      <c r="HYZ102" s="131"/>
      <c r="HZA102" s="131"/>
      <c r="HZB102" s="131"/>
      <c r="HZC102" s="131"/>
      <c r="HZD102" s="131"/>
      <c r="HZE102" s="131"/>
      <c r="HZF102" s="131"/>
      <c r="HZG102" s="131"/>
      <c r="HZH102" s="131"/>
      <c r="HZI102" s="131"/>
      <c r="HZJ102" s="131"/>
      <c r="HZK102" s="131"/>
      <c r="HZL102" s="131"/>
      <c r="HZM102" s="131"/>
      <c r="HZN102" s="131"/>
      <c r="HZO102" s="131"/>
      <c r="HZP102" s="131"/>
      <c r="HZQ102" s="131"/>
      <c r="HZR102" s="131"/>
      <c r="HZS102" s="131"/>
      <c r="HZT102" s="131"/>
      <c r="HZU102" s="131"/>
      <c r="HZV102" s="131"/>
      <c r="HZW102" s="131"/>
      <c r="HZX102" s="131"/>
      <c r="HZY102" s="131"/>
      <c r="HZZ102" s="131"/>
      <c r="IAA102" s="131"/>
      <c r="IAB102" s="131"/>
      <c r="IAC102" s="131"/>
      <c r="IAD102" s="131"/>
      <c r="IAE102" s="131"/>
      <c r="IAF102" s="131"/>
      <c r="IAG102" s="131"/>
      <c r="IAH102" s="131"/>
      <c r="IAI102" s="131"/>
      <c r="IAJ102" s="131"/>
      <c r="IAK102" s="131"/>
      <c r="IAL102" s="131"/>
      <c r="IAM102" s="131"/>
      <c r="IAN102" s="131"/>
      <c r="IAO102" s="131"/>
      <c r="IAP102" s="131"/>
      <c r="IAQ102" s="131"/>
      <c r="IAR102" s="131"/>
      <c r="IAS102" s="131"/>
      <c r="IAT102" s="131"/>
      <c r="IAU102" s="131"/>
      <c r="IAV102" s="131"/>
      <c r="IAW102" s="131"/>
      <c r="IAX102" s="131"/>
      <c r="IAY102" s="131"/>
      <c r="IAZ102" s="131"/>
      <c r="IBA102" s="131"/>
      <c r="IBB102" s="131"/>
      <c r="IBC102" s="131"/>
      <c r="IBD102" s="131"/>
      <c r="IBE102" s="131"/>
      <c r="IBF102" s="131"/>
      <c r="IBG102" s="131"/>
      <c r="IBH102" s="131"/>
      <c r="IBI102" s="131"/>
      <c r="IBJ102" s="131"/>
      <c r="IBK102" s="131"/>
      <c r="IBL102" s="131"/>
      <c r="IBM102" s="131"/>
      <c r="IBN102" s="131"/>
      <c r="IBO102" s="131"/>
      <c r="IBP102" s="131"/>
      <c r="IBQ102" s="131"/>
      <c r="IBR102" s="131"/>
      <c r="IBS102" s="131"/>
      <c r="IBT102" s="131"/>
      <c r="IBU102" s="131"/>
      <c r="IBV102" s="131"/>
      <c r="IBW102" s="131"/>
      <c r="IBX102" s="131"/>
      <c r="IBY102" s="131"/>
      <c r="IBZ102" s="131"/>
      <c r="ICA102" s="131"/>
      <c r="ICB102" s="131"/>
      <c r="ICC102" s="131"/>
      <c r="ICD102" s="131"/>
      <c r="ICE102" s="131"/>
      <c r="ICF102" s="131"/>
      <c r="ICG102" s="131"/>
      <c r="ICH102" s="131"/>
      <c r="ICI102" s="131"/>
      <c r="ICJ102" s="131"/>
      <c r="ICK102" s="131"/>
      <c r="ICL102" s="131"/>
      <c r="ICM102" s="131"/>
      <c r="ICN102" s="131"/>
      <c r="ICO102" s="131"/>
      <c r="ICP102" s="131"/>
      <c r="ICQ102" s="131"/>
      <c r="ICR102" s="131"/>
      <c r="ICS102" s="131"/>
      <c r="ICT102" s="131"/>
      <c r="ICU102" s="131"/>
      <c r="ICV102" s="131"/>
      <c r="ICW102" s="131"/>
      <c r="ICX102" s="131"/>
      <c r="ICY102" s="131"/>
      <c r="ICZ102" s="131"/>
      <c r="IDA102" s="131"/>
      <c r="IDB102" s="131"/>
      <c r="IDC102" s="131"/>
      <c r="IDD102" s="131"/>
      <c r="IDE102" s="131"/>
      <c r="IDF102" s="131"/>
      <c r="IDG102" s="131"/>
      <c r="IDH102" s="131"/>
      <c r="IDI102" s="131"/>
      <c r="IDJ102" s="131"/>
      <c r="IDK102" s="131"/>
      <c r="IDL102" s="131"/>
      <c r="IDM102" s="131"/>
      <c r="IDN102" s="131"/>
      <c r="IDO102" s="131"/>
      <c r="IDP102" s="131"/>
      <c r="IDQ102" s="131"/>
      <c r="IDR102" s="131"/>
      <c r="IDS102" s="131"/>
      <c r="IDT102" s="131"/>
      <c r="IDU102" s="131"/>
      <c r="IDV102" s="131"/>
      <c r="IDW102" s="131"/>
      <c r="IDX102" s="131"/>
      <c r="IDY102" s="131"/>
      <c r="IDZ102" s="131"/>
      <c r="IEA102" s="131"/>
      <c r="IEB102" s="131"/>
      <c r="IEC102" s="131"/>
      <c r="IED102" s="131"/>
      <c r="IEE102" s="131"/>
      <c r="IEF102" s="131"/>
      <c r="IEG102" s="131"/>
      <c r="IEH102" s="131"/>
      <c r="IEI102" s="131"/>
      <c r="IEJ102" s="131"/>
      <c r="IEK102" s="131"/>
      <c r="IEL102" s="131"/>
      <c r="IEM102" s="131"/>
      <c r="IEN102" s="131"/>
      <c r="IEO102" s="131"/>
      <c r="IEP102" s="131"/>
      <c r="IEQ102" s="131"/>
      <c r="IER102" s="131"/>
      <c r="IES102" s="131"/>
      <c r="IET102" s="131"/>
      <c r="IEU102" s="131"/>
      <c r="IEV102" s="131"/>
      <c r="IEW102" s="131"/>
      <c r="IEX102" s="131"/>
      <c r="IEY102" s="131"/>
      <c r="IEZ102" s="131"/>
      <c r="IFA102" s="131"/>
      <c r="IFB102" s="131"/>
      <c r="IFC102" s="131"/>
      <c r="IFD102" s="131"/>
      <c r="IFE102" s="131"/>
      <c r="IFF102" s="131"/>
      <c r="IFG102" s="131"/>
      <c r="IFH102" s="131"/>
      <c r="IFI102" s="131"/>
      <c r="IFJ102" s="131"/>
      <c r="IFK102" s="131"/>
      <c r="IFL102" s="131"/>
      <c r="IFM102" s="131"/>
      <c r="IFN102" s="131"/>
      <c r="IFO102" s="131"/>
      <c r="IFP102" s="131"/>
      <c r="IFQ102" s="131"/>
      <c r="IFR102" s="131"/>
      <c r="IFS102" s="131"/>
      <c r="IFT102" s="131"/>
      <c r="IFU102" s="131"/>
      <c r="IFV102" s="131"/>
      <c r="IFW102" s="131"/>
      <c r="IFX102" s="131"/>
      <c r="IFY102" s="131"/>
      <c r="IFZ102" s="131"/>
      <c r="IGA102" s="131"/>
      <c r="IGB102" s="131"/>
      <c r="IGC102" s="131"/>
      <c r="IGD102" s="131"/>
      <c r="IGE102" s="131"/>
      <c r="IGF102" s="131"/>
      <c r="IGG102" s="131"/>
      <c r="IGH102" s="131"/>
      <c r="IGI102" s="131"/>
      <c r="IGJ102" s="131"/>
      <c r="IGK102" s="131"/>
      <c r="IGL102" s="131"/>
      <c r="IGM102" s="131"/>
      <c r="IGN102" s="131"/>
      <c r="IGO102" s="131"/>
      <c r="IGP102" s="131"/>
      <c r="IGQ102" s="131"/>
      <c r="IGR102" s="131"/>
      <c r="IGS102" s="131"/>
      <c r="IGT102" s="131"/>
      <c r="IGU102" s="131"/>
      <c r="IGV102" s="131"/>
      <c r="IGW102" s="131"/>
      <c r="IGX102" s="131"/>
      <c r="IGY102" s="131"/>
      <c r="IGZ102" s="131"/>
      <c r="IHA102" s="131"/>
      <c r="IHB102" s="131"/>
      <c r="IHC102" s="131"/>
      <c r="IHD102" s="131"/>
      <c r="IHE102" s="131"/>
      <c r="IHF102" s="131"/>
      <c r="IHG102" s="131"/>
      <c r="IHH102" s="131"/>
      <c r="IHI102" s="131"/>
      <c r="IHJ102" s="131"/>
      <c r="IHK102" s="131"/>
      <c r="IHL102" s="131"/>
      <c r="IHM102" s="131"/>
      <c r="IHN102" s="131"/>
      <c r="IHO102" s="131"/>
      <c r="IHP102" s="131"/>
      <c r="IHQ102" s="131"/>
      <c r="IHR102" s="131"/>
      <c r="IHS102" s="131"/>
      <c r="IHT102" s="131"/>
      <c r="IHU102" s="131"/>
      <c r="IHV102" s="131"/>
      <c r="IHW102" s="131"/>
      <c r="IHX102" s="131"/>
      <c r="IHY102" s="131"/>
      <c r="IHZ102" s="131"/>
      <c r="IIA102" s="131"/>
      <c r="IIB102" s="131"/>
      <c r="IIC102" s="131"/>
      <c r="IID102" s="131"/>
      <c r="IIE102" s="131"/>
      <c r="IIF102" s="131"/>
      <c r="IIG102" s="131"/>
      <c r="IIH102" s="131"/>
      <c r="III102" s="131"/>
      <c r="IIJ102" s="131"/>
      <c r="IIK102" s="131"/>
      <c r="IIL102" s="131"/>
      <c r="IIM102" s="131"/>
      <c r="IIN102" s="131"/>
      <c r="IIO102" s="131"/>
      <c r="IIP102" s="131"/>
      <c r="IIQ102" s="131"/>
      <c r="IIR102" s="131"/>
      <c r="IIS102" s="131"/>
      <c r="IIT102" s="131"/>
      <c r="IIU102" s="131"/>
      <c r="IIV102" s="131"/>
      <c r="IIW102" s="131"/>
      <c r="IIX102" s="131"/>
      <c r="IIY102" s="131"/>
      <c r="IIZ102" s="131"/>
      <c r="IJA102" s="131"/>
      <c r="IJB102" s="131"/>
      <c r="IJC102" s="131"/>
      <c r="IJD102" s="131"/>
      <c r="IJE102" s="131"/>
      <c r="IJF102" s="131"/>
      <c r="IJG102" s="131"/>
      <c r="IJH102" s="131"/>
      <c r="IJI102" s="131"/>
      <c r="IJJ102" s="131"/>
      <c r="IJK102" s="131"/>
      <c r="IJL102" s="131"/>
      <c r="IJM102" s="131"/>
      <c r="IJN102" s="131"/>
      <c r="IJO102" s="131"/>
      <c r="IJP102" s="131"/>
      <c r="IJQ102" s="131"/>
      <c r="IJR102" s="131"/>
      <c r="IJS102" s="131"/>
      <c r="IJT102" s="131"/>
      <c r="IJU102" s="131"/>
      <c r="IJV102" s="131"/>
      <c r="IJW102" s="131"/>
      <c r="IJX102" s="131"/>
      <c r="IJY102" s="131"/>
      <c r="IJZ102" s="131"/>
      <c r="IKA102" s="131"/>
      <c r="IKB102" s="131"/>
      <c r="IKC102" s="131"/>
      <c r="IKD102" s="131"/>
      <c r="IKE102" s="131"/>
      <c r="IKF102" s="131"/>
      <c r="IKG102" s="131"/>
      <c r="IKH102" s="131"/>
      <c r="IKI102" s="131"/>
      <c r="IKJ102" s="131"/>
      <c r="IKK102" s="131"/>
      <c r="IKL102" s="131"/>
      <c r="IKM102" s="131"/>
      <c r="IKN102" s="131"/>
      <c r="IKO102" s="131"/>
      <c r="IKP102" s="131"/>
      <c r="IKQ102" s="131"/>
      <c r="IKR102" s="131"/>
      <c r="IKS102" s="131"/>
      <c r="IKT102" s="131"/>
      <c r="IKU102" s="131"/>
      <c r="IKV102" s="131"/>
      <c r="IKW102" s="131"/>
      <c r="IKX102" s="131"/>
      <c r="IKY102" s="131"/>
      <c r="IKZ102" s="131"/>
      <c r="ILA102" s="131"/>
      <c r="ILB102" s="131"/>
      <c r="ILC102" s="131"/>
      <c r="ILD102" s="131"/>
      <c r="ILE102" s="131"/>
      <c r="ILF102" s="131"/>
      <c r="ILG102" s="131"/>
      <c r="ILH102" s="131"/>
      <c r="ILI102" s="131"/>
      <c r="ILJ102" s="131"/>
      <c r="ILK102" s="131"/>
      <c r="ILL102" s="131"/>
      <c r="ILM102" s="131"/>
      <c r="ILN102" s="131"/>
      <c r="ILO102" s="131"/>
      <c r="ILP102" s="131"/>
      <c r="ILQ102" s="131"/>
      <c r="ILR102" s="131"/>
      <c r="ILS102" s="131"/>
      <c r="ILT102" s="131"/>
      <c r="ILU102" s="131"/>
      <c r="ILV102" s="131"/>
      <c r="ILW102" s="131"/>
      <c r="ILX102" s="131"/>
      <c r="ILY102" s="131"/>
      <c r="ILZ102" s="131"/>
      <c r="IMA102" s="131"/>
      <c r="IMB102" s="131"/>
      <c r="IMC102" s="131"/>
      <c r="IMD102" s="131"/>
      <c r="IME102" s="131"/>
      <c r="IMF102" s="131"/>
      <c r="IMG102" s="131"/>
      <c r="IMH102" s="131"/>
      <c r="IMI102" s="131"/>
      <c r="IMJ102" s="131"/>
      <c r="IMK102" s="131"/>
      <c r="IML102" s="131"/>
      <c r="IMM102" s="131"/>
      <c r="IMN102" s="131"/>
      <c r="IMO102" s="131"/>
      <c r="IMP102" s="131"/>
      <c r="IMQ102" s="131"/>
      <c r="IMR102" s="131"/>
      <c r="IMS102" s="131"/>
      <c r="IMT102" s="131"/>
      <c r="IMU102" s="131"/>
      <c r="IMV102" s="131"/>
      <c r="IMW102" s="131"/>
      <c r="IMX102" s="131"/>
      <c r="IMY102" s="131"/>
      <c r="IMZ102" s="131"/>
      <c r="INA102" s="131"/>
      <c r="INB102" s="131"/>
      <c r="INC102" s="131"/>
      <c r="IND102" s="131"/>
      <c r="INE102" s="131"/>
      <c r="INF102" s="131"/>
      <c r="ING102" s="131"/>
      <c r="INH102" s="131"/>
      <c r="INI102" s="131"/>
      <c r="INJ102" s="131"/>
      <c r="INK102" s="131"/>
      <c r="INL102" s="131"/>
      <c r="INM102" s="131"/>
      <c r="INN102" s="131"/>
      <c r="INO102" s="131"/>
      <c r="INP102" s="131"/>
      <c r="INQ102" s="131"/>
      <c r="INR102" s="131"/>
      <c r="INS102" s="131"/>
      <c r="INT102" s="131"/>
      <c r="INU102" s="131"/>
      <c r="INV102" s="131"/>
      <c r="INW102" s="131"/>
      <c r="INX102" s="131"/>
      <c r="INY102" s="131"/>
      <c r="INZ102" s="131"/>
      <c r="IOA102" s="131"/>
      <c r="IOB102" s="131"/>
      <c r="IOC102" s="131"/>
      <c r="IOD102" s="131"/>
      <c r="IOE102" s="131"/>
      <c r="IOF102" s="131"/>
      <c r="IOG102" s="131"/>
      <c r="IOH102" s="131"/>
      <c r="IOI102" s="131"/>
      <c r="IOJ102" s="131"/>
      <c r="IOK102" s="131"/>
      <c r="IOL102" s="131"/>
      <c r="IOM102" s="131"/>
      <c r="ION102" s="131"/>
      <c r="IOO102" s="131"/>
      <c r="IOP102" s="131"/>
      <c r="IOQ102" s="131"/>
      <c r="IOR102" s="131"/>
      <c r="IOS102" s="131"/>
      <c r="IOT102" s="131"/>
      <c r="IOU102" s="131"/>
      <c r="IOV102" s="131"/>
      <c r="IOW102" s="131"/>
      <c r="IOX102" s="131"/>
      <c r="IOY102" s="131"/>
      <c r="IOZ102" s="131"/>
      <c r="IPA102" s="131"/>
      <c r="IPB102" s="131"/>
      <c r="IPC102" s="131"/>
      <c r="IPD102" s="131"/>
      <c r="IPE102" s="131"/>
      <c r="IPF102" s="131"/>
      <c r="IPG102" s="131"/>
      <c r="IPH102" s="131"/>
      <c r="IPI102" s="131"/>
      <c r="IPJ102" s="131"/>
      <c r="IPK102" s="131"/>
      <c r="IPL102" s="131"/>
      <c r="IPM102" s="131"/>
      <c r="IPN102" s="131"/>
      <c r="IPO102" s="131"/>
      <c r="IPP102" s="131"/>
      <c r="IPQ102" s="131"/>
      <c r="IPR102" s="131"/>
      <c r="IPS102" s="131"/>
      <c r="IPT102" s="131"/>
      <c r="IPU102" s="131"/>
      <c r="IPV102" s="131"/>
      <c r="IPW102" s="131"/>
      <c r="IPX102" s="131"/>
      <c r="IPY102" s="131"/>
      <c r="IPZ102" s="131"/>
      <c r="IQA102" s="131"/>
      <c r="IQB102" s="131"/>
      <c r="IQC102" s="131"/>
      <c r="IQD102" s="131"/>
      <c r="IQE102" s="131"/>
      <c r="IQF102" s="131"/>
      <c r="IQG102" s="131"/>
      <c r="IQH102" s="131"/>
      <c r="IQI102" s="131"/>
      <c r="IQJ102" s="131"/>
      <c r="IQK102" s="131"/>
      <c r="IQL102" s="131"/>
      <c r="IQM102" s="131"/>
      <c r="IQN102" s="131"/>
      <c r="IQO102" s="131"/>
      <c r="IQP102" s="131"/>
      <c r="IQQ102" s="131"/>
      <c r="IQR102" s="131"/>
      <c r="IQS102" s="131"/>
      <c r="IQT102" s="131"/>
      <c r="IQU102" s="131"/>
      <c r="IQV102" s="131"/>
      <c r="IQW102" s="131"/>
      <c r="IQX102" s="131"/>
      <c r="IQY102" s="131"/>
      <c r="IQZ102" s="131"/>
      <c r="IRA102" s="131"/>
      <c r="IRB102" s="131"/>
      <c r="IRC102" s="131"/>
      <c r="IRD102" s="131"/>
      <c r="IRE102" s="131"/>
      <c r="IRF102" s="131"/>
      <c r="IRG102" s="131"/>
      <c r="IRH102" s="131"/>
      <c r="IRI102" s="131"/>
      <c r="IRJ102" s="131"/>
      <c r="IRK102" s="131"/>
      <c r="IRL102" s="131"/>
      <c r="IRM102" s="131"/>
      <c r="IRN102" s="131"/>
      <c r="IRO102" s="131"/>
      <c r="IRP102" s="131"/>
      <c r="IRQ102" s="131"/>
      <c r="IRR102" s="131"/>
      <c r="IRS102" s="131"/>
      <c r="IRT102" s="131"/>
      <c r="IRU102" s="131"/>
      <c r="IRV102" s="131"/>
      <c r="IRW102" s="131"/>
      <c r="IRX102" s="131"/>
      <c r="IRY102" s="131"/>
      <c r="IRZ102" s="131"/>
      <c r="ISA102" s="131"/>
      <c r="ISB102" s="131"/>
      <c r="ISC102" s="131"/>
      <c r="ISD102" s="131"/>
      <c r="ISE102" s="131"/>
      <c r="ISF102" s="131"/>
      <c r="ISG102" s="131"/>
      <c r="ISH102" s="131"/>
      <c r="ISI102" s="131"/>
      <c r="ISJ102" s="131"/>
      <c r="ISK102" s="131"/>
      <c r="ISL102" s="131"/>
      <c r="ISM102" s="131"/>
      <c r="ISN102" s="131"/>
      <c r="ISO102" s="131"/>
      <c r="ISP102" s="131"/>
      <c r="ISQ102" s="131"/>
      <c r="ISR102" s="131"/>
      <c r="ISS102" s="131"/>
      <c r="IST102" s="131"/>
      <c r="ISU102" s="131"/>
      <c r="ISV102" s="131"/>
      <c r="ISW102" s="131"/>
      <c r="ISX102" s="131"/>
      <c r="ISY102" s="131"/>
      <c r="ISZ102" s="131"/>
      <c r="ITA102" s="131"/>
      <c r="ITB102" s="131"/>
      <c r="ITC102" s="131"/>
      <c r="ITD102" s="131"/>
      <c r="ITE102" s="131"/>
      <c r="ITF102" s="131"/>
      <c r="ITG102" s="131"/>
      <c r="ITH102" s="131"/>
      <c r="ITI102" s="131"/>
      <c r="ITJ102" s="131"/>
      <c r="ITK102" s="131"/>
      <c r="ITL102" s="131"/>
      <c r="ITM102" s="131"/>
      <c r="ITN102" s="131"/>
      <c r="ITO102" s="131"/>
      <c r="ITP102" s="131"/>
      <c r="ITQ102" s="131"/>
      <c r="ITR102" s="131"/>
      <c r="ITS102" s="131"/>
      <c r="ITT102" s="131"/>
      <c r="ITU102" s="131"/>
      <c r="ITV102" s="131"/>
      <c r="ITW102" s="131"/>
      <c r="ITX102" s="131"/>
      <c r="ITY102" s="131"/>
      <c r="ITZ102" s="131"/>
      <c r="IUA102" s="131"/>
      <c r="IUB102" s="131"/>
      <c r="IUC102" s="131"/>
      <c r="IUD102" s="131"/>
      <c r="IUE102" s="131"/>
      <c r="IUF102" s="131"/>
      <c r="IUG102" s="131"/>
      <c r="IUH102" s="131"/>
      <c r="IUI102" s="131"/>
      <c r="IUJ102" s="131"/>
      <c r="IUK102" s="131"/>
      <c r="IUL102" s="131"/>
      <c r="IUM102" s="131"/>
      <c r="IUN102" s="131"/>
      <c r="IUO102" s="131"/>
      <c r="IUP102" s="131"/>
      <c r="IUQ102" s="131"/>
      <c r="IUR102" s="131"/>
      <c r="IUS102" s="131"/>
      <c r="IUT102" s="131"/>
      <c r="IUU102" s="131"/>
      <c r="IUV102" s="131"/>
      <c r="IUW102" s="131"/>
      <c r="IUX102" s="131"/>
      <c r="IUY102" s="131"/>
      <c r="IUZ102" s="131"/>
      <c r="IVA102" s="131"/>
      <c r="IVB102" s="131"/>
      <c r="IVC102" s="131"/>
      <c r="IVD102" s="131"/>
      <c r="IVE102" s="131"/>
      <c r="IVF102" s="131"/>
      <c r="IVG102" s="131"/>
      <c r="IVH102" s="131"/>
      <c r="IVI102" s="131"/>
      <c r="IVJ102" s="131"/>
      <c r="IVK102" s="131"/>
      <c r="IVL102" s="131"/>
      <c r="IVM102" s="131"/>
      <c r="IVN102" s="131"/>
      <c r="IVO102" s="131"/>
      <c r="IVP102" s="131"/>
      <c r="IVQ102" s="131"/>
      <c r="IVR102" s="131"/>
      <c r="IVS102" s="131"/>
      <c r="IVT102" s="131"/>
      <c r="IVU102" s="131"/>
      <c r="IVV102" s="131"/>
      <c r="IVW102" s="131"/>
      <c r="IVX102" s="131"/>
      <c r="IVY102" s="131"/>
      <c r="IVZ102" s="131"/>
      <c r="IWA102" s="131"/>
      <c r="IWB102" s="131"/>
      <c r="IWC102" s="131"/>
      <c r="IWD102" s="131"/>
      <c r="IWE102" s="131"/>
      <c r="IWF102" s="131"/>
      <c r="IWG102" s="131"/>
      <c r="IWH102" s="131"/>
      <c r="IWI102" s="131"/>
      <c r="IWJ102" s="131"/>
      <c r="IWK102" s="131"/>
      <c r="IWL102" s="131"/>
      <c r="IWM102" s="131"/>
      <c r="IWN102" s="131"/>
      <c r="IWO102" s="131"/>
      <c r="IWP102" s="131"/>
      <c r="IWQ102" s="131"/>
      <c r="IWR102" s="131"/>
      <c r="IWS102" s="131"/>
      <c r="IWT102" s="131"/>
      <c r="IWU102" s="131"/>
      <c r="IWV102" s="131"/>
      <c r="IWW102" s="131"/>
      <c r="IWX102" s="131"/>
      <c r="IWY102" s="131"/>
      <c r="IWZ102" s="131"/>
      <c r="IXA102" s="131"/>
      <c r="IXB102" s="131"/>
      <c r="IXC102" s="131"/>
      <c r="IXD102" s="131"/>
      <c r="IXE102" s="131"/>
      <c r="IXF102" s="131"/>
      <c r="IXG102" s="131"/>
      <c r="IXH102" s="131"/>
      <c r="IXI102" s="131"/>
      <c r="IXJ102" s="131"/>
      <c r="IXK102" s="131"/>
      <c r="IXL102" s="131"/>
      <c r="IXM102" s="131"/>
      <c r="IXN102" s="131"/>
      <c r="IXO102" s="131"/>
      <c r="IXP102" s="131"/>
      <c r="IXQ102" s="131"/>
      <c r="IXR102" s="131"/>
      <c r="IXS102" s="131"/>
      <c r="IXT102" s="131"/>
      <c r="IXU102" s="131"/>
      <c r="IXV102" s="131"/>
      <c r="IXW102" s="131"/>
      <c r="IXX102" s="131"/>
      <c r="IXY102" s="131"/>
      <c r="IXZ102" s="131"/>
      <c r="IYA102" s="131"/>
      <c r="IYB102" s="131"/>
      <c r="IYC102" s="131"/>
      <c r="IYD102" s="131"/>
      <c r="IYE102" s="131"/>
      <c r="IYF102" s="131"/>
      <c r="IYG102" s="131"/>
      <c r="IYH102" s="131"/>
      <c r="IYI102" s="131"/>
      <c r="IYJ102" s="131"/>
      <c r="IYK102" s="131"/>
      <c r="IYL102" s="131"/>
      <c r="IYM102" s="131"/>
      <c r="IYN102" s="131"/>
      <c r="IYO102" s="131"/>
      <c r="IYP102" s="131"/>
      <c r="IYQ102" s="131"/>
      <c r="IYR102" s="131"/>
      <c r="IYS102" s="131"/>
      <c r="IYT102" s="131"/>
      <c r="IYU102" s="131"/>
      <c r="IYV102" s="131"/>
      <c r="IYW102" s="131"/>
      <c r="IYX102" s="131"/>
      <c r="IYY102" s="131"/>
      <c r="IYZ102" s="131"/>
      <c r="IZA102" s="131"/>
      <c r="IZB102" s="131"/>
      <c r="IZC102" s="131"/>
      <c r="IZD102" s="131"/>
      <c r="IZE102" s="131"/>
      <c r="IZF102" s="131"/>
      <c r="IZG102" s="131"/>
      <c r="IZH102" s="131"/>
      <c r="IZI102" s="131"/>
      <c r="IZJ102" s="131"/>
      <c r="IZK102" s="131"/>
      <c r="IZL102" s="131"/>
      <c r="IZM102" s="131"/>
      <c r="IZN102" s="131"/>
      <c r="IZO102" s="131"/>
      <c r="IZP102" s="131"/>
      <c r="IZQ102" s="131"/>
      <c r="IZR102" s="131"/>
      <c r="IZS102" s="131"/>
      <c r="IZT102" s="131"/>
      <c r="IZU102" s="131"/>
      <c r="IZV102" s="131"/>
      <c r="IZW102" s="131"/>
      <c r="IZX102" s="131"/>
      <c r="IZY102" s="131"/>
      <c r="IZZ102" s="131"/>
      <c r="JAA102" s="131"/>
      <c r="JAB102" s="131"/>
      <c r="JAC102" s="131"/>
      <c r="JAD102" s="131"/>
      <c r="JAE102" s="131"/>
      <c r="JAF102" s="131"/>
      <c r="JAG102" s="131"/>
      <c r="JAH102" s="131"/>
      <c r="JAI102" s="131"/>
      <c r="JAJ102" s="131"/>
      <c r="JAK102" s="131"/>
      <c r="JAL102" s="131"/>
      <c r="JAM102" s="131"/>
      <c r="JAN102" s="131"/>
      <c r="JAO102" s="131"/>
      <c r="JAP102" s="131"/>
      <c r="JAQ102" s="131"/>
      <c r="JAR102" s="131"/>
      <c r="JAS102" s="131"/>
      <c r="JAT102" s="131"/>
      <c r="JAU102" s="131"/>
      <c r="JAV102" s="131"/>
      <c r="JAW102" s="131"/>
      <c r="JAX102" s="131"/>
      <c r="JAY102" s="131"/>
      <c r="JAZ102" s="131"/>
      <c r="JBA102" s="131"/>
      <c r="JBB102" s="131"/>
      <c r="JBC102" s="131"/>
      <c r="JBD102" s="131"/>
      <c r="JBE102" s="131"/>
      <c r="JBF102" s="131"/>
      <c r="JBG102" s="131"/>
      <c r="JBH102" s="131"/>
      <c r="JBI102" s="131"/>
      <c r="JBJ102" s="131"/>
      <c r="JBK102" s="131"/>
      <c r="JBL102" s="131"/>
      <c r="JBM102" s="131"/>
      <c r="JBN102" s="131"/>
      <c r="JBO102" s="131"/>
      <c r="JBP102" s="131"/>
      <c r="JBQ102" s="131"/>
      <c r="JBR102" s="131"/>
      <c r="JBS102" s="131"/>
      <c r="JBT102" s="131"/>
      <c r="JBU102" s="131"/>
      <c r="JBV102" s="131"/>
      <c r="JBW102" s="131"/>
      <c r="JBX102" s="131"/>
      <c r="JBY102" s="131"/>
      <c r="JBZ102" s="131"/>
      <c r="JCA102" s="131"/>
      <c r="JCB102" s="131"/>
      <c r="JCC102" s="131"/>
      <c r="JCD102" s="131"/>
      <c r="JCE102" s="131"/>
      <c r="JCF102" s="131"/>
      <c r="JCG102" s="131"/>
      <c r="JCH102" s="131"/>
      <c r="JCI102" s="131"/>
      <c r="JCJ102" s="131"/>
      <c r="JCK102" s="131"/>
      <c r="JCL102" s="131"/>
      <c r="JCM102" s="131"/>
      <c r="JCN102" s="131"/>
      <c r="JCO102" s="131"/>
      <c r="JCP102" s="131"/>
      <c r="JCQ102" s="131"/>
      <c r="JCR102" s="131"/>
      <c r="JCS102" s="131"/>
      <c r="JCT102" s="131"/>
      <c r="JCU102" s="131"/>
      <c r="JCV102" s="131"/>
      <c r="JCW102" s="131"/>
      <c r="JCX102" s="131"/>
      <c r="JCY102" s="131"/>
      <c r="JCZ102" s="131"/>
      <c r="JDA102" s="131"/>
      <c r="JDB102" s="131"/>
      <c r="JDC102" s="131"/>
      <c r="JDD102" s="131"/>
      <c r="JDE102" s="131"/>
      <c r="JDF102" s="131"/>
      <c r="JDG102" s="131"/>
      <c r="JDH102" s="131"/>
      <c r="JDI102" s="131"/>
      <c r="JDJ102" s="131"/>
      <c r="JDK102" s="131"/>
      <c r="JDL102" s="131"/>
      <c r="JDM102" s="131"/>
      <c r="JDN102" s="131"/>
      <c r="JDO102" s="131"/>
      <c r="JDP102" s="131"/>
      <c r="JDQ102" s="131"/>
      <c r="JDR102" s="131"/>
      <c r="JDS102" s="131"/>
      <c r="JDT102" s="131"/>
      <c r="JDU102" s="131"/>
      <c r="JDV102" s="131"/>
      <c r="JDW102" s="131"/>
      <c r="JDX102" s="131"/>
      <c r="JDY102" s="131"/>
      <c r="JDZ102" s="131"/>
      <c r="JEA102" s="131"/>
      <c r="JEB102" s="131"/>
      <c r="JEC102" s="131"/>
      <c r="JED102" s="131"/>
      <c r="JEE102" s="131"/>
      <c r="JEF102" s="131"/>
      <c r="JEG102" s="131"/>
      <c r="JEH102" s="131"/>
      <c r="JEI102" s="131"/>
      <c r="JEJ102" s="131"/>
      <c r="JEK102" s="131"/>
      <c r="JEL102" s="131"/>
      <c r="JEM102" s="131"/>
      <c r="JEN102" s="131"/>
      <c r="JEO102" s="131"/>
      <c r="JEP102" s="131"/>
      <c r="JEQ102" s="131"/>
      <c r="JER102" s="131"/>
      <c r="JES102" s="131"/>
      <c r="JET102" s="131"/>
      <c r="JEU102" s="131"/>
      <c r="JEV102" s="131"/>
      <c r="JEW102" s="131"/>
      <c r="JEX102" s="131"/>
      <c r="JEY102" s="131"/>
      <c r="JEZ102" s="131"/>
      <c r="JFA102" s="131"/>
      <c r="JFB102" s="131"/>
      <c r="JFC102" s="131"/>
      <c r="JFD102" s="131"/>
      <c r="JFE102" s="131"/>
      <c r="JFF102" s="131"/>
      <c r="JFG102" s="131"/>
      <c r="JFH102" s="131"/>
      <c r="JFI102" s="131"/>
      <c r="JFJ102" s="131"/>
      <c r="JFK102" s="131"/>
      <c r="JFL102" s="131"/>
      <c r="JFM102" s="131"/>
      <c r="JFN102" s="131"/>
      <c r="JFO102" s="131"/>
      <c r="JFP102" s="131"/>
      <c r="JFQ102" s="131"/>
      <c r="JFR102" s="131"/>
      <c r="JFS102" s="131"/>
      <c r="JFT102" s="131"/>
      <c r="JFU102" s="131"/>
      <c r="JFV102" s="131"/>
      <c r="JFW102" s="131"/>
      <c r="JFX102" s="131"/>
      <c r="JFY102" s="131"/>
      <c r="JFZ102" s="131"/>
      <c r="JGA102" s="131"/>
      <c r="JGB102" s="131"/>
      <c r="JGC102" s="131"/>
      <c r="JGD102" s="131"/>
      <c r="JGE102" s="131"/>
      <c r="JGF102" s="131"/>
      <c r="JGG102" s="131"/>
      <c r="JGH102" s="131"/>
      <c r="JGI102" s="131"/>
      <c r="JGJ102" s="131"/>
      <c r="JGK102" s="131"/>
      <c r="JGL102" s="131"/>
      <c r="JGM102" s="131"/>
      <c r="JGN102" s="131"/>
      <c r="JGO102" s="131"/>
      <c r="JGP102" s="131"/>
      <c r="JGQ102" s="131"/>
      <c r="JGR102" s="131"/>
      <c r="JGS102" s="131"/>
      <c r="JGT102" s="131"/>
      <c r="JGU102" s="131"/>
      <c r="JGV102" s="131"/>
      <c r="JGW102" s="131"/>
      <c r="JGX102" s="131"/>
      <c r="JGY102" s="131"/>
      <c r="JGZ102" s="131"/>
      <c r="JHA102" s="131"/>
      <c r="JHB102" s="131"/>
      <c r="JHC102" s="131"/>
      <c r="JHD102" s="131"/>
      <c r="JHE102" s="131"/>
      <c r="JHF102" s="131"/>
      <c r="JHG102" s="131"/>
      <c r="JHH102" s="131"/>
      <c r="JHI102" s="131"/>
      <c r="JHJ102" s="131"/>
      <c r="JHK102" s="131"/>
      <c r="JHL102" s="131"/>
      <c r="JHM102" s="131"/>
      <c r="JHN102" s="131"/>
      <c r="JHO102" s="131"/>
      <c r="JHP102" s="131"/>
      <c r="JHQ102" s="131"/>
      <c r="JHR102" s="131"/>
      <c r="JHS102" s="131"/>
      <c r="JHT102" s="131"/>
      <c r="JHU102" s="131"/>
      <c r="JHV102" s="131"/>
      <c r="JHW102" s="131"/>
      <c r="JHX102" s="131"/>
      <c r="JHY102" s="131"/>
      <c r="JHZ102" s="131"/>
      <c r="JIA102" s="131"/>
      <c r="JIB102" s="131"/>
      <c r="JIC102" s="131"/>
      <c r="JID102" s="131"/>
      <c r="JIE102" s="131"/>
      <c r="JIF102" s="131"/>
      <c r="JIG102" s="131"/>
      <c r="JIH102" s="131"/>
      <c r="JII102" s="131"/>
      <c r="JIJ102" s="131"/>
      <c r="JIK102" s="131"/>
      <c r="JIL102" s="131"/>
      <c r="JIM102" s="131"/>
      <c r="JIN102" s="131"/>
      <c r="JIO102" s="131"/>
      <c r="JIP102" s="131"/>
      <c r="JIQ102" s="131"/>
      <c r="JIR102" s="131"/>
      <c r="JIS102" s="131"/>
      <c r="JIT102" s="131"/>
      <c r="JIU102" s="131"/>
      <c r="JIV102" s="131"/>
      <c r="JIW102" s="131"/>
      <c r="JIX102" s="131"/>
      <c r="JIY102" s="131"/>
      <c r="JIZ102" s="131"/>
      <c r="JJA102" s="131"/>
      <c r="JJB102" s="131"/>
      <c r="JJC102" s="131"/>
      <c r="JJD102" s="131"/>
      <c r="JJE102" s="131"/>
      <c r="JJF102" s="131"/>
      <c r="JJG102" s="131"/>
      <c r="JJH102" s="131"/>
      <c r="JJI102" s="131"/>
      <c r="JJJ102" s="131"/>
      <c r="JJK102" s="131"/>
      <c r="JJL102" s="131"/>
      <c r="JJM102" s="131"/>
      <c r="JJN102" s="131"/>
      <c r="JJO102" s="131"/>
      <c r="JJP102" s="131"/>
      <c r="JJQ102" s="131"/>
      <c r="JJR102" s="131"/>
      <c r="JJS102" s="131"/>
      <c r="JJT102" s="131"/>
      <c r="JJU102" s="131"/>
      <c r="JJV102" s="131"/>
      <c r="JJW102" s="131"/>
      <c r="JJX102" s="131"/>
      <c r="JJY102" s="131"/>
      <c r="JJZ102" s="131"/>
      <c r="JKA102" s="131"/>
      <c r="JKB102" s="131"/>
      <c r="JKC102" s="131"/>
      <c r="JKD102" s="131"/>
      <c r="JKE102" s="131"/>
      <c r="JKF102" s="131"/>
      <c r="JKG102" s="131"/>
      <c r="JKH102" s="131"/>
      <c r="JKI102" s="131"/>
      <c r="JKJ102" s="131"/>
      <c r="JKK102" s="131"/>
      <c r="JKL102" s="131"/>
      <c r="JKM102" s="131"/>
      <c r="JKN102" s="131"/>
      <c r="JKO102" s="131"/>
      <c r="JKP102" s="131"/>
      <c r="JKQ102" s="131"/>
      <c r="JKR102" s="131"/>
      <c r="JKS102" s="131"/>
      <c r="JKT102" s="131"/>
      <c r="JKU102" s="131"/>
      <c r="JKV102" s="131"/>
      <c r="JKW102" s="131"/>
      <c r="JKX102" s="131"/>
      <c r="JKY102" s="131"/>
      <c r="JKZ102" s="131"/>
      <c r="JLA102" s="131"/>
      <c r="JLB102" s="131"/>
      <c r="JLC102" s="131"/>
      <c r="JLD102" s="131"/>
      <c r="JLE102" s="131"/>
      <c r="JLF102" s="131"/>
      <c r="JLG102" s="131"/>
      <c r="JLH102" s="131"/>
      <c r="JLI102" s="131"/>
      <c r="JLJ102" s="131"/>
      <c r="JLK102" s="131"/>
      <c r="JLL102" s="131"/>
      <c r="JLM102" s="131"/>
      <c r="JLN102" s="131"/>
      <c r="JLO102" s="131"/>
      <c r="JLP102" s="131"/>
      <c r="JLQ102" s="131"/>
      <c r="JLR102" s="131"/>
      <c r="JLS102" s="131"/>
      <c r="JLT102" s="131"/>
      <c r="JLU102" s="131"/>
      <c r="JLV102" s="131"/>
      <c r="JLW102" s="131"/>
      <c r="JLX102" s="131"/>
      <c r="JLY102" s="131"/>
      <c r="JLZ102" s="131"/>
      <c r="JMA102" s="131"/>
      <c r="JMB102" s="131"/>
      <c r="JMC102" s="131"/>
      <c r="JMD102" s="131"/>
      <c r="JME102" s="131"/>
      <c r="JMF102" s="131"/>
      <c r="JMG102" s="131"/>
      <c r="JMH102" s="131"/>
      <c r="JMI102" s="131"/>
      <c r="JMJ102" s="131"/>
      <c r="JMK102" s="131"/>
      <c r="JML102" s="131"/>
      <c r="JMM102" s="131"/>
      <c r="JMN102" s="131"/>
      <c r="JMO102" s="131"/>
      <c r="JMP102" s="131"/>
      <c r="JMQ102" s="131"/>
      <c r="JMR102" s="131"/>
      <c r="JMS102" s="131"/>
      <c r="JMT102" s="131"/>
      <c r="JMU102" s="131"/>
      <c r="JMV102" s="131"/>
      <c r="JMW102" s="131"/>
      <c r="JMX102" s="131"/>
      <c r="JMY102" s="131"/>
      <c r="JMZ102" s="131"/>
      <c r="JNA102" s="131"/>
      <c r="JNB102" s="131"/>
      <c r="JNC102" s="131"/>
      <c r="JND102" s="131"/>
      <c r="JNE102" s="131"/>
      <c r="JNF102" s="131"/>
      <c r="JNG102" s="131"/>
      <c r="JNH102" s="131"/>
      <c r="JNI102" s="131"/>
      <c r="JNJ102" s="131"/>
      <c r="JNK102" s="131"/>
      <c r="JNL102" s="131"/>
      <c r="JNM102" s="131"/>
      <c r="JNN102" s="131"/>
      <c r="JNO102" s="131"/>
      <c r="JNP102" s="131"/>
      <c r="JNQ102" s="131"/>
      <c r="JNR102" s="131"/>
      <c r="JNS102" s="131"/>
      <c r="JNT102" s="131"/>
      <c r="JNU102" s="131"/>
      <c r="JNV102" s="131"/>
      <c r="JNW102" s="131"/>
      <c r="JNX102" s="131"/>
      <c r="JNY102" s="131"/>
      <c r="JNZ102" s="131"/>
      <c r="JOA102" s="131"/>
      <c r="JOB102" s="131"/>
      <c r="JOC102" s="131"/>
      <c r="JOD102" s="131"/>
      <c r="JOE102" s="131"/>
      <c r="JOF102" s="131"/>
      <c r="JOG102" s="131"/>
      <c r="JOH102" s="131"/>
      <c r="JOI102" s="131"/>
      <c r="JOJ102" s="131"/>
      <c r="JOK102" s="131"/>
      <c r="JOL102" s="131"/>
      <c r="JOM102" s="131"/>
      <c r="JON102" s="131"/>
      <c r="JOO102" s="131"/>
      <c r="JOP102" s="131"/>
      <c r="JOQ102" s="131"/>
      <c r="JOR102" s="131"/>
      <c r="JOS102" s="131"/>
      <c r="JOT102" s="131"/>
      <c r="JOU102" s="131"/>
      <c r="JOV102" s="131"/>
      <c r="JOW102" s="131"/>
      <c r="JOX102" s="131"/>
      <c r="JOY102" s="131"/>
      <c r="JOZ102" s="131"/>
      <c r="JPA102" s="131"/>
      <c r="JPB102" s="131"/>
      <c r="JPC102" s="131"/>
      <c r="JPD102" s="131"/>
      <c r="JPE102" s="131"/>
      <c r="JPF102" s="131"/>
      <c r="JPG102" s="131"/>
      <c r="JPH102" s="131"/>
      <c r="JPI102" s="131"/>
      <c r="JPJ102" s="131"/>
      <c r="JPK102" s="131"/>
      <c r="JPL102" s="131"/>
      <c r="JPM102" s="131"/>
      <c r="JPN102" s="131"/>
      <c r="JPO102" s="131"/>
      <c r="JPP102" s="131"/>
      <c r="JPQ102" s="131"/>
      <c r="JPR102" s="131"/>
      <c r="JPS102" s="131"/>
      <c r="JPT102" s="131"/>
      <c r="JPU102" s="131"/>
      <c r="JPV102" s="131"/>
      <c r="JPW102" s="131"/>
      <c r="JPX102" s="131"/>
      <c r="JPY102" s="131"/>
      <c r="JPZ102" s="131"/>
      <c r="JQA102" s="131"/>
      <c r="JQB102" s="131"/>
      <c r="JQC102" s="131"/>
      <c r="JQD102" s="131"/>
      <c r="JQE102" s="131"/>
      <c r="JQF102" s="131"/>
      <c r="JQG102" s="131"/>
      <c r="JQH102" s="131"/>
      <c r="JQI102" s="131"/>
      <c r="JQJ102" s="131"/>
      <c r="JQK102" s="131"/>
      <c r="JQL102" s="131"/>
      <c r="JQM102" s="131"/>
      <c r="JQN102" s="131"/>
      <c r="JQO102" s="131"/>
      <c r="JQP102" s="131"/>
      <c r="JQQ102" s="131"/>
      <c r="JQR102" s="131"/>
      <c r="JQS102" s="131"/>
      <c r="JQT102" s="131"/>
      <c r="JQU102" s="131"/>
      <c r="JQV102" s="131"/>
      <c r="JQW102" s="131"/>
      <c r="JQX102" s="131"/>
      <c r="JQY102" s="131"/>
      <c r="JQZ102" s="131"/>
      <c r="JRA102" s="131"/>
      <c r="JRB102" s="131"/>
      <c r="JRC102" s="131"/>
      <c r="JRD102" s="131"/>
      <c r="JRE102" s="131"/>
      <c r="JRF102" s="131"/>
      <c r="JRG102" s="131"/>
      <c r="JRH102" s="131"/>
      <c r="JRI102" s="131"/>
      <c r="JRJ102" s="131"/>
      <c r="JRK102" s="131"/>
      <c r="JRL102" s="131"/>
      <c r="JRM102" s="131"/>
      <c r="JRN102" s="131"/>
      <c r="JRO102" s="131"/>
      <c r="JRP102" s="131"/>
      <c r="JRQ102" s="131"/>
      <c r="JRR102" s="131"/>
      <c r="JRS102" s="131"/>
      <c r="JRT102" s="131"/>
      <c r="JRU102" s="131"/>
      <c r="JRV102" s="131"/>
      <c r="JRW102" s="131"/>
      <c r="JRX102" s="131"/>
      <c r="JRY102" s="131"/>
      <c r="JRZ102" s="131"/>
      <c r="JSA102" s="131"/>
      <c r="JSB102" s="131"/>
      <c r="JSC102" s="131"/>
      <c r="JSD102" s="131"/>
      <c r="JSE102" s="131"/>
      <c r="JSF102" s="131"/>
      <c r="JSG102" s="131"/>
      <c r="JSH102" s="131"/>
      <c r="JSI102" s="131"/>
      <c r="JSJ102" s="131"/>
      <c r="JSK102" s="131"/>
      <c r="JSL102" s="131"/>
      <c r="JSM102" s="131"/>
      <c r="JSN102" s="131"/>
      <c r="JSO102" s="131"/>
      <c r="JSP102" s="131"/>
      <c r="JSQ102" s="131"/>
      <c r="JSR102" s="131"/>
      <c r="JSS102" s="131"/>
      <c r="JST102" s="131"/>
      <c r="JSU102" s="131"/>
      <c r="JSV102" s="131"/>
      <c r="JSW102" s="131"/>
      <c r="JSX102" s="131"/>
      <c r="JSY102" s="131"/>
      <c r="JSZ102" s="131"/>
      <c r="JTA102" s="131"/>
      <c r="JTB102" s="131"/>
      <c r="JTC102" s="131"/>
      <c r="JTD102" s="131"/>
      <c r="JTE102" s="131"/>
      <c r="JTF102" s="131"/>
      <c r="JTG102" s="131"/>
      <c r="JTH102" s="131"/>
      <c r="JTI102" s="131"/>
      <c r="JTJ102" s="131"/>
      <c r="JTK102" s="131"/>
      <c r="JTL102" s="131"/>
      <c r="JTM102" s="131"/>
      <c r="JTN102" s="131"/>
      <c r="JTO102" s="131"/>
      <c r="JTP102" s="131"/>
      <c r="JTQ102" s="131"/>
      <c r="JTR102" s="131"/>
      <c r="JTS102" s="131"/>
      <c r="JTT102" s="131"/>
      <c r="JTU102" s="131"/>
      <c r="JTV102" s="131"/>
      <c r="JTW102" s="131"/>
      <c r="JTX102" s="131"/>
      <c r="JTY102" s="131"/>
      <c r="JTZ102" s="131"/>
      <c r="JUA102" s="131"/>
      <c r="JUB102" s="131"/>
      <c r="JUC102" s="131"/>
      <c r="JUD102" s="131"/>
      <c r="JUE102" s="131"/>
      <c r="JUF102" s="131"/>
      <c r="JUG102" s="131"/>
      <c r="JUH102" s="131"/>
      <c r="JUI102" s="131"/>
      <c r="JUJ102" s="131"/>
      <c r="JUK102" s="131"/>
      <c r="JUL102" s="131"/>
      <c r="JUM102" s="131"/>
      <c r="JUN102" s="131"/>
      <c r="JUO102" s="131"/>
      <c r="JUP102" s="131"/>
      <c r="JUQ102" s="131"/>
      <c r="JUR102" s="131"/>
      <c r="JUS102" s="131"/>
      <c r="JUT102" s="131"/>
      <c r="JUU102" s="131"/>
      <c r="JUV102" s="131"/>
      <c r="JUW102" s="131"/>
      <c r="JUX102" s="131"/>
      <c r="JUY102" s="131"/>
      <c r="JUZ102" s="131"/>
      <c r="JVA102" s="131"/>
      <c r="JVB102" s="131"/>
      <c r="JVC102" s="131"/>
      <c r="JVD102" s="131"/>
      <c r="JVE102" s="131"/>
      <c r="JVF102" s="131"/>
      <c r="JVG102" s="131"/>
      <c r="JVH102" s="131"/>
      <c r="JVI102" s="131"/>
      <c r="JVJ102" s="131"/>
      <c r="JVK102" s="131"/>
      <c r="JVL102" s="131"/>
      <c r="JVM102" s="131"/>
      <c r="JVN102" s="131"/>
      <c r="JVO102" s="131"/>
      <c r="JVP102" s="131"/>
      <c r="JVQ102" s="131"/>
      <c r="JVR102" s="131"/>
      <c r="JVS102" s="131"/>
      <c r="JVT102" s="131"/>
      <c r="JVU102" s="131"/>
      <c r="JVV102" s="131"/>
      <c r="JVW102" s="131"/>
      <c r="JVX102" s="131"/>
      <c r="JVY102" s="131"/>
      <c r="JVZ102" s="131"/>
      <c r="JWA102" s="131"/>
      <c r="JWB102" s="131"/>
      <c r="JWC102" s="131"/>
      <c r="JWD102" s="131"/>
      <c r="JWE102" s="131"/>
      <c r="JWF102" s="131"/>
      <c r="JWG102" s="131"/>
      <c r="JWH102" s="131"/>
      <c r="JWI102" s="131"/>
      <c r="JWJ102" s="131"/>
      <c r="JWK102" s="131"/>
      <c r="JWL102" s="131"/>
      <c r="JWM102" s="131"/>
      <c r="JWN102" s="131"/>
      <c r="JWO102" s="131"/>
      <c r="JWP102" s="131"/>
      <c r="JWQ102" s="131"/>
      <c r="JWR102" s="131"/>
      <c r="JWS102" s="131"/>
      <c r="JWT102" s="131"/>
      <c r="JWU102" s="131"/>
      <c r="JWV102" s="131"/>
      <c r="JWW102" s="131"/>
      <c r="JWX102" s="131"/>
      <c r="JWY102" s="131"/>
      <c r="JWZ102" s="131"/>
      <c r="JXA102" s="131"/>
      <c r="JXB102" s="131"/>
      <c r="JXC102" s="131"/>
      <c r="JXD102" s="131"/>
      <c r="JXE102" s="131"/>
      <c r="JXF102" s="131"/>
      <c r="JXG102" s="131"/>
      <c r="JXH102" s="131"/>
      <c r="JXI102" s="131"/>
      <c r="JXJ102" s="131"/>
      <c r="JXK102" s="131"/>
      <c r="JXL102" s="131"/>
      <c r="JXM102" s="131"/>
      <c r="JXN102" s="131"/>
      <c r="JXO102" s="131"/>
      <c r="JXP102" s="131"/>
      <c r="JXQ102" s="131"/>
      <c r="JXR102" s="131"/>
      <c r="JXS102" s="131"/>
      <c r="JXT102" s="131"/>
      <c r="JXU102" s="131"/>
      <c r="JXV102" s="131"/>
      <c r="JXW102" s="131"/>
      <c r="JXX102" s="131"/>
      <c r="JXY102" s="131"/>
      <c r="JXZ102" s="131"/>
      <c r="JYA102" s="131"/>
      <c r="JYB102" s="131"/>
      <c r="JYC102" s="131"/>
      <c r="JYD102" s="131"/>
      <c r="JYE102" s="131"/>
      <c r="JYF102" s="131"/>
      <c r="JYG102" s="131"/>
      <c r="JYH102" s="131"/>
      <c r="JYI102" s="131"/>
      <c r="JYJ102" s="131"/>
      <c r="JYK102" s="131"/>
      <c r="JYL102" s="131"/>
      <c r="JYM102" s="131"/>
      <c r="JYN102" s="131"/>
      <c r="JYO102" s="131"/>
      <c r="JYP102" s="131"/>
      <c r="JYQ102" s="131"/>
      <c r="JYR102" s="131"/>
      <c r="JYS102" s="131"/>
      <c r="JYT102" s="131"/>
      <c r="JYU102" s="131"/>
      <c r="JYV102" s="131"/>
      <c r="JYW102" s="131"/>
      <c r="JYX102" s="131"/>
      <c r="JYY102" s="131"/>
      <c r="JYZ102" s="131"/>
      <c r="JZA102" s="131"/>
      <c r="JZB102" s="131"/>
      <c r="JZC102" s="131"/>
      <c r="JZD102" s="131"/>
      <c r="JZE102" s="131"/>
      <c r="JZF102" s="131"/>
      <c r="JZG102" s="131"/>
      <c r="JZH102" s="131"/>
      <c r="JZI102" s="131"/>
      <c r="JZJ102" s="131"/>
      <c r="JZK102" s="131"/>
      <c r="JZL102" s="131"/>
      <c r="JZM102" s="131"/>
      <c r="JZN102" s="131"/>
      <c r="JZO102" s="131"/>
      <c r="JZP102" s="131"/>
      <c r="JZQ102" s="131"/>
      <c r="JZR102" s="131"/>
      <c r="JZS102" s="131"/>
      <c r="JZT102" s="131"/>
      <c r="JZU102" s="131"/>
      <c r="JZV102" s="131"/>
      <c r="JZW102" s="131"/>
      <c r="JZX102" s="131"/>
      <c r="JZY102" s="131"/>
      <c r="JZZ102" s="131"/>
      <c r="KAA102" s="131"/>
      <c r="KAB102" s="131"/>
      <c r="KAC102" s="131"/>
      <c r="KAD102" s="131"/>
      <c r="KAE102" s="131"/>
      <c r="KAF102" s="131"/>
      <c r="KAG102" s="131"/>
      <c r="KAH102" s="131"/>
      <c r="KAI102" s="131"/>
      <c r="KAJ102" s="131"/>
      <c r="KAK102" s="131"/>
      <c r="KAL102" s="131"/>
      <c r="KAM102" s="131"/>
      <c r="KAN102" s="131"/>
      <c r="KAO102" s="131"/>
      <c r="KAP102" s="131"/>
      <c r="KAQ102" s="131"/>
      <c r="KAR102" s="131"/>
      <c r="KAS102" s="131"/>
      <c r="KAT102" s="131"/>
      <c r="KAU102" s="131"/>
      <c r="KAV102" s="131"/>
      <c r="KAW102" s="131"/>
      <c r="KAX102" s="131"/>
      <c r="KAY102" s="131"/>
      <c r="KAZ102" s="131"/>
      <c r="KBA102" s="131"/>
      <c r="KBB102" s="131"/>
      <c r="KBC102" s="131"/>
      <c r="KBD102" s="131"/>
      <c r="KBE102" s="131"/>
      <c r="KBF102" s="131"/>
      <c r="KBG102" s="131"/>
      <c r="KBH102" s="131"/>
      <c r="KBI102" s="131"/>
      <c r="KBJ102" s="131"/>
      <c r="KBK102" s="131"/>
      <c r="KBL102" s="131"/>
      <c r="KBM102" s="131"/>
      <c r="KBN102" s="131"/>
      <c r="KBO102" s="131"/>
      <c r="KBP102" s="131"/>
      <c r="KBQ102" s="131"/>
      <c r="KBR102" s="131"/>
      <c r="KBS102" s="131"/>
      <c r="KBT102" s="131"/>
      <c r="KBU102" s="131"/>
      <c r="KBV102" s="131"/>
      <c r="KBW102" s="131"/>
      <c r="KBX102" s="131"/>
      <c r="KBY102" s="131"/>
      <c r="KBZ102" s="131"/>
      <c r="KCA102" s="131"/>
      <c r="KCB102" s="131"/>
      <c r="KCC102" s="131"/>
      <c r="KCD102" s="131"/>
      <c r="KCE102" s="131"/>
      <c r="KCF102" s="131"/>
      <c r="KCG102" s="131"/>
      <c r="KCH102" s="131"/>
      <c r="KCI102" s="131"/>
      <c r="KCJ102" s="131"/>
      <c r="KCK102" s="131"/>
      <c r="KCL102" s="131"/>
      <c r="KCM102" s="131"/>
      <c r="KCN102" s="131"/>
      <c r="KCO102" s="131"/>
      <c r="KCP102" s="131"/>
      <c r="KCQ102" s="131"/>
      <c r="KCR102" s="131"/>
      <c r="KCS102" s="131"/>
      <c r="KCT102" s="131"/>
      <c r="KCU102" s="131"/>
      <c r="KCV102" s="131"/>
      <c r="KCW102" s="131"/>
      <c r="KCX102" s="131"/>
      <c r="KCY102" s="131"/>
      <c r="KCZ102" s="131"/>
      <c r="KDA102" s="131"/>
      <c r="KDB102" s="131"/>
      <c r="KDC102" s="131"/>
      <c r="KDD102" s="131"/>
      <c r="KDE102" s="131"/>
      <c r="KDF102" s="131"/>
      <c r="KDG102" s="131"/>
      <c r="KDH102" s="131"/>
      <c r="KDI102" s="131"/>
      <c r="KDJ102" s="131"/>
      <c r="KDK102" s="131"/>
      <c r="KDL102" s="131"/>
      <c r="KDM102" s="131"/>
      <c r="KDN102" s="131"/>
      <c r="KDO102" s="131"/>
      <c r="KDP102" s="131"/>
      <c r="KDQ102" s="131"/>
      <c r="KDR102" s="131"/>
      <c r="KDS102" s="131"/>
      <c r="KDT102" s="131"/>
      <c r="KDU102" s="131"/>
      <c r="KDV102" s="131"/>
      <c r="KDW102" s="131"/>
      <c r="KDX102" s="131"/>
      <c r="KDY102" s="131"/>
      <c r="KDZ102" s="131"/>
      <c r="KEA102" s="131"/>
      <c r="KEB102" s="131"/>
      <c r="KEC102" s="131"/>
      <c r="KED102" s="131"/>
      <c r="KEE102" s="131"/>
      <c r="KEF102" s="131"/>
      <c r="KEG102" s="131"/>
      <c r="KEH102" s="131"/>
      <c r="KEI102" s="131"/>
      <c r="KEJ102" s="131"/>
      <c r="KEK102" s="131"/>
      <c r="KEL102" s="131"/>
      <c r="KEM102" s="131"/>
      <c r="KEN102" s="131"/>
      <c r="KEO102" s="131"/>
      <c r="KEP102" s="131"/>
      <c r="KEQ102" s="131"/>
      <c r="KER102" s="131"/>
      <c r="KES102" s="131"/>
      <c r="KET102" s="131"/>
      <c r="KEU102" s="131"/>
      <c r="KEV102" s="131"/>
      <c r="KEW102" s="131"/>
      <c r="KEX102" s="131"/>
      <c r="KEY102" s="131"/>
      <c r="KEZ102" s="131"/>
      <c r="KFA102" s="131"/>
      <c r="KFB102" s="131"/>
      <c r="KFC102" s="131"/>
      <c r="KFD102" s="131"/>
      <c r="KFE102" s="131"/>
      <c r="KFF102" s="131"/>
      <c r="KFG102" s="131"/>
      <c r="KFH102" s="131"/>
      <c r="KFI102" s="131"/>
      <c r="KFJ102" s="131"/>
      <c r="KFK102" s="131"/>
      <c r="KFL102" s="131"/>
      <c r="KFM102" s="131"/>
      <c r="KFN102" s="131"/>
      <c r="KFO102" s="131"/>
      <c r="KFP102" s="131"/>
      <c r="KFQ102" s="131"/>
      <c r="KFR102" s="131"/>
      <c r="KFS102" s="131"/>
      <c r="KFT102" s="131"/>
      <c r="KFU102" s="131"/>
      <c r="KFV102" s="131"/>
      <c r="KFW102" s="131"/>
      <c r="KFX102" s="131"/>
      <c r="KFY102" s="131"/>
      <c r="KFZ102" s="131"/>
      <c r="KGA102" s="131"/>
      <c r="KGB102" s="131"/>
      <c r="KGC102" s="131"/>
      <c r="KGD102" s="131"/>
      <c r="KGE102" s="131"/>
      <c r="KGF102" s="131"/>
      <c r="KGG102" s="131"/>
      <c r="KGH102" s="131"/>
      <c r="KGI102" s="131"/>
      <c r="KGJ102" s="131"/>
      <c r="KGK102" s="131"/>
      <c r="KGL102" s="131"/>
      <c r="KGM102" s="131"/>
      <c r="KGN102" s="131"/>
      <c r="KGO102" s="131"/>
      <c r="KGP102" s="131"/>
      <c r="KGQ102" s="131"/>
      <c r="KGR102" s="131"/>
      <c r="KGS102" s="131"/>
      <c r="KGT102" s="131"/>
      <c r="KGU102" s="131"/>
      <c r="KGV102" s="131"/>
      <c r="KGW102" s="131"/>
      <c r="KGX102" s="131"/>
      <c r="KGY102" s="131"/>
      <c r="KGZ102" s="131"/>
      <c r="KHA102" s="131"/>
      <c r="KHB102" s="131"/>
      <c r="KHC102" s="131"/>
      <c r="KHD102" s="131"/>
      <c r="KHE102" s="131"/>
      <c r="KHF102" s="131"/>
      <c r="KHG102" s="131"/>
      <c r="KHH102" s="131"/>
      <c r="KHI102" s="131"/>
      <c r="KHJ102" s="131"/>
      <c r="KHK102" s="131"/>
      <c r="KHL102" s="131"/>
      <c r="KHM102" s="131"/>
      <c r="KHN102" s="131"/>
      <c r="KHO102" s="131"/>
      <c r="KHP102" s="131"/>
      <c r="KHQ102" s="131"/>
      <c r="KHR102" s="131"/>
      <c r="KHS102" s="131"/>
      <c r="KHT102" s="131"/>
      <c r="KHU102" s="131"/>
      <c r="KHV102" s="131"/>
      <c r="KHW102" s="131"/>
      <c r="KHX102" s="131"/>
      <c r="KHY102" s="131"/>
      <c r="KHZ102" s="131"/>
      <c r="KIA102" s="131"/>
      <c r="KIB102" s="131"/>
      <c r="KIC102" s="131"/>
      <c r="KID102" s="131"/>
      <c r="KIE102" s="131"/>
      <c r="KIF102" s="131"/>
      <c r="KIG102" s="131"/>
      <c r="KIH102" s="131"/>
      <c r="KII102" s="131"/>
      <c r="KIJ102" s="131"/>
      <c r="KIK102" s="131"/>
      <c r="KIL102" s="131"/>
      <c r="KIM102" s="131"/>
      <c r="KIN102" s="131"/>
      <c r="KIO102" s="131"/>
      <c r="KIP102" s="131"/>
      <c r="KIQ102" s="131"/>
      <c r="KIR102" s="131"/>
      <c r="KIS102" s="131"/>
      <c r="KIT102" s="131"/>
      <c r="KIU102" s="131"/>
      <c r="KIV102" s="131"/>
      <c r="KIW102" s="131"/>
      <c r="KIX102" s="131"/>
      <c r="KIY102" s="131"/>
      <c r="KIZ102" s="131"/>
      <c r="KJA102" s="131"/>
      <c r="KJB102" s="131"/>
      <c r="KJC102" s="131"/>
      <c r="KJD102" s="131"/>
      <c r="KJE102" s="131"/>
      <c r="KJF102" s="131"/>
      <c r="KJG102" s="131"/>
      <c r="KJH102" s="131"/>
      <c r="KJI102" s="131"/>
      <c r="KJJ102" s="131"/>
      <c r="KJK102" s="131"/>
      <c r="KJL102" s="131"/>
      <c r="KJM102" s="131"/>
      <c r="KJN102" s="131"/>
      <c r="KJO102" s="131"/>
      <c r="KJP102" s="131"/>
      <c r="KJQ102" s="131"/>
      <c r="KJR102" s="131"/>
      <c r="KJS102" s="131"/>
      <c r="KJT102" s="131"/>
      <c r="KJU102" s="131"/>
      <c r="KJV102" s="131"/>
      <c r="KJW102" s="131"/>
      <c r="KJX102" s="131"/>
      <c r="KJY102" s="131"/>
      <c r="KJZ102" s="131"/>
      <c r="KKA102" s="131"/>
      <c r="KKB102" s="131"/>
      <c r="KKC102" s="131"/>
      <c r="KKD102" s="131"/>
      <c r="KKE102" s="131"/>
      <c r="KKF102" s="131"/>
      <c r="KKG102" s="131"/>
      <c r="KKH102" s="131"/>
      <c r="KKI102" s="131"/>
      <c r="KKJ102" s="131"/>
      <c r="KKK102" s="131"/>
      <c r="KKL102" s="131"/>
      <c r="KKM102" s="131"/>
      <c r="KKN102" s="131"/>
      <c r="KKO102" s="131"/>
      <c r="KKP102" s="131"/>
      <c r="KKQ102" s="131"/>
      <c r="KKR102" s="131"/>
      <c r="KKS102" s="131"/>
      <c r="KKT102" s="131"/>
      <c r="KKU102" s="131"/>
      <c r="KKV102" s="131"/>
      <c r="KKW102" s="131"/>
      <c r="KKX102" s="131"/>
      <c r="KKY102" s="131"/>
      <c r="KKZ102" s="131"/>
      <c r="KLA102" s="131"/>
      <c r="KLB102" s="131"/>
      <c r="KLC102" s="131"/>
      <c r="KLD102" s="131"/>
      <c r="KLE102" s="131"/>
      <c r="KLF102" s="131"/>
      <c r="KLG102" s="131"/>
      <c r="KLH102" s="131"/>
      <c r="KLI102" s="131"/>
      <c r="KLJ102" s="131"/>
      <c r="KLK102" s="131"/>
      <c r="KLL102" s="131"/>
      <c r="KLM102" s="131"/>
      <c r="KLN102" s="131"/>
      <c r="KLO102" s="131"/>
      <c r="KLP102" s="131"/>
      <c r="KLQ102" s="131"/>
      <c r="KLR102" s="131"/>
      <c r="KLS102" s="131"/>
      <c r="KLT102" s="131"/>
      <c r="KLU102" s="131"/>
      <c r="KLV102" s="131"/>
      <c r="KLW102" s="131"/>
      <c r="KLX102" s="131"/>
      <c r="KLY102" s="131"/>
      <c r="KLZ102" s="131"/>
      <c r="KMA102" s="131"/>
      <c r="KMB102" s="131"/>
      <c r="KMC102" s="131"/>
      <c r="KMD102" s="131"/>
      <c r="KME102" s="131"/>
      <c r="KMF102" s="131"/>
      <c r="KMG102" s="131"/>
      <c r="KMH102" s="131"/>
      <c r="KMI102" s="131"/>
      <c r="KMJ102" s="131"/>
      <c r="KMK102" s="131"/>
      <c r="KML102" s="131"/>
      <c r="KMM102" s="131"/>
      <c r="KMN102" s="131"/>
      <c r="KMO102" s="131"/>
      <c r="KMP102" s="131"/>
      <c r="KMQ102" s="131"/>
      <c r="KMR102" s="131"/>
      <c r="KMS102" s="131"/>
      <c r="KMT102" s="131"/>
      <c r="KMU102" s="131"/>
      <c r="KMV102" s="131"/>
      <c r="KMW102" s="131"/>
      <c r="KMX102" s="131"/>
      <c r="KMY102" s="131"/>
      <c r="KMZ102" s="131"/>
      <c r="KNA102" s="131"/>
      <c r="KNB102" s="131"/>
      <c r="KNC102" s="131"/>
      <c r="KND102" s="131"/>
      <c r="KNE102" s="131"/>
      <c r="KNF102" s="131"/>
      <c r="KNG102" s="131"/>
      <c r="KNH102" s="131"/>
      <c r="KNI102" s="131"/>
      <c r="KNJ102" s="131"/>
      <c r="KNK102" s="131"/>
      <c r="KNL102" s="131"/>
      <c r="KNM102" s="131"/>
      <c r="KNN102" s="131"/>
      <c r="KNO102" s="131"/>
      <c r="KNP102" s="131"/>
      <c r="KNQ102" s="131"/>
      <c r="KNR102" s="131"/>
      <c r="KNS102" s="131"/>
      <c r="KNT102" s="131"/>
      <c r="KNU102" s="131"/>
      <c r="KNV102" s="131"/>
      <c r="KNW102" s="131"/>
      <c r="KNX102" s="131"/>
      <c r="KNY102" s="131"/>
      <c r="KNZ102" s="131"/>
      <c r="KOA102" s="131"/>
      <c r="KOB102" s="131"/>
      <c r="KOC102" s="131"/>
      <c r="KOD102" s="131"/>
      <c r="KOE102" s="131"/>
      <c r="KOF102" s="131"/>
      <c r="KOG102" s="131"/>
      <c r="KOH102" s="131"/>
      <c r="KOI102" s="131"/>
      <c r="KOJ102" s="131"/>
      <c r="KOK102" s="131"/>
      <c r="KOL102" s="131"/>
      <c r="KOM102" s="131"/>
      <c r="KON102" s="131"/>
      <c r="KOO102" s="131"/>
      <c r="KOP102" s="131"/>
      <c r="KOQ102" s="131"/>
      <c r="KOR102" s="131"/>
      <c r="KOS102" s="131"/>
      <c r="KOT102" s="131"/>
      <c r="KOU102" s="131"/>
      <c r="KOV102" s="131"/>
      <c r="KOW102" s="131"/>
      <c r="KOX102" s="131"/>
      <c r="KOY102" s="131"/>
      <c r="KOZ102" s="131"/>
      <c r="KPA102" s="131"/>
      <c r="KPB102" s="131"/>
      <c r="KPC102" s="131"/>
      <c r="KPD102" s="131"/>
      <c r="KPE102" s="131"/>
      <c r="KPF102" s="131"/>
      <c r="KPG102" s="131"/>
      <c r="KPH102" s="131"/>
      <c r="KPI102" s="131"/>
      <c r="KPJ102" s="131"/>
      <c r="KPK102" s="131"/>
      <c r="KPL102" s="131"/>
      <c r="KPM102" s="131"/>
      <c r="KPN102" s="131"/>
      <c r="KPO102" s="131"/>
      <c r="KPP102" s="131"/>
      <c r="KPQ102" s="131"/>
      <c r="KPR102" s="131"/>
      <c r="KPS102" s="131"/>
      <c r="KPT102" s="131"/>
      <c r="KPU102" s="131"/>
      <c r="KPV102" s="131"/>
      <c r="KPW102" s="131"/>
      <c r="KPX102" s="131"/>
      <c r="KPY102" s="131"/>
      <c r="KPZ102" s="131"/>
      <c r="KQA102" s="131"/>
      <c r="KQB102" s="131"/>
      <c r="KQC102" s="131"/>
      <c r="KQD102" s="131"/>
      <c r="KQE102" s="131"/>
      <c r="KQF102" s="131"/>
      <c r="KQG102" s="131"/>
      <c r="KQH102" s="131"/>
      <c r="KQI102" s="131"/>
      <c r="KQJ102" s="131"/>
      <c r="KQK102" s="131"/>
      <c r="KQL102" s="131"/>
      <c r="KQM102" s="131"/>
      <c r="KQN102" s="131"/>
      <c r="KQO102" s="131"/>
      <c r="KQP102" s="131"/>
      <c r="KQQ102" s="131"/>
      <c r="KQR102" s="131"/>
      <c r="KQS102" s="131"/>
      <c r="KQT102" s="131"/>
      <c r="KQU102" s="131"/>
      <c r="KQV102" s="131"/>
      <c r="KQW102" s="131"/>
      <c r="KQX102" s="131"/>
      <c r="KQY102" s="131"/>
      <c r="KQZ102" s="131"/>
      <c r="KRA102" s="131"/>
      <c r="KRB102" s="131"/>
      <c r="KRC102" s="131"/>
      <c r="KRD102" s="131"/>
      <c r="KRE102" s="131"/>
      <c r="KRF102" s="131"/>
      <c r="KRG102" s="131"/>
      <c r="KRH102" s="131"/>
      <c r="KRI102" s="131"/>
      <c r="KRJ102" s="131"/>
      <c r="KRK102" s="131"/>
      <c r="KRL102" s="131"/>
      <c r="KRM102" s="131"/>
      <c r="KRN102" s="131"/>
      <c r="KRO102" s="131"/>
      <c r="KRP102" s="131"/>
      <c r="KRQ102" s="131"/>
      <c r="KRR102" s="131"/>
      <c r="KRS102" s="131"/>
      <c r="KRT102" s="131"/>
      <c r="KRU102" s="131"/>
      <c r="KRV102" s="131"/>
      <c r="KRW102" s="131"/>
      <c r="KRX102" s="131"/>
      <c r="KRY102" s="131"/>
      <c r="KRZ102" s="131"/>
      <c r="KSA102" s="131"/>
      <c r="KSB102" s="131"/>
      <c r="KSC102" s="131"/>
      <c r="KSD102" s="131"/>
      <c r="KSE102" s="131"/>
      <c r="KSF102" s="131"/>
      <c r="KSG102" s="131"/>
      <c r="KSH102" s="131"/>
      <c r="KSI102" s="131"/>
      <c r="KSJ102" s="131"/>
      <c r="KSK102" s="131"/>
      <c r="KSL102" s="131"/>
      <c r="KSM102" s="131"/>
      <c r="KSN102" s="131"/>
      <c r="KSO102" s="131"/>
      <c r="KSP102" s="131"/>
      <c r="KSQ102" s="131"/>
      <c r="KSR102" s="131"/>
      <c r="KSS102" s="131"/>
      <c r="KST102" s="131"/>
      <c r="KSU102" s="131"/>
      <c r="KSV102" s="131"/>
      <c r="KSW102" s="131"/>
      <c r="KSX102" s="131"/>
      <c r="KSY102" s="131"/>
      <c r="KSZ102" s="131"/>
      <c r="KTA102" s="131"/>
      <c r="KTB102" s="131"/>
      <c r="KTC102" s="131"/>
      <c r="KTD102" s="131"/>
      <c r="KTE102" s="131"/>
      <c r="KTF102" s="131"/>
      <c r="KTG102" s="131"/>
      <c r="KTH102" s="131"/>
      <c r="KTI102" s="131"/>
      <c r="KTJ102" s="131"/>
      <c r="KTK102" s="131"/>
      <c r="KTL102" s="131"/>
      <c r="KTM102" s="131"/>
      <c r="KTN102" s="131"/>
      <c r="KTO102" s="131"/>
      <c r="KTP102" s="131"/>
      <c r="KTQ102" s="131"/>
      <c r="KTR102" s="131"/>
      <c r="KTS102" s="131"/>
      <c r="KTT102" s="131"/>
      <c r="KTU102" s="131"/>
      <c r="KTV102" s="131"/>
      <c r="KTW102" s="131"/>
      <c r="KTX102" s="131"/>
      <c r="KTY102" s="131"/>
      <c r="KTZ102" s="131"/>
      <c r="KUA102" s="131"/>
      <c r="KUB102" s="131"/>
      <c r="KUC102" s="131"/>
      <c r="KUD102" s="131"/>
      <c r="KUE102" s="131"/>
      <c r="KUF102" s="131"/>
      <c r="KUG102" s="131"/>
      <c r="KUH102" s="131"/>
      <c r="KUI102" s="131"/>
      <c r="KUJ102" s="131"/>
      <c r="KUK102" s="131"/>
      <c r="KUL102" s="131"/>
      <c r="KUM102" s="131"/>
      <c r="KUN102" s="131"/>
      <c r="KUO102" s="131"/>
      <c r="KUP102" s="131"/>
      <c r="KUQ102" s="131"/>
      <c r="KUR102" s="131"/>
      <c r="KUS102" s="131"/>
      <c r="KUT102" s="131"/>
      <c r="KUU102" s="131"/>
      <c r="KUV102" s="131"/>
      <c r="KUW102" s="131"/>
      <c r="KUX102" s="131"/>
      <c r="KUY102" s="131"/>
      <c r="KUZ102" s="131"/>
      <c r="KVA102" s="131"/>
      <c r="KVB102" s="131"/>
      <c r="KVC102" s="131"/>
      <c r="KVD102" s="131"/>
      <c r="KVE102" s="131"/>
      <c r="KVF102" s="131"/>
      <c r="KVG102" s="131"/>
      <c r="KVH102" s="131"/>
      <c r="KVI102" s="131"/>
      <c r="KVJ102" s="131"/>
      <c r="KVK102" s="131"/>
      <c r="KVL102" s="131"/>
      <c r="KVM102" s="131"/>
      <c r="KVN102" s="131"/>
      <c r="KVO102" s="131"/>
      <c r="KVP102" s="131"/>
      <c r="KVQ102" s="131"/>
      <c r="KVR102" s="131"/>
      <c r="KVS102" s="131"/>
      <c r="KVT102" s="131"/>
      <c r="KVU102" s="131"/>
      <c r="KVV102" s="131"/>
      <c r="KVW102" s="131"/>
      <c r="KVX102" s="131"/>
      <c r="KVY102" s="131"/>
      <c r="KVZ102" s="131"/>
      <c r="KWA102" s="131"/>
      <c r="KWB102" s="131"/>
      <c r="KWC102" s="131"/>
      <c r="KWD102" s="131"/>
      <c r="KWE102" s="131"/>
      <c r="KWF102" s="131"/>
      <c r="KWG102" s="131"/>
      <c r="KWH102" s="131"/>
      <c r="KWI102" s="131"/>
      <c r="KWJ102" s="131"/>
      <c r="KWK102" s="131"/>
      <c r="KWL102" s="131"/>
      <c r="KWM102" s="131"/>
      <c r="KWN102" s="131"/>
      <c r="KWO102" s="131"/>
      <c r="KWP102" s="131"/>
      <c r="KWQ102" s="131"/>
      <c r="KWR102" s="131"/>
      <c r="KWS102" s="131"/>
      <c r="KWT102" s="131"/>
      <c r="KWU102" s="131"/>
      <c r="KWV102" s="131"/>
      <c r="KWW102" s="131"/>
      <c r="KWX102" s="131"/>
      <c r="KWY102" s="131"/>
      <c r="KWZ102" s="131"/>
      <c r="KXA102" s="131"/>
      <c r="KXB102" s="131"/>
      <c r="KXC102" s="131"/>
      <c r="KXD102" s="131"/>
      <c r="KXE102" s="131"/>
      <c r="KXF102" s="131"/>
      <c r="KXG102" s="131"/>
      <c r="KXH102" s="131"/>
      <c r="KXI102" s="131"/>
      <c r="KXJ102" s="131"/>
      <c r="KXK102" s="131"/>
      <c r="KXL102" s="131"/>
      <c r="KXM102" s="131"/>
      <c r="KXN102" s="131"/>
      <c r="KXO102" s="131"/>
      <c r="KXP102" s="131"/>
      <c r="KXQ102" s="131"/>
      <c r="KXR102" s="131"/>
      <c r="KXS102" s="131"/>
      <c r="KXT102" s="131"/>
      <c r="KXU102" s="131"/>
      <c r="KXV102" s="131"/>
      <c r="KXW102" s="131"/>
      <c r="KXX102" s="131"/>
      <c r="KXY102" s="131"/>
      <c r="KXZ102" s="131"/>
      <c r="KYA102" s="131"/>
      <c r="KYB102" s="131"/>
      <c r="KYC102" s="131"/>
      <c r="KYD102" s="131"/>
      <c r="KYE102" s="131"/>
      <c r="KYF102" s="131"/>
      <c r="KYG102" s="131"/>
      <c r="KYH102" s="131"/>
      <c r="KYI102" s="131"/>
      <c r="KYJ102" s="131"/>
      <c r="KYK102" s="131"/>
      <c r="KYL102" s="131"/>
      <c r="KYM102" s="131"/>
      <c r="KYN102" s="131"/>
      <c r="KYO102" s="131"/>
      <c r="KYP102" s="131"/>
      <c r="KYQ102" s="131"/>
      <c r="KYR102" s="131"/>
      <c r="KYS102" s="131"/>
      <c r="KYT102" s="131"/>
      <c r="KYU102" s="131"/>
      <c r="KYV102" s="131"/>
      <c r="KYW102" s="131"/>
      <c r="KYX102" s="131"/>
      <c r="KYY102" s="131"/>
      <c r="KYZ102" s="131"/>
      <c r="KZA102" s="131"/>
      <c r="KZB102" s="131"/>
      <c r="KZC102" s="131"/>
      <c r="KZD102" s="131"/>
      <c r="KZE102" s="131"/>
      <c r="KZF102" s="131"/>
      <c r="KZG102" s="131"/>
      <c r="KZH102" s="131"/>
      <c r="KZI102" s="131"/>
      <c r="KZJ102" s="131"/>
      <c r="KZK102" s="131"/>
      <c r="KZL102" s="131"/>
      <c r="KZM102" s="131"/>
      <c r="KZN102" s="131"/>
      <c r="KZO102" s="131"/>
      <c r="KZP102" s="131"/>
      <c r="KZQ102" s="131"/>
      <c r="KZR102" s="131"/>
      <c r="KZS102" s="131"/>
      <c r="KZT102" s="131"/>
      <c r="KZU102" s="131"/>
      <c r="KZV102" s="131"/>
      <c r="KZW102" s="131"/>
      <c r="KZX102" s="131"/>
      <c r="KZY102" s="131"/>
      <c r="KZZ102" s="131"/>
      <c r="LAA102" s="131"/>
      <c r="LAB102" s="131"/>
      <c r="LAC102" s="131"/>
      <c r="LAD102" s="131"/>
      <c r="LAE102" s="131"/>
      <c r="LAF102" s="131"/>
      <c r="LAG102" s="131"/>
      <c r="LAH102" s="131"/>
      <c r="LAI102" s="131"/>
      <c r="LAJ102" s="131"/>
      <c r="LAK102" s="131"/>
      <c r="LAL102" s="131"/>
      <c r="LAM102" s="131"/>
      <c r="LAN102" s="131"/>
      <c r="LAO102" s="131"/>
      <c r="LAP102" s="131"/>
      <c r="LAQ102" s="131"/>
      <c r="LAR102" s="131"/>
      <c r="LAS102" s="131"/>
      <c r="LAT102" s="131"/>
      <c r="LAU102" s="131"/>
      <c r="LAV102" s="131"/>
      <c r="LAW102" s="131"/>
      <c r="LAX102" s="131"/>
      <c r="LAY102" s="131"/>
      <c r="LAZ102" s="131"/>
      <c r="LBA102" s="131"/>
      <c r="LBB102" s="131"/>
      <c r="LBC102" s="131"/>
      <c r="LBD102" s="131"/>
      <c r="LBE102" s="131"/>
      <c r="LBF102" s="131"/>
      <c r="LBG102" s="131"/>
      <c r="LBH102" s="131"/>
      <c r="LBI102" s="131"/>
      <c r="LBJ102" s="131"/>
      <c r="LBK102" s="131"/>
      <c r="LBL102" s="131"/>
      <c r="LBM102" s="131"/>
      <c r="LBN102" s="131"/>
      <c r="LBO102" s="131"/>
      <c r="LBP102" s="131"/>
      <c r="LBQ102" s="131"/>
      <c r="LBR102" s="131"/>
      <c r="LBS102" s="131"/>
      <c r="LBT102" s="131"/>
      <c r="LBU102" s="131"/>
      <c r="LBV102" s="131"/>
      <c r="LBW102" s="131"/>
      <c r="LBX102" s="131"/>
      <c r="LBY102" s="131"/>
      <c r="LBZ102" s="131"/>
      <c r="LCA102" s="131"/>
      <c r="LCB102" s="131"/>
      <c r="LCC102" s="131"/>
      <c r="LCD102" s="131"/>
      <c r="LCE102" s="131"/>
      <c r="LCF102" s="131"/>
      <c r="LCG102" s="131"/>
      <c r="LCH102" s="131"/>
      <c r="LCI102" s="131"/>
      <c r="LCJ102" s="131"/>
      <c r="LCK102" s="131"/>
      <c r="LCL102" s="131"/>
      <c r="LCM102" s="131"/>
      <c r="LCN102" s="131"/>
      <c r="LCO102" s="131"/>
      <c r="LCP102" s="131"/>
      <c r="LCQ102" s="131"/>
      <c r="LCR102" s="131"/>
      <c r="LCS102" s="131"/>
      <c r="LCT102" s="131"/>
      <c r="LCU102" s="131"/>
      <c r="LCV102" s="131"/>
      <c r="LCW102" s="131"/>
      <c r="LCX102" s="131"/>
      <c r="LCY102" s="131"/>
      <c r="LCZ102" s="131"/>
      <c r="LDA102" s="131"/>
      <c r="LDB102" s="131"/>
      <c r="LDC102" s="131"/>
      <c r="LDD102" s="131"/>
      <c r="LDE102" s="131"/>
      <c r="LDF102" s="131"/>
      <c r="LDG102" s="131"/>
      <c r="LDH102" s="131"/>
      <c r="LDI102" s="131"/>
      <c r="LDJ102" s="131"/>
      <c r="LDK102" s="131"/>
      <c r="LDL102" s="131"/>
      <c r="LDM102" s="131"/>
      <c r="LDN102" s="131"/>
      <c r="LDO102" s="131"/>
      <c r="LDP102" s="131"/>
      <c r="LDQ102" s="131"/>
      <c r="LDR102" s="131"/>
      <c r="LDS102" s="131"/>
      <c r="LDT102" s="131"/>
      <c r="LDU102" s="131"/>
      <c r="LDV102" s="131"/>
      <c r="LDW102" s="131"/>
      <c r="LDX102" s="131"/>
      <c r="LDY102" s="131"/>
      <c r="LDZ102" s="131"/>
      <c r="LEA102" s="131"/>
      <c r="LEB102" s="131"/>
      <c r="LEC102" s="131"/>
      <c r="LED102" s="131"/>
      <c r="LEE102" s="131"/>
      <c r="LEF102" s="131"/>
      <c r="LEG102" s="131"/>
      <c r="LEH102" s="131"/>
      <c r="LEI102" s="131"/>
      <c r="LEJ102" s="131"/>
      <c r="LEK102" s="131"/>
      <c r="LEL102" s="131"/>
      <c r="LEM102" s="131"/>
      <c r="LEN102" s="131"/>
      <c r="LEO102" s="131"/>
      <c r="LEP102" s="131"/>
      <c r="LEQ102" s="131"/>
      <c r="LER102" s="131"/>
      <c r="LES102" s="131"/>
      <c r="LET102" s="131"/>
      <c r="LEU102" s="131"/>
      <c r="LEV102" s="131"/>
      <c r="LEW102" s="131"/>
      <c r="LEX102" s="131"/>
      <c r="LEY102" s="131"/>
      <c r="LEZ102" s="131"/>
      <c r="LFA102" s="131"/>
      <c r="LFB102" s="131"/>
      <c r="LFC102" s="131"/>
      <c r="LFD102" s="131"/>
      <c r="LFE102" s="131"/>
      <c r="LFF102" s="131"/>
      <c r="LFG102" s="131"/>
      <c r="LFH102" s="131"/>
      <c r="LFI102" s="131"/>
      <c r="LFJ102" s="131"/>
      <c r="LFK102" s="131"/>
      <c r="LFL102" s="131"/>
      <c r="LFM102" s="131"/>
      <c r="LFN102" s="131"/>
      <c r="LFO102" s="131"/>
      <c r="LFP102" s="131"/>
      <c r="LFQ102" s="131"/>
      <c r="LFR102" s="131"/>
      <c r="LFS102" s="131"/>
      <c r="LFT102" s="131"/>
      <c r="LFU102" s="131"/>
      <c r="LFV102" s="131"/>
      <c r="LFW102" s="131"/>
      <c r="LFX102" s="131"/>
      <c r="LFY102" s="131"/>
      <c r="LFZ102" s="131"/>
      <c r="LGA102" s="131"/>
      <c r="LGB102" s="131"/>
      <c r="LGC102" s="131"/>
      <c r="LGD102" s="131"/>
      <c r="LGE102" s="131"/>
      <c r="LGF102" s="131"/>
      <c r="LGG102" s="131"/>
      <c r="LGH102" s="131"/>
      <c r="LGI102" s="131"/>
      <c r="LGJ102" s="131"/>
      <c r="LGK102" s="131"/>
      <c r="LGL102" s="131"/>
      <c r="LGM102" s="131"/>
      <c r="LGN102" s="131"/>
      <c r="LGO102" s="131"/>
      <c r="LGP102" s="131"/>
      <c r="LGQ102" s="131"/>
      <c r="LGR102" s="131"/>
      <c r="LGS102" s="131"/>
      <c r="LGT102" s="131"/>
      <c r="LGU102" s="131"/>
      <c r="LGV102" s="131"/>
      <c r="LGW102" s="131"/>
      <c r="LGX102" s="131"/>
      <c r="LGY102" s="131"/>
      <c r="LGZ102" s="131"/>
      <c r="LHA102" s="131"/>
      <c r="LHB102" s="131"/>
      <c r="LHC102" s="131"/>
      <c r="LHD102" s="131"/>
      <c r="LHE102" s="131"/>
      <c r="LHF102" s="131"/>
      <c r="LHG102" s="131"/>
      <c r="LHH102" s="131"/>
      <c r="LHI102" s="131"/>
      <c r="LHJ102" s="131"/>
      <c r="LHK102" s="131"/>
      <c r="LHL102" s="131"/>
      <c r="LHM102" s="131"/>
      <c r="LHN102" s="131"/>
      <c r="LHO102" s="131"/>
      <c r="LHP102" s="131"/>
      <c r="LHQ102" s="131"/>
      <c r="LHR102" s="131"/>
      <c r="LHS102" s="131"/>
      <c r="LHT102" s="131"/>
      <c r="LHU102" s="131"/>
      <c r="LHV102" s="131"/>
      <c r="LHW102" s="131"/>
      <c r="LHX102" s="131"/>
      <c r="LHY102" s="131"/>
      <c r="LHZ102" s="131"/>
      <c r="LIA102" s="131"/>
      <c r="LIB102" s="131"/>
      <c r="LIC102" s="131"/>
      <c r="LID102" s="131"/>
      <c r="LIE102" s="131"/>
      <c r="LIF102" s="131"/>
      <c r="LIG102" s="131"/>
      <c r="LIH102" s="131"/>
      <c r="LII102" s="131"/>
      <c r="LIJ102" s="131"/>
      <c r="LIK102" s="131"/>
      <c r="LIL102" s="131"/>
      <c r="LIM102" s="131"/>
      <c r="LIN102" s="131"/>
      <c r="LIO102" s="131"/>
      <c r="LIP102" s="131"/>
      <c r="LIQ102" s="131"/>
      <c r="LIR102" s="131"/>
      <c r="LIS102" s="131"/>
      <c r="LIT102" s="131"/>
      <c r="LIU102" s="131"/>
      <c r="LIV102" s="131"/>
      <c r="LIW102" s="131"/>
      <c r="LIX102" s="131"/>
      <c r="LIY102" s="131"/>
      <c r="LIZ102" s="131"/>
      <c r="LJA102" s="131"/>
      <c r="LJB102" s="131"/>
      <c r="LJC102" s="131"/>
      <c r="LJD102" s="131"/>
      <c r="LJE102" s="131"/>
      <c r="LJF102" s="131"/>
      <c r="LJG102" s="131"/>
      <c r="LJH102" s="131"/>
      <c r="LJI102" s="131"/>
      <c r="LJJ102" s="131"/>
      <c r="LJK102" s="131"/>
      <c r="LJL102" s="131"/>
      <c r="LJM102" s="131"/>
      <c r="LJN102" s="131"/>
      <c r="LJO102" s="131"/>
      <c r="LJP102" s="131"/>
      <c r="LJQ102" s="131"/>
      <c r="LJR102" s="131"/>
      <c r="LJS102" s="131"/>
      <c r="LJT102" s="131"/>
      <c r="LJU102" s="131"/>
      <c r="LJV102" s="131"/>
      <c r="LJW102" s="131"/>
      <c r="LJX102" s="131"/>
      <c r="LJY102" s="131"/>
      <c r="LJZ102" s="131"/>
      <c r="LKA102" s="131"/>
      <c r="LKB102" s="131"/>
      <c r="LKC102" s="131"/>
      <c r="LKD102" s="131"/>
      <c r="LKE102" s="131"/>
      <c r="LKF102" s="131"/>
      <c r="LKG102" s="131"/>
      <c r="LKH102" s="131"/>
      <c r="LKI102" s="131"/>
      <c r="LKJ102" s="131"/>
      <c r="LKK102" s="131"/>
      <c r="LKL102" s="131"/>
      <c r="LKM102" s="131"/>
      <c r="LKN102" s="131"/>
      <c r="LKO102" s="131"/>
      <c r="LKP102" s="131"/>
      <c r="LKQ102" s="131"/>
      <c r="LKR102" s="131"/>
      <c r="LKS102" s="131"/>
      <c r="LKT102" s="131"/>
      <c r="LKU102" s="131"/>
      <c r="LKV102" s="131"/>
      <c r="LKW102" s="131"/>
      <c r="LKX102" s="131"/>
      <c r="LKY102" s="131"/>
      <c r="LKZ102" s="131"/>
      <c r="LLA102" s="131"/>
      <c r="LLB102" s="131"/>
      <c r="LLC102" s="131"/>
      <c r="LLD102" s="131"/>
      <c r="LLE102" s="131"/>
      <c r="LLF102" s="131"/>
      <c r="LLG102" s="131"/>
      <c r="LLH102" s="131"/>
      <c r="LLI102" s="131"/>
      <c r="LLJ102" s="131"/>
      <c r="LLK102" s="131"/>
      <c r="LLL102" s="131"/>
      <c r="LLM102" s="131"/>
      <c r="LLN102" s="131"/>
      <c r="LLO102" s="131"/>
      <c r="LLP102" s="131"/>
      <c r="LLQ102" s="131"/>
      <c r="LLR102" s="131"/>
      <c r="LLS102" s="131"/>
      <c r="LLT102" s="131"/>
      <c r="LLU102" s="131"/>
      <c r="LLV102" s="131"/>
      <c r="LLW102" s="131"/>
      <c r="LLX102" s="131"/>
      <c r="LLY102" s="131"/>
      <c r="LLZ102" s="131"/>
      <c r="LMA102" s="131"/>
      <c r="LMB102" s="131"/>
      <c r="LMC102" s="131"/>
      <c r="LMD102" s="131"/>
      <c r="LME102" s="131"/>
      <c r="LMF102" s="131"/>
      <c r="LMG102" s="131"/>
      <c r="LMH102" s="131"/>
      <c r="LMI102" s="131"/>
      <c r="LMJ102" s="131"/>
      <c r="LMK102" s="131"/>
      <c r="LML102" s="131"/>
      <c r="LMM102" s="131"/>
      <c r="LMN102" s="131"/>
      <c r="LMO102" s="131"/>
      <c r="LMP102" s="131"/>
      <c r="LMQ102" s="131"/>
      <c r="LMR102" s="131"/>
      <c r="LMS102" s="131"/>
      <c r="LMT102" s="131"/>
      <c r="LMU102" s="131"/>
      <c r="LMV102" s="131"/>
      <c r="LMW102" s="131"/>
      <c r="LMX102" s="131"/>
      <c r="LMY102" s="131"/>
      <c r="LMZ102" s="131"/>
      <c r="LNA102" s="131"/>
      <c r="LNB102" s="131"/>
      <c r="LNC102" s="131"/>
      <c r="LND102" s="131"/>
      <c r="LNE102" s="131"/>
      <c r="LNF102" s="131"/>
      <c r="LNG102" s="131"/>
      <c r="LNH102" s="131"/>
      <c r="LNI102" s="131"/>
      <c r="LNJ102" s="131"/>
      <c r="LNK102" s="131"/>
      <c r="LNL102" s="131"/>
      <c r="LNM102" s="131"/>
      <c r="LNN102" s="131"/>
      <c r="LNO102" s="131"/>
      <c r="LNP102" s="131"/>
      <c r="LNQ102" s="131"/>
      <c r="LNR102" s="131"/>
      <c r="LNS102" s="131"/>
      <c r="LNT102" s="131"/>
      <c r="LNU102" s="131"/>
      <c r="LNV102" s="131"/>
      <c r="LNW102" s="131"/>
      <c r="LNX102" s="131"/>
      <c r="LNY102" s="131"/>
      <c r="LNZ102" s="131"/>
      <c r="LOA102" s="131"/>
      <c r="LOB102" s="131"/>
      <c r="LOC102" s="131"/>
      <c r="LOD102" s="131"/>
      <c r="LOE102" s="131"/>
      <c r="LOF102" s="131"/>
      <c r="LOG102" s="131"/>
      <c r="LOH102" s="131"/>
      <c r="LOI102" s="131"/>
      <c r="LOJ102" s="131"/>
      <c r="LOK102" s="131"/>
      <c r="LOL102" s="131"/>
      <c r="LOM102" s="131"/>
      <c r="LON102" s="131"/>
      <c r="LOO102" s="131"/>
      <c r="LOP102" s="131"/>
      <c r="LOQ102" s="131"/>
      <c r="LOR102" s="131"/>
      <c r="LOS102" s="131"/>
      <c r="LOT102" s="131"/>
      <c r="LOU102" s="131"/>
      <c r="LOV102" s="131"/>
      <c r="LOW102" s="131"/>
      <c r="LOX102" s="131"/>
      <c r="LOY102" s="131"/>
      <c r="LOZ102" s="131"/>
      <c r="LPA102" s="131"/>
      <c r="LPB102" s="131"/>
      <c r="LPC102" s="131"/>
      <c r="LPD102" s="131"/>
      <c r="LPE102" s="131"/>
      <c r="LPF102" s="131"/>
      <c r="LPG102" s="131"/>
      <c r="LPH102" s="131"/>
      <c r="LPI102" s="131"/>
      <c r="LPJ102" s="131"/>
      <c r="LPK102" s="131"/>
      <c r="LPL102" s="131"/>
      <c r="LPM102" s="131"/>
      <c r="LPN102" s="131"/>
      <c r="LPO102" s="131"/>
      <c r="LPP102" s="131"/>
      <c r="LPQ102" s="131"/>
      <c r="LPR102" s="131"/>
      <c r="LPS102" s="131"/>
      <c r="LPT102" s="131"/>
      <c r="LPU102" s="131"/>
      <c r="LPV102" s="131"/>
      <c r="LPW102" s="131"/>
      <c r="LPX102" s="131"/>
      <c r="LPY102" s="131"/>
      <c r="LPZ102" s="131"/>
      <c r="LQA102" s="131"/>
      <c r="LQB102" s="131"/>
      <c r="LQC102" s="131"/>
      <c r="LQD102" s="131"/>
      <c r="LQE102" s="131"/>
      <c r="LQF102" s="131"/>
      <c r="LQG102" s="131"/>
      <c r="LQH102" s="131"/>
      <c r="LQI102" s="131"/>
      <c r="LQJ102" s="131"/>
      <c r="LQK102" s="131"/>
      <c r="LQL102" s="131"/>
      <c r="LQM102" s="131"/>
      <c r="LQN102" s="131"/>
      <c r="LQO102" s="131"/>
      <c r="LQP102" s="131"/>
      <c r="LQQ102" s="131"/>
      <c r="LQR102" s="131"/>
      <c r="LQS102" s="131"/>
      <c r="LQT102" s="131"/>
      <c r="LQU102" s="131"/>
      <c r="LQV102" s="131"/>
      <c r="LQW102" s="131"/>
      <c r="LQX102" s="131"/>
      <c r="LQY102" s="131"/>
      <c r="LQZ102" s="131"/>
      <c r="LRA102" s="131"/>
      <c r="LRB102" s="131"/>
      <c r="LRC102" s="131"/>
      <c r="LRD102" s="131"/>
      <c r="LRE102" s="131"/>
      <c r="LRF102" s="131"/>
      <c r="LRG102" s="131"/>
      <c r="LRH102" s="131"/>
      <c r="LRI102" s="131"/>
      <c r="LRJ102" s="131"/>
      <c r="LRK102" s="131"/>
      <c r="LRL102" s="131"/>
      <c r="LRM102" s="131"/>
      <c r="LRN102" s="131"/>
      <c r="LRO102" s="131"/>
      <c r="LRP102" s="131"/>
      <c r="LRQ102" s="131"/>
      <c r="LRR102" s="131"/>
      <c r="LRS102" s="131"/>
      <c r="LRT102" s="131"/>
      <c r="LRU102" s="131"/>
      <c r="LRV102" s="131"/>
      <c r="LRW102" s="131"/>
      <c r="LRX102" s="131"/>
      <c r="LRY102" s="131"/>
      <c r="LRZ102" s="131"/>
      <c r="LSA102" s="131"/>
      <c r="LSB102" s="131"/>
      <c r="LSC102" s="131"/>
      <c r="LSD102" s="131"/>
      <c r="LSE102" s="131"/>
      <c r="LSF102" s="131"/>
      <c r="LSG102" s="131"/>
      <c r="LSH102" s="131"/>
      <c r="LSI102" s="131"/>
      <c r="LSJ102" s="131"/>
      <c r="LSK102" s="131"/>
      <c r="LSL102" s="131"/>
      <c r="LSM102" s="131"/>
      <c r="LSN102" s="131"/>
      <c r="LSO102" s="131"/>
      <c r="LSP102" s="131"/>
      <c r="LSQ102" s="131"/>
      <c r="LSR102" s="131"/>
      <c r="LSS102" s="131"/>
      <c r="LST102" s="131"/>
      <c r="LSU102" s="131"/>
      <c r="LSV102" s="131"/>
      <c r="LSW102" s="131"/>
      <c r="LSX102" s="131"/>
      <c r="LSY102" s="131"/>
      <c r="LSZ102" s="131"/>
      <c r="LTA102" s="131"/>
      <c r="LTB102" s="131"/>
      <c r="LTC102" s="131"/>
      <c r="LTD102" s="131"/>
      <c r="LTE102" s="131"/>
      <c r="LTF102" s="131"/>
      <c r="LTG102" s="131"/>
      <c r="LTH102" s="131"/>
      <c r="LTI102" s="131"/>
      <c r="LTJ102" s="131"/>
      <c r="LTK102" s="131"/>
      <c r="LTL102" s="131"/>
      <c r="LTM102" s="131"/>
      <c r="LTN102" s="131"/>
      <c r="LTO102" s="131"/>
      <c r="LTP102" s="131"/>
      <c r="LTQ102" s="131"/>
      <c r="LTR102" s="131"/>
      <c r="LTS102" s="131"/>
      <c r="LTT102" s="131"/>
      <c r="LTU102" s="131"/>
      <c r="LTV102" s="131"/>
      <c r="LTW102" s="131"/>
      <c r="LTX102" s="131"/>
      <c r="LTY102" s="131"/>
      <c r="LTZ102" s="131"/>
      <c r="LUA102" s="131"/>
      <c r="LUB102" s="131"/>
      <c r="LUC102" s="131"/>
      <c r="LUD102" s="131"/>
      <c r="LUE102" s="131"/>
      <c r="LUF102" s="131"/>
      <c r="LUG102" s="131"/>
      <c r="LUH102" s="131"/>
      <c r="LUI102" s="131"/>
      <c r="LUJ102" s="131"/>
      <c r="LUK102" s="131"/>
      <c r="LUL102" s="131"/>
      <c r="LUM102" s="131"/>
      <c r="LUN102" s="131"/>
      <c r="LUO102" s="131"/>
      <c r="LUP102" s="131"/>
      <c r="LUQ102" s="131"/>
      <c r="LUR102" s="131"/>
      <c r="LUS102" s="131"/>
      <c r="LUT102" s="131"/>
      <c r="LUU102" s="131"/>
      <c r="LUV102" s="131"/>
      <c r="LUW102" s="131"/>
      <c r="LUX102" s="131"/>
      <c r="LUY102" s="131"/>
      <c r="LUZ102" s="131"/>
      <c r="LVA102" s="131"/>
      <c r="LVB102" s="131"/>
      <c r="LVC102" s="131"/>
      <c r="LVD102" s="131"/>
      <c r="LVE102" s="131"/>
      <c r="LVF102" s="131"/>
      <c r="LVG102" s="131"/>
      <c r="LVH102" s="131"/>
      <c r="LVI102" s="131"/>
      <c r="LVJ102" s="131"/>
      <c r="LVK102" s="131"/>
      <c r="LVL102" s="131"/>
      <c r="LVM102" s="131"/>
      <c r="LVN102" s="131"/>
      <c r="LVO102" s="131"/>
      <c r="LVP102" s="131"/>
      <c r="LVQ102" s="131"/>
      <c r="LVR102" s="131"/>
      <c r="LVS102" s="131"/>
      <c r="LVT102" s="131"/>
      <c r="LVU102" s="131"/>
      <c r="LVV102" s="131"/>
      <c r="LVW102" s="131"/>
      <c r="LVX102" s="131"/>
      <c r="LVY102" s="131"/>
      <c r="LVZ102" s="131"/>
      <c r="LWA102" s="131"/>
      <c r="LWB102" s="131"/>
      <c r="LWC102" s="131"/>
      <c r="LWD102" s="131"/>
      <c r="LWE102" s="131"/>
      <c r="LWF102" s="131"/>
      <c r="LWG102" s="131"/>
      <c r="LWH102" s="131"/>
      <c r="LWI102" s="131"/>
      <c r="LWJ102" s="131"/>
      <c r="LWK102" s="131"/>
      <c r="LWL102" s="131"/>
      <c r="LWM102" s="131"/>
      <c r="LWN102" s="131"/>
      <c r="LWO102" s="131"/>
      <c r="LWP102" s="131"/>
      <c r="LWQ102" s="131"/>
      <c r="LWR102" s="131"/>
      <c r="LWS102" s="131"/>
      <c r="LWT102" s="131"/>
      <c r="LWU102" s="131"/>
      <c r="LWV102" s="131"/>
      <c r="LWW102" s="131"/>
      <c r="LWX102" s="131"/>
      <c r="LWY102" s="131"/>
      <c r="LWZ102" s="131"/>
      <c r="LXA102" s="131"/>
      <c r="LXB102" s="131"/>
      <c r="LXC102" s="131"/>
      <c r="LXD102" s="131"/>
      <c r="LXE102" s="131"/>
      <c r="LXF102" s="131"/>
      <c r="LXG102" s="131"/>
      <c r="LXH102" s="131"/>
      <c r="LXI102" s="131"/>
      <c r="LXJ102" s="131"/>
      <c r="LXK102" s="131"/>
      <c r="LXL102" s="131"/>
      <c r="LXM102" s="131"/>
      <c r="LXN102" s="131"/>
      <c r="LXO102" s="131"/>
      <c r="LXP102" s="131"/>
      <c r="LXQ102" s="131"/>
      <c r="LXR102" s="131"/>
      <c r="LXS102" s="131"/>
      <c r="LXT102" s="131"/>
      <c r="LXU102" s="131"/>
      <c r="LXV102" s="131"/>
      <c r="LXW102" s="131"/>
      <c r="LXX102" s="131"/>
      <c r="LXY102" s="131"/>
      <c r="LXZ102" s="131"/>
      <c r="LYA102" s="131"/>
      <c r="LYB102" s="131"/>
      <c r="LYC102" s="131"/>
      <c r="LYD102" s="131"/>
      <c r="LYE102" s="131"/>
      <c r="LYF102" s="131"/>
      <c r="LYG102" s="131"/>
      <c r="LYH102" s="131"/>
      <c r="LYI102" s="131"/>
      <c r="LYJ102" s="131"/>
      <c r="LYK102" s="131"/>
      <c r="LYL102" s="131"/>
      <c r="LYM102" s="131"/>
      <c r="LYN102" s="131"/>
      <c r="LYO102" s="131"/>
      <c r="LYP102" s="131"/>
      <c r="LYQ102" s="131"/>
      <c r="LYR102" s="131"/>
      <c r="LYS102" s="131"/>
      <c r="LYT102" s="131"/>
      <c r="LYU102" s="131"/>
      <c r="LYV102" s="131"/>
      <c r="LYW102" s="131"/>
      <c r="LYX102" s="131"/>
      <c r="LYY102" s="131"/>
      <c r="LYZ102" s="131"/>
      <c r="LZA102" s="131"/>
      <c r="LZB102" s="131"/>
      <c r="LZC102" s="131"/>
      <c r="LZD102" s="131"/>
      <c r="LZE102" s="131"/>
      <c r="LZF102" s="131"/>
      <c r="LZG102" s="131"/>
      <c r="LZH102" s="131"/>
      <c r="LZI102" s="131"/>
      <c r="LZJ102" s="131"/>
      <c r="LZK102" s="131"/>
      <c r="LZL102" s="131"/>
      <c r="LZM102" s="131"/>
      <c r="LZN102" s="131"/>
      <c r="LZO102" s="131"/>
      <c r="LZP102" s="131"/>
      <c r="LZQ102" s="131"/>
      <c r="LZR102" s="131"/>
      <c r="LZS102" s="131"/>
      <c r="LZT102" s="131"/>
      <c r="LZU102" s="131"/>
      <c r="LZV102" s="131"/>
      <c r="LZW102" s="131"/>
      <c r="LZX102" s="131"/>
      <c r="LZY102" s="131"/>
      <c r="LZZ102" s="131"/>
      <c r="MAA102" s="131"/>
      <c r="MAB102" s="131"/>
      <c r="MAC102" s="131"/>
      <c r="MAD102" s="131"/>
      <c r="MAE102" s="131"/>
      <c r="MAF102" s="131"/>
      <c r="MAG102" s="131"/>
      <c r="MAH102" s="131"/>
      <c r="MAI102" s="131"/>
      <c r="MAJ102" s="131"/>
      <c r="MAK102" s="131"/>
      <c r="MAL102" s="131"/>
      <c r="MAM102" s="131"/>
      <c r="MAN102" s="131"/>
      <c r="MAO102" s="131"/>
      <c r="MAP102" s="131"/>
      <c r="MAQ102" s="131"/>
      <c r="MAR102" s="131"/>
      <c r="MAS102" s="131"/>
      <c r="MAT102" s="131"/>
      <c r="MAU102" s="131"/>
      <c r="MAV102" s="131"/>
      <c r="MAW102" s="131"/>
      <c r="MAX102" s="131"/>
      <c r="MAY102" s="131"/>
      <c r="MAZ102" s="131"/>
      <c r="MBA102" s="131"/>
      <c r="MBB102" s="131"/>
      <c r="MBC102" s="131"/>
      <c r="MBD102" s="131"/>
      <c r="MBE102" s="131"/>
      <c r="MBF102" s="131"/>
      <c r="MBG102" s="131"/>
      <c r="MBH102" s="131"/>
      <c r="MBI102" s="131"/>
      <c r="MBJ102" s="131"/>
      <c r="MBK102" s="131"/>
      <c r="MBL102" s="131"/>
      <c r="MBM102" s="131"/>
      <c r="MBN102" s="131"/>
      <c r="MBO102" s="131"/>
      <c r="MBP102" s="131"/>
      <c r="MBQ102" s="131"/>
      <c r="MBR102" s="131"/>
      <c r="MBS102" s="131"/>
      <c r="MBT102" s="131"/>
      <c r="MBU102" s="131"/>
      <c r="MBV102" s="131"/>
      <c r="MBW102" s="131"/>
      <c r="MBX102" s="131"/>
      <c r="MBY102" s="131"/>
      <c r="MBZ102" s="131"/>
      <c r="MCA102" s="131"/>
      <c r="MCB102" s="131"/>
      <c r="MCC102" s="131"/>
      <c r="MCD102" s="131"/>
      <c r="MCE102" s="131"/>
      <c r="MCF102" s="131"/>
      <c r="MCG102" s="131"/>
      <c r="MCH102" s="131"/>
      <c r="MCI102" s="131"/>
      <c r="MCJ102" s="131"/>
      <c r="MCK102" s="131"/>
      <c r="MCL102" s="131"/>
      <c r="MCM102" s="131"/>
      <c r="MCN102" s="131"/>
      <c r="MCO102" s="131"/>
      <c r="MCP102" s="131"/>
      <c r="MCQ102" s="131"/>
      <c r="MCR102" s="131"/>
      <c r="MCS102" s="131"/>
      <c r="MCT102" s="131"/>
      <c r="MCU102" s="131"/>
      <c r="MCV102" s="131"/>
      <c r="MCW102" s="131"/>
      <c r="MCX102" s="131"/>
      <c r="MCY102" s="131"/>
      <c r="MCZ102" s="131"/>
      <c r="MDA102" s="131"/>
      <c r="MDB102" s="131"/>
      <c r="MDC102" s="131"/>
      <c r="MDD102" s="131"/>
      <c r="MDE102" s="131"/>
      <c r="MDF102" s="131"/>
      <c r="MDG102" s="131"/>
      <c r="MDH102" s="131"/>
      <c r="MDI102" s="131"/>
      <c r="MDJ102" s="131"/>
      <c r="MDK102" s="131"/>
      <c r="MDL102" s="131"/>
      <c r="MDM102" s="131"/>
      <c r="MDN102" s="131"/>
      <c r="MDO102" s="131"/>
      <c r="MDP102" s="131"/>
      <c r="MDQ102" s="131"/>
      <c r="MDR102" s="131"/>
      <c r="MDS102" s="131"/>
      <c r="MDT102" s="131"/>
      <c r="MDU102" s="131"/>
      <c r="MDV102" s="131"/>
      <c r="MDW102" s="131"/>
      <c r="MDX102" s="131"/>
      <c r="MDY102" s="131"/>
      <c r="MDZ102" s="131"/>
      <c r="MEA102" s="131"/>
      <c r="MEB102" s="131"/>
      <c r="MEC102" s="131"/>
      <c r="MED102" s="131"/>
      <c r="MEE102" s="131"/>
      <c r="MEF102" s="131"/>
      <c r="MEG102" s="131"/>
      <c r="MEH102" s="131"/>
      <c r="MEI102" s="131"/>
      <c r="MEJ102" s="131"/>
      <c r="MEK102" s="131"/>
      <c r="MEL102" s="131"/>
      <c r="MEM102" s="131"/>
      <c r="MEN102" s="131"/>
      <c r="MEO102" s="131"/>
      <c r="MEP102" s="131"/>
      <c r="MEQ102" s="131"/>
      <c r="MER102" s="131"/>
      <c r="MES102" s="131"/>
      <c r="MET102" s="131"/>
      <c r="MEU102" s="131"/>
      <c r="MEV102" s="131"/>
      <c r="MEW102" s="131"/>
      <c r="MEX102" s="131"/>
      <c r="MEY102" s="131"/>
      <c r="MEZ102" s="131"/>
      <c r="MFA102" s="131"/>
      <c r="MFB102" s="131"/>
      <c r="MFC102" s="131"/>
      <c r="MFD102" s="131"/>
      <c r="MFE102" s="131"/>
      <c r="MFF102" s="131"/>
      <c r="MFG102" s="131"/>
      <c r="MFH102" s="131"/>
      <c r="MFI102" s="131"/>
      <c r="MFJ102" s="131"/>
      <c r="MFK102" s="131"/>
      <c r="MFL102" s="131"/>
      <c r="MFM102" s="131"/>
      <c r="MFN102" s="131"/>
      <c r="MFO102" s="131"/>
      <c r="MFP102" s="131"/>
      <c r="MFQ102" s="131"/>
      <c r="MFR102" s="131"/>
      <c r="MFS102" s="131"/>
      <c r="MFT102" s="131"/>
      <c r="MFU102" s="131"/>
      <c r="MFV102" s="131"/>
      <c r="MFW102" s="131"/>
      <c r="MFX102" s="131"/>
      <c r="MFY102" s="131"/>
      <c r="MFZ102" s="131"/>
      <c r="MGA102" s="131"/>
      <c r="MGB102" s="131"/>
      <c r="MGC102" s="131"/>
      <c r="MGD102" s="131"/>
      <c r="MGE102" s="131"/>
      <c r="MGF102" s="131"/>
      <c r="MGG102" s="131"/>
      <c r="MGH102" s="131"/>
      <c r="MGI102" s="131"/>
      <c r="MGJ102" s="131"/>
      <c r="MGK102" s="131"/>
      <c r="MGL102" s="131"/>
      <c r="MGM102" s="131"/>
      <c r="MGN102" s="131"/>
      <c r="MGO102" s="131"/>
      <c r="MGP102" s="131"/>
      <c r="MGQ102" s="131"/>
      <c r="MGR102" s="131"/>
      <c r="MGS102" s="131"/>
      <c r="MGT102" s="131"/>
      <c r="MGU102" s="131"/>
      <c r="MGV102" s="131"/>
      <c r="MGW102" s="131"/>
      <c r="MGX102" s="131"/>
      <c r="MGY102" s="131"/>
      <c r="MGZ102" s="131"/>
      <c r="MHA102" s="131"/>
      <c r="MHB102" s="131"/>
      <c r="MHC102" s="131"/>
      <c r="MHD102" s="131"/>
      <c r="MHE102" s="131"/>
      <c r="MHF102" s="131"/>
      <c r="MHG102" s="131"/>
      <c r="MHH102" s="131"/>
      <c r="MHI102" s="131"/>
      <c r="MHJ102" s="131"/>
      <c r="MHK102" s="131"/>
      <c r="MHL102" s="131"/>
      <c r="MHM102" s="131"/>
      <c r="MHN102" s="131"/>
      <c r="MHO102" s="131"/>
      <c r="MHP102" s="131"/>
      <c r="MHQ102" s="131"/>
      <c r="MHR102" s="131"/>
      <c r="MHS102" s="131"/>
      <c r="MHT102" s="131"/>
      <c r="MHU102" s="131"/>
      <c r="MHV102" s="131"/>
      <c r="MHW102" s="131"/>
      <c r="MHX102" s="131"/>
      <c r="MHY102" s="131"/>
      <c r="MHZ102" s="131"/>
      <c r="MIA102" s="131"/>
      <c r="MIB102" s="131"/>
      <c r="MIC102" s="131"/>
      <c r="MID102" s="131"/>
      <c r="MIE102" s="131"/>
      <c r="MIF102" s="131"/>
      <c r="MIG102" s="131"/>
      <c r="MIH102" s="131"/>
      <c r="MII102" s="131"/>
      <c r="MIJ102" s="131"/>
      <c r="MIK102" s="131"/>
      <c r="MIL102" s="131"/>
      <c r="MIM102" s="131"/>
      <c r="MIN102" s="131"/>
      <c r="MIO102" s="131"/>
      <c r="MIP102" s="131"/>
      <c r="MIQ102" s="131"/>
      <c r="MIR102" s="131"/>
      <c r="MIS102" s="131"/>
      <c r="MIT102" s="131"/>
      <c r="MIU102" s="131"/>
      <c r="MIV102" s="131"/>
      <c r="MIW102" s="131"/>
      <c r="MIX102" s="131"/>
      <c r="MIY102" s="131"/>
      <c r="MIZ102" s="131"/>
      <c r="MJA102" s="131"/>
      <c r="MJB102" s="131"/>
      <c r="MJC102" s="131"/>
      <c r="MJD102" s="131"/>
      <c r="MJE102" s="131"/>
      <c r="MJF102" s="131"/>
      <c r="MJG102" s="131"/>
      <c r="MJH102" s="131"/>
      <c r="MJI102" s="131"/>
      <c r="MJJ102" s="131"/>
      <c r="MJK102" s="131"/>
      <c r="MJL102" s="131"/>
      <c r="MJM102" s="131"/>
      <c r="MJN102" s="131"/>
      <c r="MJO102" s="131"/>
      <c r="MJP102" s="131"/>
      <c r="MJQ102" s="131"/>
      <c r="MJR102" s="131"/>
      <c r="MJS102" s="131"/>
      <c r="MJT102" s="131"/>
      <c r="MJU102" s="131"/>
      <c r="MJV102" s="131"/>
      <c r="MJW102" s="131"/>
      <c r="MJX102" s="131"/>
      <c r="MJY102" s="131"/>
      <c r="MJZ102" s="131"/>
      <c r="MKA102" s="131"/>
      <c r="MKB102" s="131"/>
      <c r="MKC102" s="131"/>
      <c r="MKD102" s="131"/>
      <c r="MKE102" s="131"/>
      <c r="MKF102" s="131"/>
      <c r="MKG102" s="131"/>
      <c r="MKH102" s="131"/>
      <c r="MKI102" s="131"/>
      <c r="MKJ102" s="131"/>
      <c r="MKK102" s="131"/>
      <c r="MKL102" s="131"/>
      <c r="MKM102" s="131"/>
      <c r="MKN102" s="131"/>
      <c r="MKO102" s="131"/>
      <c r="MKP102" s="131"/>
      <c r="MKQ102" s="131"/>
      <c r="MKR102" s="131"/>
      <c r="MKS102" s="131"/>
      <c r="MKT102" s="131"/>
      <c r="MKU102" s="131"/>
      <c r="MKV102" s="131"/>
      <c r="MKW102" s="131"/>
      <c r="MKX102" s="131"/>
      <c r="MKY102" s="131"/>
      <c r="MKZ102" s="131"/>
      <c r="MLA102" s="131"/>
      <c r="MLB102" s="131"/>
      <c r="MLC102" s="131"/>
      <c r="MLD102" s="131"/>
      <c r="MLE102" s="131"/>
      <c r="MLF102" s="131"/>
      <c r="MLG102" s="131"/>
      <c r="MLH102" s="131"/>
      <c r="MLI102" s="131"/>
      <c r="MLJ102" s="131"/>
      <c r="MLK102" s="131"/>
      <c r="MLL102" s="131"/>
      <c r="MLM102" s="131"/>
      <c r="MLN102" s="131"/>
      <c r="MLO102" s="131"/>
      <c r="MLP102" s="131"/>
      <c r="MLQ102" s="131"/>
      <c r="MLR102" s="131"/>
      <c r="MLS102" s="131"/>
      <c r="MLT102" s="131"/>
      <c r="MLU102" s="131"/>
      <c r="MLV102" s="131"/>
      <c r="MLW102" s="131"/>
      <c r="MLX102" s="131"/>
      <c r="MLY102" s="131"/>
      <c r="MLZ102" s="131"/>
      <c r="MMA102" s="131"/>
      <c r="MMB102" s="131"/>
      <c r="MMC102" s="131"/>
      <c r="MMD102" s="131"/>
      <c r="MME102" s="131"/>
      <c r="MMF102" s="131"/>
      <c r="MMG102" s="131"/>
      <c r="MMH102" s="131"/>
      <c r="MMI102" s="131"/>
      <c r="MMJ102" s="131"/>
      <c r="MMK102" s="131"/>
      <c r="MML102" s="131"/>
      <c r="MMM102" s="131"/>
      <c r="MMN102" s="131"/>
      <c r="MMO102" s="131"/>
      <c r="MMP102" s="131"/>
      <c r="MMQ102" s="131"/>
      <c r="MMR102" s="131"/>
      <c r="MMS102" s="131"/>
      <c r="MMT102" s="131"/>
      <c r="MMU102" s="131"/>
      <c r="MMV102" s="131"/>
      <c r="MMW102" s="131"/>
      <c r="MMX102" s="131"/>
      <c r="MMY102" s="131"/>
      <c r="MMZ102" s="131"/>
      <c r="MNA102" s="131"/>
      <c r="MNB102" s="131"/>
      <c r="MNC102" s="131"/>
      <c r="MND102" s="131"/>
      <c r="MNE102" s="131"/>
      <c r="MNF102" s="131"/>
      <c r="MNG102" s="131"/>
      <c r="MNH102" s="131"/>
      <c r="MNI102" s="131"/>
      <c r="MNJ102" s="131"/>
      <c r="MNK102" s="131"/>
      <c r="MNL102" s="131"/>
      <c r="MNM102" s="131"/>
      <c r="MNN102" s="131"/>
      <c r="MNO102" s="131"/>
      <c r="MNP102" s="131"/>
      <c r="MNQ102" s="131"/>
      <c r="MNR102" s="131"/>
      <c r="MNS102" s="131"/>
      <c r="MNT102" s="131"/>
      <c r="MNU102" s="131"/>
      <c r="MNV102" s="131"/>
      <c r="MNW102" s="131"/>
      <c r="MNX102" s="131"/>
      <c r="MNY102" s="131"/>
      <c r="MNZ102" s="131"/>
      <c r="MOA102" s="131"/>
      <c r="MOB102" s="131"/>
      <c r="MOC102" s="131"/>
      <c r="MOD102" s="131"/>
      <c r="MOE102" s="131"/>
      <c r="MOF102" s="131"/>
      <c r="MOG102" s="131"/>
      <c r="MOH102" s="131"/>
      <c r="MOI102" s="131"/>
      <c r="MOJ102" s="131"/>
      <c r="MOK102" s="131"/>
      <c r="MOL102" s="131"/>
      <c r="MOM102" s="131"/>
      <c r="MON102" s="131"/>
      <c r="MOO102" s="131"/>
      <c r="MOP102" s="131"/>
      <c r="MOQ102" s="131"/>
      <c r="MOR102" s="131"/>
      <c r="MOS102" s="131"/>
      <c r="MOT102" s="131"/>
      <c r="MOU102" s="131"/>
      <c r="MOV102" s="131"/>
      <c r="MOW102" s="131"/>
      <c r="MOX102" s="131"/>
      <c r="MOY102" s="131"/>
      <c r="MOZ102" s="131"/>
      <c r="MPA102" s="131"/>
      <c r="MPB102" s="131"/>
      <c r="MPC102" s="131"/>
      <c r="MPD102" s="131"/>
      <c r="MPE102" s="131"/>
      <c r="MPF102" s="131"/>
      <c r="MPG102" s="131"/>
      <c r="MPH102" s="131"/>
      <c r="MPI102" s="131"/>
      <c r="MPJ102" s="131"/>
      <c r="MPK102" s="131"/>
      <c r="MPL102" s="131"/>
      <c r="MPM102" s="131"/>
      <c r="MPN102" s="131"/>
      <c r="MPO102" s="131"/>
      <c r="MPP102" s="131"/>
      <c r="MPQ102" s="131"/>
      <c r="MPR102" s="131"/>
      <c r="MPS102" s="131"/>
      <c r="MPT102" s="131"/>
      <c r="MPU102" s="131"/>
      <c r="MPV102" s="131"/>
      <c r="MPW102" s="131"/>
      <c r="MPX102" s="131"/>
      <c r="MPY102" s="131"/>
      <c r="MPZ102" s="131"/>
      <c r="MQA102" s="131"/>
      <c r="MQB102" s="131"/>
      <c r="MQC102" s="131"/>
      <c r="MQD102" s="131"/>
      <c r="MQE102" s="131"/>
      <c r="MQF102" s="131"/>
      <c r="MQG102" s="131"/>
      <c r="MQH102" s="131"/>
      <c r="MQI102" s="131"/>
      <c r="MQJ102" s="131"/>
      <c r="MQK102" s="131"/>
      <c r="MQL102" s="131"/>
      <c r="MQM102" s="131"/>
      <c r="MQN102" s="131"/>
      <c r="MQO102" s="131"/>
      <c r="MQP102" s="131"/>
      <c r="MQQ102" s="131"/>
      <c r="MQR102" s="131"/>
      <c r="MQS102" s="131"/>
      <c r="MQT102" s="131"/>
      <c r="MQU102" s="131"/>
      <c r="MQV102" s="131"/>
      <c r="MQW102" s="131"/>
      <c r="MQX102" s="131"/>
      <c r="MQY102" s="131"/>
      <c r="MQZ102" s="131"/>
      <c r="MRA102" s="131"/>
      <c r="MRB102" s="131"/>
      <c r="MRC102" s="131"/>
      <c r="MRD102" s="131"/>
      <c r="MRE102" s="131"/>
      <c r="MRF102" s="131"/>
      <c r="MRG102" s="131"/>
      <c r="MRH102" s="131"/>
      <c r="MRI102" s="131"/>
      <c r="MRJ102" s="131"/>
      <c r="MRK102" s="131"/>
      <c r="MRL102" s="131"/>
      <c r="MRM102" s="131"/>
      <c r="MRN102" s="131"/>
      <c r="MRO102" s="131"/>
      <c r="MRP102" s="131"/>
      <c r="MRQ102" s="131"/>
      <c r="MRR102" s="131"/>
      <c r="MRS102" s="131"/>
      <c r="MRT102" s="131"/>
      <c r="MRU102" s="131"/>
      <c r="MRV102" s="131"/>
      <c r="MRW102" s="131"/>
      <c r="MRX102" s="131"/>
      <c r="MRY102" s="131"/>
      <c r="MRZ102" s="131"/>
      <c r="MSA102" s="131"/>
      <c r="MSB102" s="131"/>
      <c r="MSC102" s="131"/>
      <c r="MSD102" s="131"/>
      <c r="MSE102" s="131"/>
      <c r="MSF102" s="131"/>
      <c r="MSG102" s="131"/>
      <c r="MSH102" s="131"/>
      <c r="MSI102" s="131"/>
      <c r="MSJ102" s="131"/>
      <c r="MSK102" s="131"/>
      <c r="MSL102" s="131"/>
      <c r="MSM102" s="131"/>
      <c r="MSN102" s="131"/>
      <c r="MSO102" s="131"/>
      <c r="MSP102" s="131"/>
      <c r="MSQ102" s="131"/>
      <c r="MSR102" s="131"/>
      <c r="MSS102" s="131"/>
      <c r="MST102" s="131"/>
      <c r="MSU102" s="131"/>
      <c r="MSV102" s="131"/>
      <c r="MSW102" s="131"/>
      <c r="MSX102" s="131"/>
      <c r="MSY102" s="131"/>
      <c r="MSZ102" s="131"/>
      <c r="MTA102" s="131"/>
      <c r="MTB102" s="131"/>
      <c r="MTC102" s="131"/>
      <c r="MTD102" s="131"/>
      <c r="MTE102" s="131"/>
      <c r="MTF102" s="131"/>
      <c r="MTG102" s="131"/>
      <c r="MTH102" s="131"/>
      <c r="MTI102" s="131"/>
      <c r="MTJ102" s="131"/>
      <c r="MTK102" s="131"/>
      <c r="MTL102" s="131"/>
      <c r="MTM102" s="131"/>
      <c r="MTN102" s="131"/>
      <c r="MTO102" s="131"/>
      <c r="MTP102" s="131"/>
      <c r="MTQ102" s="131"/>
      <c r="MTR102" s="131"/>
      <c r="MTS102" s="131"/>
      <c r="MTT102" s="131"/>
      <c r="MTU102" s="131"/>
      <c r="MTV102" s="131"/>
      <c r="MTW102" s="131"/>
      <c r="MTX102" s="131"/>
      <c r="MTY102" s="131"/>
      <c r="MTZ102" s="131"/>
      <c r="MUA102" s="131"/>
      <c r="MUB102" s="131"/>
      <c r="MUC102" s="131"/>
      <c r="MUD102" s="131"/>
      <c r="MUE102" s="131"/>
      <c r="MUF102" s="131"/>
      <c r="MUG102" s="131"/>
      <c r="MUH102" s="131"/>
      <c r="MUI102" s="131"/>
      <c r="MUJ102" s="131"/>
      <c r="MUK102" s="131"/>
      <c r="MUL102" s="131"/>
      <c r="MUM102" s="131"/>
      <c r="MUN102" s="131"/>
      <c r="MUO102" s="131"/>
      <c r="MUP102" s="131"/>
      <c r="MUQ102" s="131"/>
      <c r="MUR102" s="131"/>
      <c r="MUS102" s="131"/>
      <c r="MUT102" s="131"/>
      <c r="MUU102" s="131"/>
      <c r="MUV102" s="131"/>
      <c r="MUW102" s="131"/>
      <c r="MUX102" s="131"/>
      <c r="MUY102" s="131"/>
      <c r="MUZ102" s="131"/>
      <c r="MVA102" s="131"/>
      <c r="MVB102" s="131"/>
      <c r="MVC102" s="131"/>
      <c r="MVD102" s="131"/>
      <c r="MVE102" s="131"/>
      <c r="MVF102" s="131"/>
      <c r="MVG102" s="131"/>
      <c r="MVH102" s="131"/>
      <c r="MVI102" s="131"/>
      <c r="MVJ102" s="131"/>
      <c r="MVK102" s="131"/>
      <c r="MVL102" s="131"/>
      <c r="MVM102" s="131"/>
      <c r="MVN102" s="131"/>
      <c r="MVO102" s="131"/>
      <c r="MVP102" s="131"/>
      <c r="MVQ102" s="131"/>
      <c r="MVR102" s="131"/>
      <c r="MVS102" s="131"/>
      <c r="MVT102" s="131"/>
      <c r="MVU102" s="131"/>
      <c r="MVV102" s="131"/>
      <c r="MVW102" s="131"/>
      <c r="MVX102" s="131"/>
      <c r="MVY102" s="131"/>
      <c r="MVZ102" s="131"/>
      <c r="MWA102" s="131"/>
      <c r="MWB102" s="131"/>
      <c r="MWC102" s="131"/>
      <c r="MWD102" s="131"/>
      <c r="MWE102" s="131"/>
      <c r="MWF102" s="131"/>
      <c r="MWG102" s="131"/>
      <c r="MWH102" s="131"/>
      <c r="MWI102" s="131"/>
      <c r="MWJ102" s="131"/>
      <c r="MWK102" s="131"/>
      <c r="MWL102" s="131"/>
      <c r="MWM102" s="131"/>
      <c r="MWN102" s="131"/>
      <c r="MWO102" s="131"/>
      <c r="MWP102" s="131"/>
      <c r="MWQ102" s="131"/>
      <c r="MWR102" s="131"/>
      <c r="MWS102" s="131"/>
      <c r="MWT102" s="131"/>
      <c r="MWU102" s="131"/>
      <c r="MWV102" s="131"/>
      <c r="MWW102" s="131"/>
      <c r="MWX102" s="131"/>
      <c r="MWY102" s="131"/>
      <c r="MWZ102" s="131"/>
      <c r="MXA102" s="131"/>
      <c r="MXB102" s="131"/>
      <c r="MXC102" s="131"/>
      <c r="MXD102" s="131"/>
      <c r="MXE102" s="131"/>
      <c r="MXF102" s="131"/>
      <c r="MXG102" s="131"/>
      <c r="MXH102" s="131"/>
      <c r="MXI102" s="131"/>
      <c r="MXJ102" s="131"/>
      <c r="MXK102" s="131"/>
      <c r="MXL102" s="131"/>
      <c r="MXM102" s="131"/>
      <c r="MXN102" s="131"/>
      <c r="MXO102" s="131"/>
      <c r="MXP102" s="131"/>
      <c r="MXQ102" s="131"/>
      <c r="MXR102" s="131"/>
      <c r="MXS102" s="131"/>
      <c r="MXT102" s="131"/>
      <c r="MXU102" s="131"/>
      <c r="MXV102" s="131"/>
      <c r="MXW102" s="131"/>
      <c r="MXX102" s="131"/>
      <c r="MXY102" s="131"/>
      <c r="MXZ102" s="131"/>
      <c r="MYA102" s="131"/>
      <c r="MYB102" s="131"/>
      <c r="MYC102" s="131"/>
      <c r="MYD102" s="131"/>
      <c r="MYE102" s="131"/>
      <c r="MYF102" s="131"/>
      <c r="MYG102" s="131"/>
      <c r="MYH102" s="131"/>
      <c r="MYI102" s="131"/>
      <c r="MYJ102" s="131"/>
      <c r="MYK102" s="131"/>
      <c r="MYL102" s="131"/>
      <c r="MYM102" s="131"/>
      <c r="MYN102" s="131"/>
      <c r="MYO102" s="131"/>
      <c r="MYP102" s="131"/>
      <c r="MYQ102" s="131"/>
      <c r="MYR102" s="131"/>
      <c r="MYS102" s="131"/>
      <c r="MYT102" s="131"/>
      <c r="MYU102" s="131"/>
      <c r="MYV102" s="131"/>
      <c r="MYW102" s="131"/>
      <c r="MYX102" s="131"/>
      <c r="MYY102" s="131"/>
      <c r="MYZ102" s="131"/>
      <c r="MZA102" s="131"/>
      <c r="MZB102" s="131"/>
      <c r="MZC102" s="131"/>
      <c r="MZD102" s="131"/>
      <c r="MZE102" s="131"/>
      <c r="MZF102" s="131"/>
      <c r="MZG102" s="131"/>
      <c r="MZH102" s="131"/>
      <c r="MZI102" s="131"/>
      <c r="MZJ102" s="131"/>
      <c r="MZK102" s="131"/>
      <c r="MZL102" s="131"/>
      <c r="MZM102" s="131"/>
      <c r="MZN102" s="131"/>
      <c r="MZO102" s="131"/>
      <c r="MZP102" s="131"/>
      <c r="MZQ102" s="131"/>
      <c r="MZR102" s="131"/>
      <c r="MZS102" s="131"/>
      <c r="MZT102" s="131"/>
      <c r="MZU102" s="131"/>
      <c r="MZV102" s="131"/>
      <c r="MZW102" s="131"/>
      <c r="MZX102" s="131"/>
      <c r="MZY102" s="131"/>
      <c r="MZZ102" s="131"/>
      <c r="NAA102" s="131"/>
      <c r="NAB102" s="131"/>
      <c r="NAC102" s="131"/>
      <c r="NAD102" s="131"/>
      <c r="NAE102" s="131"/>
      <c r="NAF102" s="131"/>
      <c r="NAG102" s="131"/>
      <c r="NAH102" s="131"/>
      <c r="NAI102" s="131"/>
      <c r="NAJ102" s="131"/>
      <c r="NAK102" s="131"/>
      <c r="NAL102" s="131"/>
      <c r="NAM102" s="131"/>
      <c r="NAN102" s="131"/>
      <c r="NAO102" s="131"/>
      <c r="NAP102" s="131"/>
      <c r="NAQ102" s="131"/>
      <c r="NAR102" s="131"/>
      <c r="NAS102" s="131"/>
      <c r="NAT102" s="131"/>
      <c r="NAU102" s="131"/>
      <c r="NAV102" s="131"/>
      <c r="NAW102" s="131"/>
      <c r="NAX102" s="131"/>
      <c r="NAY102" s="131"/>
      <c r="NAZ102" s="131"/>
      <c r="NBA102" s="131"/>
      <c r="NBB102" s="131"/>
      <c r="NBC102" s="131"/>
      <c r="NBD102" s="131"/>
      <c r="NBE102" s="131"/>
      <c r="NBF102" s="131"/>
      <c r="NBG102" s="131"/>
      <c r="NBH102" s="131"/>
      <c r="NBI102" s="131"/>
      <c r="NBJ102" s="131"/>
      <c r="NBK102" s="131"/>
      <c r="NBL102" s="131"/>
      <c r="NBM102" s="131"/>
      <c r="NBN102" s="131"/>
      <c r="NBO102" s="131"/>
      <c r="NBP102" s="131"/>
      <c r="NBQ102" s="131"/>
      <c r="NBR102" s="131"/>
      <c r="NBS102" s="131"/>
      <c r="NBT102" s="131"/>
      <c r="NBU102" s="131"/>
      <c r="NBV102" s="131"/>
      <c r="NBW102" s="131"/>
      <c r="NBX102" s="131"/>
      <c r="NBY102" s="131"/>
      <c r="NBZ102" s="131"/>
      <c r="NCA102" s="131"/>
      <c r="NCB102" s="131"/>
      <c r="NCC102" s="131"/>
      <c r="NCD102" s="131"/>
      <c r="NCE102" s="131"/>
      <c r="NCF102" s="131"/>
      <c r="NCG102" s="131"/>
      <c r="NCH102" s="131"/>
      <c r="NCI102" s="131"/>
      <c r="NCJ102" s="131"/>
      <c r="NCK102" s="131"/>
      <c r="NCL102" s="131"/>
      <c r="NCM102" s="131"/>
      <c r="NCN102" s="131"/>
      <c r="NCO102" s="131"/>
      <c r="NCP102" s="131"/>
      <c r="NCQ102" s="131"/>
      <c r="NCR102" s="131"/>
      <c r="NCS102" s="131"/>
      <c r="NCT102" s="131"/>
      <c r="NCU102" s="131"/>
      <c r="NCV102" s="131"/>
      <c r="NCW102" s="131"/>
      <c r="NCX102" s="131"/>
      <c r="NCY102" s="131"/>
      <c r="NCZ102" s="131"/>
      <c r="NDA102" s="131"/>
      <c r="NDB102" s="131"/>
      <c r="NDC102" s="131"/>
      <c r="NDD102" s="131"/>
      <c r="NDE102" s="131"/>
      <c r="NDF102" s="131"/>
      <c r="NDG102" s="131"/>
      <c r="NDH102" s="131"/>
      <c r="NDI102" s="131"/>
      <c r="NDJ102" s="131"/>
      <c r="NDK102" s="131"/>
      <c r="NDL102" s="131"/>
      <c r="NDM102" s="131"/>
      <c r="NDN102" s="131"/>
      <c r="NDO102" s="131"/>
      <c r="NDP102" s="131"/>
      <c r="NDQ102" s="131"/>
      <c r="NDR102" s="131"/>
      <c r="NDS102" s="131"/>
      <c r="NDT102" s="131"/>
      <c r="NDU102" s="131"/>
      <c r="NDV102" s="131"/>
      <c r="NDW102" s="131"/>
      <c r="NDX102" s="131"/>
      <c r="NDY102" s="131"/>
      <c r="NDZ102" s="131"/>
      <c r="NEA102" s="131"/>
      <c r="NEB102" s="131"/>
      <c r="NEC102" s="131"/>
      <c r="NED102" s="131"/>
      <c r="NEE102" s="131"/>
      <c r="NEF102" s="131"/>
      <c r="NEG102" s="131"/>
      <c r="NEH102" s="131"/>
      <c r="NEI102" s="131"/>
      <c r="NEJ102" s="131"/>
      <c r="NEK102" s="131"/>
      <c r="NEL102" s="131"/>
      <c r="NEM102" s="131"/>
      <c r="NEN102" s="131"/>
      <c r="NEO102" s="131"/>
      <c r="NEP102" s="131"/>
      <c r="NEQ102" s="131"/>
      <c r="NER102" s="131"/>
      <c r="NES102" s="131"/>
      <c r="NET102" s="131"/>
      <c r="NEU102" s="131"/>
      <c r="NEV102" s="131"/>
      <c r="NEW102" s="131"/>
      <c r="NEX102" s="131"/>
      <c r="NEY102" s="131"/>
      <c r="NEZ102" s="131"/>
      <c r="NFA102" s="131"/>
      <c r="NFB102" s="131"/>
      <c r="NFC102" s="131"/>
      <c r="NFD102" s="131"/>
      <c r="NFE102" s="131"/>
      <c r="NFF102" s="131"/>
      <c r="NFG102" s="131"/>
      <c r="NFH102" s="131"/>
      <c r="NFI102" s="131"/>
      <c r="NFJ102" s="131"/>
      <c r="NFK102" s="131"/>
      <c r="NFL102" s="131"/>
      <c r="NFM102" s="131"/>
      <c r="NFN102" s="131"/>
      <c r="NFO102" s="131"/>
      <c r="NFP102" s="131"/>
      <c r="NFQ102" s="131"/>
      <c r="NFR102" s="131"/>
      <c r="NFS102" s="131"/>
      <c r="NFT102" s="131"/>
      <c r="NFU102" s="131"/>
      <c r="NFV102" s="131"/>
      <c r="NFW102" s="131"/>
      <c r="NFX102" s="131"/>
      <c r="NFY102" s="131"/>
      <c r="NFZ102" s="131"/>
      <c r="NGA102" s="131"/>
      <c r="NGB102" s="131"/>
      <c r="NGC102" s="131"/>
      <c r="NGD102" s="131"/>
      <c r="NGE102" s="131"/>
      <c r="NGF102" s="131"/>
      <c r="NGG102" s="131"/>
      <c r="NGH102" s="131"/>
      <c r="NGI102" s="131"/>
      <c r="NGJ102" s="131"/>
      <c r="NGK102" s="131"/>
      <c r="NGL102" s="131"/>
      <c r="NGM102" s="131"/>
      <c r="NGN102" s="131"/>
      <c r="NGO102" s="131"/>
      <c r="NGP102" s="131"/>
      <c r="NGQ102" s="131"/>
      <c r="NGR102" s="131"/>
      <c r="NGS102" s="131"/>
      <c r="NGT102" s="131"/>
      <c r="NGU102" s="131"/>
      <c r="NGV102" s="131"/>
      <c r="NGW102" s="131"/>
      <c r="NGX102" s="131"/>
      <c r="NGY102" s="131"/>
      <c r="NGZ102" s="131"/>
      <c r="NHA102" s="131"/>
      <c r="NHB102" s="131"/>
      <c r="NHC102" s="131"/>
      <c r="NHD102" s="131"/>
      <c r="NHE102" s="131"/>
      <c r="NHF102" s="131"/>
      <c r="NHG102" s="131"/>
      <c r="NHH102" s="131"/>
      <c r="NHI102" s="131"/>
      <c r="NHJ102" s="131"/>
      <c r="NHK102" s="131"/>
      <c r="NHL102" s="131"/>
      <c r="NHM102" s="131"/>
      <c r="NHN102" s="131"/>
      <c r="NHO102" s="131"/>
      <c r="NHP102" s="131"/>
      <c r="NHQ102" s="131"/>
      <c r="NHR102" s="131"/>
      <c r="NHS102" s="131"/>
      <c r="NHT102" s="131"/>
      <c r="NHU102" s="131"/>
      <c r="NHV102" s="131"/>
      <c r="NHW102" s="131"/>
      <c r="NHX102" s="131"/>
      <c r="NHY102" s="131"/>
      <c r="NHZ102" s="131"/>
      <c r="NIA102" s="131"/>
      <c r="NIB102" s="131"/>
      <c r="NIC102" s="131"/>
      <c r="NID102" s="131"/>
      <c r="NIE102" s="131"/>
      <c r="NIF102" s="131"/>
      <c r="NIG102" s="131"/>
      <c r="NIH102" s="131"/>
      <c r="NII102" s="131"/>
      <c r="NIJ102" s="131"/>
      <c r="NIK102" s="131"/>
      <c r="NIL102" s="131"/>
      <c r="NIM102" s="131"/>
      <c r="NIN102" s="131"/>
      <c r="NIO102" s="131"/>
      <c r="NIP102" s="131"/>
      <c r="NIQ102" s="131"/>
      <c r="NIR102" s="131"/>
      <c r="NIS102" s="131"/>
      <c r="NIT102" s="131"/>
      <c r="NIU102" s="131"/>
      <c r="NIV102" s="131"/>
      <c r="NIW102" s="131"/>
      <c r="NIX102" s="131"/>
      <c r="NIY102" s="131"/>
      <c r="NIZ102" s="131"/>
      <c r="NJA102" s="131"/>
      <c r="NJB102" s="131"/>
      <c r="NJC102" s="131"/>
      <c r="NJD102" s="131"/>
      <c r="NJE102" s="131"/>
      <c r="NJF102" s="131"/>
      <c r="NJG102" s="131"/>
      <c r="NJH102" s="131"/>
      <c r="NJI102" s="131"/>
      <c r="NJJ102" s="131"/>
      <c r="NJK102" s="131"/>
      <c r="NJL102" s="131"/>
      <c r="NJM102" s="131"/>
      <c r="NJN102" s="131"/>
      <c r="NJO102" s="131"/>
      <c r="NJP102" s="131"/>
      <c r="NJQ102" s="131"/>
      <c r="NJR102" s="131"/>
      <c r="NJS102" s="131"/>
      <c r="NJT102" s="131"/>
      <c r="NJU102" s="131"/>
      <c r="NJV102" s="131"/>
      <c r="NJW102" s="131"/>
      <c r="NJX102" s="131"/>
      <c r="NJY102" s="131"/>
      <c r="NJZ102" s="131"/>
      <c r="NKA102" s="131"/>
      <c r="NKB102" s="131"/>
      <c r="NKC102" s="131"/>
      <c r="NKD102" s="131"/>
      <c r="NKE102" s="131"/>
      <c r="NKF102" s="131"/>
      <c r="NKG102" s="131"/>
      <c r="NKH102" s="131"/>
      <c r="NKI102" s="131"/>
      <c r="NKJ102" s="131"/>
      <c r="NKK102" s="131"/>
      <c r="NKL102" s="131"/>
      <c r="NKM102" s="131"/>
      <c r="NKN102" s="131"/>
      <c r="NKO102" s="131"/>
      <c r="NKP102" s="131"/>
      <c r="NKQ102" s="131"/>
      <c r="NKR102" s="131"/>
      <c r="NKS102" s="131"/>
      <c r="NKT102" s="131"/>
      <c r="NKU102" s="131"/>
      <c r="NKV102" s="131"/>
      <c r="NKW102" s="131"/>
      <c r="NKX102" s="131"/>
      <c r="NKY102" s="131"/>
      <c r="NKZ102" s="131"/>
      <c r="NLA102" s="131"/>
      <c r="NLB102" s="131"/>
      <c r="NLC102" s="131"/>
      <c r="NLD102" s="131"/>
      <c r="NLE102" s="131"/>
      <c r="NLF102" s="131"/>
      <c r="NLG102" s="131"/>
      <c r="NLH102" s="131"/>
      <c r="NLI102" s="131"/>
      <c r="NLJ102" s="131"/>
      <c r="NLK102" s="131"/>
      <c r="NLL102" s="131"/>
      <c r="NLM102" s="131"/>
      <c r="NLN102" s="131"/>
      <c r="NLO102" s="131"/>
      <c r="NLP102" s="131"/>
      <c r="NLQ102" s="131"/>
      <c r="NLR102" s="131"/>
      <c r="NLS102" s="131"/>
      <c r="NLT102" s="131"/>
      <c r="NLU102" s="131"/>
      <c r="NLV102" s="131"/>
      <c r="NLW102" s="131"/>
      <c r="NLX102" s="131"/>
      <c r="NLY102" s="131"/>
      <c r="NLZ102" s="131"/>
      <c r="NMA102" s="131"/>
      <c r="NMB102" s="131"/>
      <c r="NMC102" s="131"/>
      <c r="NMD102" s="131"/>
      <c r="NME102" s="131"/>
      <c r="NMF102" s="131"/>
      <c r="NMG102" s="131"/>
      <c r="NMH102" s="131"/>
      <c r="NMI102" s="131"/>
      <c r="NMJ102" s="131"/>
      <c r="NMK102" s="131"/>
      <c r="NML102" s="131"/>
      <c r="NMM102" s="131"/>
      <c r="NMN102" s="131"/>
      <c r="NMO102" s="131"/>
      <c r="NMP102" s="131"/>
      <c r="NMQ102" s="131"/>
      <c r="NMR102" s="131"/>
      <c r="NMS102" s="131"/>
      <c r="NMT102" s="131"/>
      <c r="NMU102" s="131"/>
      <c r="NMV102" s="131"/>
      <c r="NMW102" s="131"/>
      <c r="NMX102" s="131"/>
      <c r="NMY102" s="131"/>
      <c r="NMZ102" s="131"/>
      <c r="NNA102" s="131"/>
      <c r="NNB102" s="131"/>
      <c r="NNC102" s="131"/>
      <c r="NND102" s="131"/>
      <c r="NNE102" s="131"/>
      <c r="NNF102" s="131"/>
      <c r="NNG102" s="131"/>
      <c r="NNH102" s="131"/>
      <c r="NNI102" s="131"/>
      <c r="NNJ102" s="131"/>
      <c r="NNK102" s="131"/>
      <c r="NNL102" s="131"/>
      <c r="NNM102" s="131"/>
      <c r="NNN102" s="131"/>
      <c r="NNO102" s="131"/>
      <c r="NNP102" s="131"/>
      <c r="NNQ102" s="131"/>
      <c r="NNR102" s="131"/>
      <c r="NNS102" s="131"/>
      <c r="NNT102" s="131"/>
      <c r="NNU102" s="131"/>
      <c r="NNV102" s="131"/>
      <c r="NNW102" s="131"/>
      <c r="NNX102" s="131"/>
      <c r="NNY102" s="131"/>
      <c r="NNZ102" s="131"/>
      <c r="NOA102" s="131"/>
      <c r="NOB102" s="131"/>
      <c r="NOC102" s="131"/>
      <c r="NOD102" s="131"/>
      <c r="NOE102" s="131"/>
      <c r="NOF102" s="131"/>
      <c r="NOG102" s="131"/>
      <c r="NOH102" s="131"/>
      <c r="NOI102" s="131"/>
      <c r="NOJ102" s="131"/>
      <c r="NOK102" s="131"/>
      <c r="NOL102" s="131"/>
      <c r="NOM102" s="131"/>
      <c r="NON102" s="131"/>
      <c r="NOO102" s="131"/>
      <c r="NOP102" s="131"/>
      <c r="NOQ102" s="131"/>
      <c r="NOR102" s="131"/>
      <c r="NOS102" s="131"/>
      <c r="NOT102" s="131"/>
      <c r="NOU102" s="131"/>
      <c r="NOV102" s="131"/>
      <c r="NOW102" s="131"/>
      <c r="NOX102" s="131"/>
      <c r="NOY102" s="131"/>
      <c r="NOZ102" s="131"/>
      <c r="NPA102" s="131"/>
      <c r="NPB102" s="131"/>
      <c r="NPC102" s="131"/>
      <c r="NPD102" s="131"/>
      <c r="NPE102" s="131"/>
      <c r="NPF102" s="131"/>
      <c r="NPG102" s="131"/>
      <c r="NPH102" s="131"/>
      <c r="NPI102" s="131"/>
      <c r="NPJ102" s="131"/>
      <c r="NPK102" s="131"/>
      <c r="NPL102" s="131"/>
      <c r="NPM102" s="131"/>
      <c r="NPN102" s="131"/>
      <c r="NPO102" s="131"/>
      <c r="NPP102" s="131"/>
      <c r="NPQ102" s="131"/>
      <c r="NPR102" s="131"/>
      <c r="NPS102" s="131"/>
      <c r="NPT102" s="131"/>
      <c r="NPU102" s="131"/>
      <c r="NPV102" s="131"/>
      <c r="NPW102" s="131"/>
      <c r="NPX102" s="131"/>
      <c r="NPY102" s="131"/>
      <c r="NPZ102" s="131"/>
      <c r="NQA102" s="131"/>
      <c r="NQB102" s="131"/>
      <c r="NQC102" s="131"/>
      <c r="NQD102" s="131"/>
      <c r="NQE102" s="131"/>
      <c r="NQF102" s="131"/>
      <c r="NQG102" s="131"/>
      <c r="NQH102" s="131"/>
      <c r="NQI102" s="131"/>
      <c r="NQJ102" s="131"/>
      <c r="NQK102" s="131"/>
      <c r="NQL102" s="131"/>
      <c r="NQM102" s="131"/>
      <c r="NQN102" s="131"/>
      <c r="NQO102" s="131"/>
      <c r="NQP102" s="131"/>
      <c r="NQQ102" s="131"/>
      <c r="NQR102" s="131"/>
      <c r="NQS102" s="131"/>
      <c r="NQT102" s="131"/>
      <c r="NQU102" s="131"/>
      <c r="NQV102" s="131"/>
      <c r="NQW102" s="131"/>
      <c r="NQX102" s="131"/>
      <c r="NQY102" s="131"/>
      <c r="NQZ102" s="131"/>
      <c r="NRA102" s="131"/>
      <c r="NRB102" s="131"/>
      <c r="NRC102" s="131"/>
      <c r="NRD102" s="131"/>
      <c r="NRE102" s="131"/>
      <c r="NRF102" s="131"/>
      <c r="NRG102" s="131"/>
      <c r="NRH102" s="131"/>
      <c r="NRI102" s="131"/>
      <c r="NRJ102" s="131"/>
      <c r="NRK102" s="131"/>
      <c r="NRL102" s="131"/>
      <c r="NRM102" s="131"/>
      <c r="NRN102" s="131"/>
      <c r="NRO102" s="131"/>
      <c r="NRP102" s="131"/>
      <c r="NRQ102" s="131"/>
      <c r="NRR102" s="131"/>
      <c r="NRS102" s="131"/>
      <c r="NRT102" s="131"/>
      <c r="NRU102" s="131"/>
      <c r="NRV102" s="131"/>
      <c r="NRW102" s="131"/>
      <c r="NRX102" s="131"/>
      <c r="NRY102" s="131"/>
      <c r="NRZ102" s="131"/>
      <c r="NSA102" s="131"/>
      <c r="NSB102" s="131"/>
      <c r="NSC102" s="131"/>
      <c r="NSD102" s="131"/>
      <c r="NSE102" s="131"/>
      <c r="NSF102" s="131"/>
      <c r="NSG102" s="131"/>
      <c r="NSH102" s="131"/>
      <c r="NSI102" s="131"/>
      <c r="NSJ102" s="131"/>
      <c r="NSK102" s="131"/>
      <c r="NSL102" s="131"/>
      <c r="NSM102" s="131"/>
      <c r="NSN102" s="131"/>
      <c r="NSO102" s="131"/>
      <c r="NSP102" s="131"/>
      <c r="NSQ102" s="131"/>
      <c r="NSR102" s="131"/>
      <c r="NSS102" s="131"/>
      <c r="NST102" s="131"/>
      <c r="NSU102" s="131"/>
      <c r="NSV102" s="131"/>
      <c r="NSW102" s="131"/>
      <c r="NSX102" s="131"/>
      <c r="NSY102" s="131"/>
      <c r="NSZ102" s="131"/>
      <c r="NTA102" s="131"/>
      <c r="NTB102" s="131"/>
      <c r="NTC102" s="131"/>
      <c r="NTD102" s="131"/>
      <c r="NTE102" s="131"/>
      <c r="NTF102" s="131"/>
      <c r="NTG102" s="131"/>
      <c r="NTH102" s="131"/>
      <c r="NTI102" s="131"/>
      <c r="NTJ102" s="131"/>
      <c r="NTK102" s="131"/>
      <c r="NTL102" s="131"/>
      <c r="NTM102" s="131"/>
      <c r="NTN102" s="131"/>
      <c r="NTO102" s="131"/>
      <c r="NTP102" s="131"/>
      <c r="NTQ102" s="131"/>
      <c r="NTR102" s="131"/>
      <c r="NTS102" s="131"/>
      <c r="NTT102" s="131"/>
      <c r="NTU102" s="131"/>
      <c r="NTV102" s="131"/>
      <c r="NTW102" s="131"/>
      <c r="NTX102" s="131"/>
      <c r="NTY102" s="131"/>
      <c r="NTZ102" s="131"/>
      <c r="NUA102" s="131"/>
      <c r="NUB102" s="131"/>
      <c r="NUC102" s="131"/>
      <c r="NUD102" s="131"/>
      <c r="NUE102" s="131"/>
      <c r="NUF102" s="131"/>
      <c r="NUG102" s="131"/>
      <c r="NUH102" s="131"/>
      <c r="NUI102" s="131"/>
      <c r="NUJ102" s="131"/>
      <c r="NUK102" s="131"/>
      <c r="NUL102" s="131"/>
      <c r="NUM102" s="131"/>
      <c r="NUN102" s="131"/>
      <c r="NUO102" s="131"/>
      <c r="NUP102" s="131"/>
      <c r="NUQ102" s="131"/>
      <c r="NUR102" s="131"/>
      <c r="NUS102" s="131"/>
      <c r="NUT102" s="131"/>
      <c r="NUU102" s="131"/>
      <c r="NUV102" s="131"/>
      <c r="NUW102" s="131"/>
      <c r="NUX102" s="131"/>
      <c r="NUY102" s="131"/>
      <c r="NUZ102" s="131"/>
      <c r="NVA102" s="131"/>
      <c r="NVB102" s="131"/>
      <c r="NVC102" s="131"/>
      <c r="NVD102" s="131"/>
      <c r="NVE102" s="131"/>
      <c r="NVF102" s="131"/>
      <c r="NVG102" s="131"/>
      <c r="NVH102" s="131"/>
      <c r="NVI102" s="131"/>
      <c r="NVJ102" s="131"/>
      <c r="NVK102" s="131"/>
      <c r="NVL102" s="131"/>
      <c r="NVM102" s="131"/>
      <c r="NVN102" s="131"/>
      <c r="NVO102" s="131"/>
      <c r="NVP102" s="131"/>
      <c r="NVQ102" s="131"/>
      <c r="NVR102" s="131"/>
      <c r="NVS102" s="131"/>
      <c r="NVT102" s="131"/>
      <c r="NVU102" s="131"/>
      <c r="NVV102" s="131"/>
      <c r="NVW102" s="131"/>
      <c r="NVX102" s="131"/>
      <c r="NVY102" s="131"/>
      <c r="NVZ102" s="131"/>
      <c r="NWA102" s="131"/>
      <c r="NWB102" s="131"/>
      <c r="NWC102" s="131"/>
      <c r="NWD102" s="131"/>
      <c r="NWE102" s="131"/>
      <c r="NWF102" s="131"/>
      <c r="NWG102" s="131"/>
      <c r="NWH102" s="131"/>
      <c r="NWI102" s="131"/>
      <c r="NWJ102" s="131"/>
      <c r="NWK102" s="131"/>
      <c r="NWL102" s="131"/>
      <c r="NWM102" s="131"/>
      <c r="NWN102" s="131"/>
      <c r="NWO102" s="131"/>
      <c r="NWP102" s="131"/>
      <c r="NWQ102" s="131"/>
      <c r="NWR102" s="131"/>
      <c r="NWS102" s="131"/>
      <c r="NWT102" s="131"/>
      <c r="NWU102" s="131"/>
      <c r="NWV102" s="131"/>
      <c r="NWW102" s="131"/>
      <c r="NWX102" s="131"/>
      <c r="NWY102" s="131"/>
      <c r="NWZ102" s="131"/>
      <c r="NXA102" s="131"/>
      <c r="NXB102" s="131"/>
      <c r="NXC102" s="131"/>
      <c r="NXD102" s="131"/>
      <c r="NXE102" s="131"/>
      <c r="NXF102" s="131"/>
      <c r="NXG102" s="131"/>
      <c r="NXH102" s="131"/>
      <c r="NXI102" s="131"/>
      <c r="NXJ102" s="131"/>
      <c r="NXK102" s="131"/>
      <c r="NXL102" s="131"/>
      <c r="NXM102" s="131"/>
      <c r="NXN102" s="131"/>
      <c r="NXO102" s="131"/>
      <c r="NXP102" s="131"/>
      <c r="NXQ102" s="131"/>
      <c r="NXR102" s="131"/>
      <c r="NXS102" s="131"/>
      <c r="NXT102" s="131"/>
      <c r="NXU102" s="131"/>
      <c r="NXV102" s="131"/>
      <c r="NXW102" s="131"/>
      <c r="NXX102" s="131"/>
      <c r="NXY102" s="131"/>
      <c r="NXZ102" s="131"/>
      <c r="NYA102" s="131"/>
      <c r="NYB102" s="131"/>
      <c r="NYC102" s="131"/>
      <c r="NYD102" s="131"/>
      <c r="NYE102" s="131"/>
      <c r="NYF102" s="131"/>
      <c r="NYG102" s="131"/>
      <c r="NYH102" s="131"/>
      <c r="NYI102" s="131"/>
      <c r="NYJ102" s="131"/>
      <c r="NYK102" s="131"/>
      <c r="NYL102" s="131"/>
      <c r="NYM102" s="131"/>
      <c r="NYN102" s="131"/>
      <c r="NYO102" s="131"/>
      <c r="NYP102" s="131"/>
      <c r="NYQ102" s="131"/>
      <c r="NYR102" s="131"/>
      <c r="NYS102" s="131"/>
      <c r="NYT102" s="131"/>
      <c r="NYU102" s="131"/>
      <c r="NYV102" s="131"/>
      <c r="NYW102" s="131"/>
      <c r="NYX102" s="131"/>
      <c r="NYY102" s="131"/>
      <c r="NYZ102" s="131"/>
      <c r="NZA102" s="131"/>
      <c r="NZB102" s="131"/>
      <c r="NZC102" s="131"/>
      <c r="NZD102" s="131"/>
      <c r="NZE102" s="131"/>
      <c r="NZF102" s="131"/>
      <c r="NZG102" s="131"/>
      <c r="NZH102" s="131"/>
      <c r="NZI102" s="131"/>
      <c r="NZJ102" s="131"/>
      <c r="NZK102" s="131"/>
      <c r="NZL102" s="131"/>
      <c r="NZM102" s="131"/>
      <c r="NZN102" s="131"/>
      <c r="NZO102" s="131"/>
      <c r="NZP102" s="131"/>
      <c r="NZQ102" s="131"/>
      <c r="NZR102" s="131"/>
      <c r="NZS102" s="131"/>
      <c r="NZT102" s="131"/>
      <c r="NZU102" s="131"/>
      <c r="NZV102" s="131"/>
      <c r="NZW102" s="131"/>
      <c r="NZX102" s="131"/>
      <c r="NZY102" s="131"/>
      <c r="NZZ102" s="131"/>
      <c r="OAA102" s="131"/>
      <c r="OAB102" s="131"/>
      <c r="OAC102" s="131"/>
      <c r="OAD102" s="131"/>
      <c r="OAE102" s="131"/>
      <c r="OAF102" s="131"/>
      <c r="OAG102" s="131"/>
      <c r="OAH102" s="131"/>
      <c r="OAI102" s="131"/>
      <c r="OAJ102" s="131"/>
      <c r="OAK102" s="131"/>
      <c r="OAL102" s="131"/>
      <c r="OAM102" s="131"/>
      <c r="OAN102" s="131"/>
      <c r="OAO102" s="131"/>
      <c r="OAP102" s="131"/>
      <c r="OAQ102" s="131"/>
      <c r="OAR102" s="131"/>
      <c r="OAS102" s="131"/>
      <c r="OAT102" s="131"/>
      <c r="OAU102" s="131"/>
      <c r="OAV102" s="131"/>
      <c r="OAW102" s="131"/>
      <c r="OAX102" s="131"/>
      <c r="OAY102" s="131"/>
      <c r="OAZ102" s="131"/>
      <c r="OBA102" s="131"/>
      <c r="OBB102" s="131"/>
      <c r="OBC102" s="131"/>
      <c r="OBD102" s="131"/>
      <c r="OBE102" s="131"/>
      <c r="OBF102" s="131"/>
      <c r="OBG102" s="131"/>
      <c r="OBH102" s="131"/>
      <c r="OBI102" s="131"/>
      <c r="OBJ102" s="131"/>
      <c r="OBK102" s="131"/>
      <c r="OBL102" s="131"/>
      <c r="OBM102" s="131"/>
      <c r="OBN102" s="131"/>
      <c r="OBO102" s="131"/>
      <c r="OBP102" s="131"/>
      <c r="OBQ102" s="131"/>
      <c r="OBR102" s="131"/>
      <c r="OBS102" s="131"/>
      <c r="OBT102" s="131"/>
      <c r="OBU102" s="131"/>
      <c r="OBV102" s="131"/>
      <c r="OBW102" s="131"/>
      <c r="OBX102" s="131"/>
      <c r="OBY102" s="131"/>
      <c r="OBZ102" s="131"/>
      <c r="OCA102" s="131"/>
      <c r="OCB102" s="131"/>
      <c r="OCC102" s="131"/>
      <c r="OCD102" s="131"/>
      <c r="OCE102" s="131"/>
      <c r="OCF102" s="131"/>
      <c r="OCG102" s="131"/>
      <c r="OCH102" s="131"/>
      <c r="OCI102" s="131"/>
      <c r="OCJ102" s="131"/>
      <c r="OCK102" s="131"/>
      <c r="OCL102" s="131"/>
      <c r="OCM102" s="131"/>
      <c r="OCN102" s="131"/>
      <c r="OCO102" s="131"/>
      <c r="OCP102" s="131"/>
      <c r="OCQ102" s="131"/>
      <c r="OCR102" s="131"/>
      <c r="OCS102" s="131"/>
      <c r="OCT102" s="131"/>
      <c r="OCU102" s="131"/>
      <c r="OCV102" s="131"/>
      <c r="OCW102" s="131"/>
      <c r="OCX102" s="131"/>
      <c r="OCY102" s="131"/>
      <c r="OCZ102" s="131"/>
      <c r="ODA102" s="131"/>
      <c r="ODB102" s="131"/>
      <c r="ODC102" s="131"/>
      <c r="ODD102" s="131"/>
      <c r="ODE102" s="131"/>
      <c r="ODF102" s="131"/>
      <c r="ODG102" s="131"/>
      <c r="ODH102" s="131"/>
      <c r="ODI102" s="131"/>
      <c r="ODJ102" s="131"/>
      <c r="ODK102" s="131"/>
      <c r="ODL102" s="131"/>
      <c r="ODM102" s="131"/>
      <c r="ODN102" s="131"/>
      <c r="ODO102" s="131"/>
      <c r="ODP102" s="131"/>
      <c r="ODQ102" s="131"/>
      <c r="ODR102" s="131"/>
      <c r="ODS102" s="131"/>
      <c r="ODT102" s="131"/>
      <c r="ODU102" s="131"/>
      <c r="ODV102" s="131"/>
      <c r="ODW102" s="131"/>
      <c r="ODX102" s="131"/>
      <c r="ODY102" s="131"/>
      <c r="ODZ102" s="131"/>
      <c r="OEA102" s="131"/>
      <c r="OEB102" s="131"/>
      <c r="OEC102" s="131"/>
      <c r="OED102" s="131"/>
      <c r="OEE102" s="131"/>
      <c r="OEF102" s="131"/>
      <c r="OEG102" s="131"/>
      <c r="OEH102" s="131"/>
      <c r="OEI102" s="131"/>
      <c r="OEJ102" s="131"/>
      <c r="OEK102" s="131"/>
      <c r="OEL102" s="131"/>
      <c r="OEM102" s="131"/>
      <c r="OEN102" s="131"/>
      <c r="OEO102" s="131"/>
      <c r="OEP102" s="131"/>
      <c r="OEQ102" s="131"/>
      <c r="OER102" s="131"/>
      <c r="OES102" s="131"/>
      <c r="OET102" s="131"/>
      <c r="OEU102" s="131"/>
      <c r="OEV102" s="131"/>
      <c r="OEW102" s="131"/>
      <c r="OEX102" s="131"/>
      <c r="OEY102" s="131"/>
      <c r="OEZ102" s="131"/>
      <c r="OFA102" s="131"/>
      <c r="OFB102" s="131"/>
      <c r="OFC102" s="131"/>
      <c r="OFD102" s="131"/>
      <c r="OFE102" s="131"/>
      <c r="OFF102" s="131"/>
      <c r="OFG102" s="131"/>
      <c r="OFH102" s="131"/>
      <c r="OFI102" s="131"/>
      <c r="OFJ102" s="131"/>
      <c r="OFK102" s="131"/>
      <c r="OFL102" s="131"/>
      <c r="OFM102" s="131"/>
      <c r="OFN102" s="131"/>
      <c r="OFO102" s="131"/>
      <c r="OFP102" s="131"/>
      <c r="OFQ102" s="131"/>
      <c r="OFR102" s="131"/>
      <c r="OFS102" s="131"/>
      <c r="OFT102" s="131"/>
      <c r="OFU102" s="131"/>
      <c r="OFV102" s="131"/>
      <c r="OFW102" s="131"/>
      <c r="OFX102" s="131"/>
      <c r="OFY102" s="131"/>
      <c r="OFZ102" s="131"/>
      <c r="OGA102" s="131"/>
      <c r="OGB102" s="131"/>
      <c r="OGC102" s="131"/>
      <c r="OGD102" s="131"/>
      <c r="OGE102" s="131"/>
      <c r="OGF102" s="131"/>
      <c r="OGG102" s="131"/>
      <c r="OGH102" s="131"/>
      <c r="OGI102" s="131"/>
      <c r="OGJ102" s="131"/>
      <c r="OGK102" s="131"/>
      <c r="OGL102" s="131"/>
      <c r="OGM102" s="131"/>
      <c r="OGN102" s="131"/>
      <c r="OGO102" s="131"/>
      <c r="OGP102" s="131"/>
      <c r="OGQ102" s="131"/>
      <c r="OGR102" s="131"/>
      <c r="OGS102" s="131"/>
      <c r="OGT102" s="131"/>
      <c r="OGU102" s="131"/>
      <c r="OGV102" s="131"/>
      <c r="OGW102" s="131"/>
      <c r="OGX102" s="131"/>
      <c r="OGY102" s="131"/>
      <c r="OGZ102" s="131"/>
      <c r="OHA102" s="131"/>
      <c r="OHB102" s="131"/>
      <c r="OHC102" s="131"/>
      <c r="OHD102" s="131"/>
      <c r="OHE102" s="131"/>
      <c r="OHF102" s="131"/>
      <c r="OHG102" s="131"/>
      <c r="OHH102" s="131"/>
      <c r="OHI102" s="131"/>
      <c r="OHJ102" s="131"/>
      <c r="OHK102" s="131"/>
      <c r="OHL102" s="131"/>
      <c r="OHM102" s="131"/>
      <c r="OHN102" s="131"/>
      <c r="OHO102" s="131"/>
      <c r="OHP102" s="131"/>
      <c r="OHQ102" s="131"/>
      <c r="OHR102" s="131"/>
      <c r="OHS102" s="131"/>
      <c r="OHT102" s="131"/>
      <c r="OHU102" s="131"/>
      <c r="OHV102" s="131"/>
      <c r="OHW102" s="131"/>
      <c r="OHX102" s="131"/>
      <c r="OHY102" s="131"/>
      <c r="OHZ102" s="131"/>
      <c r="OIA102" s="131"/>
      <c r="OIB102" s="131"/>
      <c r="OIC102" s="131"/>
      <c r="OID102" s="131"/>
      <c r="OIE102" s="131"/>
      <c r="OIF102" s="131"/>
      <c r="OIG102" s="131"/>
      <c r="OIH102" s="131"/>
      <c r="OII102" s="131"/>
      <c r="OIJ102" s="131"/>
      <c r="OIK102" s="131"/>
      <c r="OIL102" s="131"/>
      <c r="OIM102" s="131"/>
      <c r="OIN102" s="131"/>
      <c r="OIO102" s="131"/>
      <c r="OIP102" s="131"/>
      <c r="OIQ102" s="131"/>
      <c r="OIR102" s="131"/>
      <c r="OIS102" s="131"/>
      <c r="OIT102" s="131"/>
      <c r="OIU102" s="131"/>
      <c r="OIV102" s="131"/>
      <c r="OIW102" s="131"/>
      <c r="OIX102" s="131"/>
      <c r="OIY102" s="131"/>
      <c r="OIZ102" s="131"/>
      <c r="OJA102" s="131"/>
      <c r="OJB102" s="131"/>
      <c r="OJC102" s="131"/>
      <c r="OJD102" s="131"/>
      <c r="OJE102" s="131"/>
      <c r="OJF102" s="131"/>
      <c r="OJG102" s="131"/>
      <c r="OJH102" s="131"/>
      <c r="OJI102" s="131"/>
      <c r="OJJ102" s="131"/>
      <c r="OJK102" s="131"/>
      <c r="OJL102" s="131"/>
      <c r="OJM102" s="131"/>
      <c r="OJN102" s="131"/>
      <c r="OJO102" s="131"/>
      <c r="OJP102" s="131"/>
      <c r="OJQ102" s="131"/>
      <c r="OJR102" s="131"/>
      <c r="OJS102" s="131"/>
      <c r="OJT102" s="131"/>
      <c r="OJU102" s="131"/>
      <c r="OJV102" s="131"/>
      <c r="OJW102" s="131"/>
      <c r="OJX102" s="131"/>
      <c r="OJY102" s="131"/>
      <c r="OJZ102" s="131"/>
      <c r="OKA102" s="131"/>
      <c r="OKB102" s="131"/>
      <c r="OKC102" s="131"/>
      <c r="OKD102" s="131"/>
      <c r="OKE102" s="131"/>
      <c r="OKF102" s="131"/>
      <c r="OKG102" s="131"/>
      <c r="OKH102" s="131"/>
      <c r="OKI102" s="131"/>
      <c r="OKJ102" s="131"/>
      <c r="OKK102" s="131"/>
      <c r="OKL102" s="131"/>
      <c r="OKM102" s="131"/>
      <c r="OKN102" s="131"/>
      <c r="OKO102" s="131"/>
      <c r="OKP102" s="131"/>
      <c r="OKQ102" s="131"/>
      <c r="OKR102" s="131"/>
      <c r="OKS102" s="131"/>
      <c r="OKT102" s="131"/>
      <c r="OKU102" s="131"/>
      <c r="OKV102" s="131"/>
      <c r="OKW102" s="131"/>
      <c r="OKX102" s="131"/>
      <c r="OKY102" s="131"/>
      <c r="OKZ102" s="131"/>
      <c r="OLA102" s="131"/>
      <c r="OLB102" s="131"/>
      <c r="OLC102" s="131"/>
      <c r="OLD102" s="131"/>
      <c r="OLE102" s="131"/>
      <c r="OLF102" s="131"/>
      <c r="OLG102" s="131"/>
      <c r="OLH102" s="131"/>
      <c r="OLI102" s="131"/>
      <c r="OLJ102" s="131"/>
      <c r="OLK102" s="131"/>
      <c r="OLL102" s="131"/>
      <c r="OLM102" s="131"/>
      <c r="OLN102" s="131"/>
      <c r="OLO102" s="131"/>
      <c r="OLP102" s="131"/>
      <c r="OLQ102" s="131"/>
      <c r="OLR102" s="131"/>
      <c r="OLS102" s="131"/>
      <c r="OLT102" s="131"/>
      <c r="OLU102" s="131"/>
      <c r="OLV102" s="131"/>
      <c r="OLW102" s="131"/>
      <c r="OLX102" s="131"/>
      <c r="OLY102" s="131"/>
      <c r="OLZ102" s="131"/>
      <c r="OMA102" s="131"/>
      <c r="OMB102" s="131"/>
      <c r="OMC102" s="131"/>
      <c r="OMD102" s="131"/>
      <c r="OME102" s="131"/>
      <c r="OMF102" s="131"/>
      <c r="OMG102" s="131"/>
      <c r="OMH102" s="131"/>
      <c r="OMI102" s="131"/>
      <c r="OMJ102" s="131"/>
      <c r="OMK102" s="131"/>
      <c r="OML102" s="131"/>
      <c r="OMM102" s="131"/>
      <c r="OMN102" s="131"/>
      <c r="OMO102" s="131"/>
      <c r="OMP102" s="131"/>
      <c r="OMQ102" s="131"/>
      <c r="OMR102" s="131"/>
      <c r="OMS102" s="131"/>
      <c r="OMT102" s="131"/>
      <c r="OMU102" s="131"/>
      <c r="OMV102" s="131"/>
      <c r="OMW102" s="131"/>
      <c r="OMX102" s="131"/>
      <c r="OMY102" s="131"/>
      <c r="OMZ102" s="131"/>
      <c r="ONA102" s="131"/>
      <c r="ONB102" s="131"/>
      <c r="ONC102" s="131"/>
      <c r="OND102" s="131"/>
      <c r="ONE102" s="131"/>
      <c r="ONF102" s="131"/>
      <c r="ONG102" s="131"/>
      <c r="ONH102" s="131"/>
      <c r="ONI102" s="131"/>
      <c r="ONJ102" s="131"/>
      <c r="ONK102" s="131"/>
      <c r="ONL102" s="131"/>
      <c r="ONM102" s="131"/>
      <c r="ONN102" s="131"/>
      <c r="ONO102" s="131"/>
      <c r="ONP102" s="131"/>
      <c r="ONQ102" s="131"/>
      <c r="ONR102" s="131"/>
      <c r="ONS102" s="131"/>
      <c r="ONT102" s="131"/>
      <c r="ONU102" s="131"/>
      <c r="ONV102" s="131"/>
      <c r="ONW102" s="131"/>
      <c r="ONX102" s="131"/>
      <c r="ONY102" s="131"/>
      <c r="ONZ102" s="131"/>
      <c r="OOA102" s="131"/>
      <c r="OOB102" s="131"/>
      <c r="OOC102" s="131"/>
      <c r="OOD102" s="131"/>
      <c r="OOE102" s="131"/>
      <c r="OOF102" s="131"/>
      <c r="OOG102" s="131"/>
      <c r="OOH102" s="131"/>
      <c r="OOI102" s="131"/>
      <c r="OOJ102" s="131"/>
      <c r="OOK102" s="131"/>
      <c r="OOL102" s="131"/>
      <c r="OOM102" s="131"/>
      <c r="OON102" s="131"/>
      <c r="OOO102" s="131"/>
      <c r="OOP102" s="131"/>
      <c r="OOQ102" s="131"/>
      <c r="OOR102" s="131"/>
      <c r="OOS102" s="131"/>
      <c r="OOT102" s="131"/>
      <c r="OOU102" s="131"/>
      <c r="OOV102" s="131"/>
      <c r="OOW102" s="131"/>
      <c r="OOX102" s="131"/>
      <c r="OOY102" s="131"/>
      <c r="OOZ102" s="131"/>
      <c r="OPA102" s="131"/>
      <c r="OPB102" s="131"/>
      <c r="OPC102" s="131"/>
      <c r="OPD102" s="131"/>
      <c r="OPE102" s="131"/>
      <c r="OPF102" s="131"/>
      <c r="OPG102" s="131"/>
      <c r="OPH102" s="131"/>
      <c r="OPI102" s="131"/>
      <c r="OPJ102" s="131"/>
      <c r="OPK102" s="131"/>
      <c r="OPL102" s="131"/>
      <c r="OPM102" s="131"/>
      <c r="OPN102" s="131"/>
      <c r="OPO102" s="131"/>
      <c r="OPP102" s="131"/>
      <c r="OPQ102" s="131"/>
      <c r="OPR102" s="131"/>
      <c r="OPS102" s="131"/>
      <c r="OPT102" s="131"/>
      <c r="OPU102" s="131"/>
      <c r="OPV102" s="131"/>
      <c r="OPW102" s="131"/>
      <c r="OPX102" s="131"/>
      <c r="OPY102" s="131"/>
      <c r="OPZ102" s="131"/>
      <c r="OQA102" s="131"/>
      <c r="OQB102" s="131"/>
      <c r="OQC102" s="131"/>
      <c r="OQD102" s="131"/>
      <c r="OQE102" s="131"/>
      <c r="OQF102" s="131"/>
      <c r="OQG102" s="131"/>
      <c r="OQH102" s="131"/>
      <c r="OQI102" s="131"/>
      <c r="OQJ102" s="131"/>
      <c r="OQK102" s="131"/>
      <c r="OQL102" s="131"/>
      <c r="OQM102" s="131"/>
      <c r="OQN102" s="131"/>
      <c r="OQO102" s="131"/>
      <c r="OQP102" s="131"/>
      <c r="OQQ102" s="131"/>
      <c r="OQR102" s="131"/>
      <c r="OQS102" s="131"/>
      <c r="OQT102" s="131"/>
      <c r="OQU102" s="131"/>
      <c r="OQV102" s="131"/>
      <c r="OQW102" s="131"/>
      <c r="OQX102" s="131"/>
      <c r="OQY102" s="131"/>
      <c r="OQZ102" s="131"/>
      <c r="ORA102" s="131"/>
      <c r="ORB102" s="131"/>
      <c r="ORC102" s="131"/>
      <c r="ORD102" s="131"/>
      <c r="ORE102" s="131"/>
      <c r="ORF102" s="131"/>
      <c r="ORG102" s="131"/>
      <c r="ORH102" s="131"/>
      <c r="ORI102" s="131"/>
      <c r="ORJ102" s="131"/>
      <c r="ORK102" s="131"/>
      <c r="ORL102" s="131"/>
      <c r="ORM102" s="131"/>
      <c r="ORN102" s="131"/>
      <c r="ORO102" s="131"/>
      <c r="ORP102" s="131"/>
      <c r="ORQ102" s="131"/>
      <c r="ORR102" s="131"/>
      <c r="ORS102" s="131"/>
      <c r="ORT102" s="131"/>
      <c r="ORU102" s="131"/>
      <c r="ORV102" s="131"/>
      <c r="ORW102" s="131"/>
      <c r="ORX102" s="131"/>
      <c r="ORY102" s="131"/>
      <c r="ORZ102" s="131"/>
      <c r="OSA102" s="131"/>
      <c r="OSB102" s="131"/>
      <c r="OSC102" s="131"/>
      <c r="OSD102" s="131"/>
      <c r="OSE102" s="131"/>
      <c r="OSF102" s="131"/>
      <c r="OSG102" s="131"/>
      <c r="OSH102" s="131"/>
      <c r="OSI102" s="131"/>
      <c r="OSJ102" s="131"/>
      <c r="OSK102" s="131"/>
      <c r="OSL102" s="131"/>
      <c r="OSM102" s="131"/>
      <c r="OSN102" s="131"/>
      <c r="OSO102" s="131"/>
      <c r="OSP102" s="131"/>
      <c r="OSQ102" s="131"/>
      <c r="OSR102" s="131"/>
      <c r="OSS102" s="131"/>
      <c r="OST102" s="131"/>
      <c r="OSU102" s="131"/>
      <c r="OSV102" s="131"/>
      <c r="OSW102" s="131"/>
      <c r="OSX102" s="131"/>
      <c r="OSY102" s="131"/>
      <c r="OSZ102" s="131"/>
      <c r="OTA102" s="131"/>
      <c r="OTB102" s="131"/>
      <c r="OTC102" s="131"/>
      <c r="OTD102" s="131"/>
      <c r="OTE102" s="131"/>
      <c r="OTF102" s="131"/>
      <c r="OTG102" s="131"/>
      <c r="OTH102" s="131"/>
      <c r="OTI102" s="131"/>
      <c r="OTJ102" s="131"/>
      <c r="OTK102" s="131"/>
      <c r="OTL102" s="131"/>
      <c r="OTM102" s="131"/>
      <c r="OTN102" s="131"/>
      <c r="OTO102" s="131"/>
      <c r="OTP102" s="131"/>
      <c r="OTQ102" s="131"/>
      <c r="OTR102" s="131"/>
      <c r="OTS102" s="131"/>
      <c r="OTT102" s="131"/>
      <c r="OTU102" s="131"/>
      <c r="OTV102" s="131"/>
      <c r="OTW102" s="131"/>
      <c r="OTX102" s="131"/>
      <c r="OTY102" s="131"/>
      <c r="OTZ102" s="131"/>
      <c r="OUA102" s="131"/>
      <c r="OUB102" s="131"/>
      <c r="OUC102" s="131"/>
      <c r="OUD102" s="131"/>
      <c r="OUE102" s="131"/>
      <c r="OUF102" s="131"/>
      <c r="OUG102" s="131"/>
      <c r="OUH102" s="131"/>
      <c r="OUI102" s="131"/>
      <c r="OUJ102" s="131"/>
      <c r="OUK102" s="131"/>
      <c r="OUL102" s="131"/>
      <c r="OUM102" s="131"/>
      <c r="OUN102" s="131"/>
      <c r="OUO102" s="131"/>
      <c r="OUP102" s="131"/>
      <c r="OUQ102" s="131"/>
      <c r="OUR102" s="131"/>
      <c r="OUS102" s="131"/>
      <c r="OUT102" s="131"/>
      <c r="OUU102" s="131"/>
      <c r="OUV102" s="131"/>
      <c r="OUW102" s="131"/>
      <c r="OUX102" s="131"/>
      <c r="OUY102" s="131"/>
      <c r="OUZ102" s="131"/>
      <c r="OVA102" s="131"/>
      <c r="OVB102" s="131"/>
      <c r="OVC102" s="131"/>
      <c r="OVD102" s="131"/>
      <c r="OVE102" s="131"/>
      <c r="OVF102" s="131"/>
      <c r="OVG102" s="131"/>
      <c r="OVH102" s="131"/>
      <c r="OVI102" s="131"/>
      <c r="OVJ102" s="131"/>
      <c r="OVK102" s="131"/>
      <c r="OVL102" s="131"/>
      <c r="OVM102" s="131"/>
      <c r="OVN102" s="131"/>
      <c r="OVO102" s="131"/>
      <c r="OVP102" s="131"/>
      <c r="OVQ102" s="131"/>
      <c r="OVR102" s="131"/>
      <c r="OVS102" s="131"/>
      <c r="OVT102" s="131"/>
      <c r="OVU102" s="131"/>
      <c r="OVV102" s="131"/>
      <c r="OVW102" s="131"/>
      <c r="OVX102" s="131"/>
      <c r="OVY102" s="131"/>
      <c r="OVZ102" s="131"/>
      <c r="OWA102" s="131"/>
      <c r="OWB102" s="131"/>
      <c r="OWC102" s="131"/>
      <c r="OWD102" s="131"/>
      <c r="OWE102" s="131"/>
      <c r="OWF102" s="131"/>
      <c r="OWG102" s="131"/>
      <c r="OWH102" s="131"/>
      <c r="OWI102" s="131"/>
      <c r="OWJ102" s="131"/>
      <c r="OWK102" s="131"/>
      <c r="OWL102" s="131"/>
      <c r="OWM102" s="131"/>
      <c r="OWN102" s="131"/>
      <c r="OWO102" s="131"/>
      <c r="OWP102" s="131"/>
      <c r="OWQ102" s="131"/>
      <c r="OWR102" s="131"/>
      <c r="OWS102" s="131"/>
      <c r="OWT102" s="131"/>
      <c r="OWU102" s="131"/>
      <c r="OWV102" s="131"/>
      <c r="OWW102" s="131"/>
      <c r="OWX102" s="131"/>
      <c r="OWY102" s="131"/>
      <c r="OWZ102" s="131"/>
      <c r="OXA102" s="131"/>
      <c r="OXB102" s="131"/>
      <c r="OXC102" s="131"/>
      <c r="OXD102" s="131"/>
      <c r="OXE102" s="131"/>
      <c r="OXF102" s="131"/>
      <c r="OXG102" s="131"/>
      <c r="OXH102" s="131"/>
      <c r="OXI102" s="131"/>
      <c r="OXJ102" s="131"/>
      <c r="OXK102" s="131"/>
      <c r="OXL102" s="131"/>
      <c r="OXM102" s="131"/>
      <c r="OXN102" s="131"/>
      <c r="OXO102" s="131"/>
      <c r="OXP102" s="131"/>
      <c r="OXQ102" s="131"/>
      <c r="OXR102" s="131"/>
      <c r="OXS102" s="131"/>
      <c r="OXT102" s="131"/>
      <c r="OXU102" s="131"/>
      <c r="OXV102" s="131"/>
      <c r="OXW102" s="131"/>
      <c r="OXX102" s="131"/>
      <c r="OXY102" s="131"/>
      <c r="OXZ102" s="131"/>
      <c r="OYA102" s="131"/>
      <c r="OYB102" s="131"/>
      <c r="OYC102" s="131"/>
      <c r="OYD102" s="131"/>
      <c r="OYE102" s="131"/>
      <c r="OYF102" s="131"/>
      <c r="OYG102" s="131"/>
      <c r="OYH102" s="131"/>
      <c r="OYI102" s="131"/>
      <c r="OYJ102" s="131"/>
      <c r="OYK102" s="131"/>
      <c r="OYL102" s="131"/>
      <c r="OYM102" s="131"/>
      <c r="OYN102" s="131"/>
      <c r="OYO102" s="131"/>
      <c r="OYP102" s="131"/>
      <c r="OYQ102" s="131"/>
      <c r="OYR102" s="131"/>
      <c r="OYS102" s="131"/>
      <c r="OYT102" s="131"/>
      <c r="OYU102" s="131"/>
      <c r="OYV102" s="131"/>
      <c r="OYW102" s="131"/>
      <c r="OYX102" s="131"/>
      <c r="OYY102" s="131"/>
      <c r="OYZ102" s="131"/>
      <c r="OZA102" s="131"/>
      <c r="OZB102" s="131"/>
      <c r="OZC102" s="131"/>
      <c r="OZD102" s="131"/>
      <c r="OZE102" s="131"/>
      <c r="OZF102" s="131"/>
      <c r="OZG102" s="131"/>
      <c r="OZH102" s="131"/>
      <c r="OZI102" s="131"/>
      <c r="OZJ102" s="131"/>
      <c r="OZK102" s="131"/>
      <c r="OZL102" s="131"/>
      <c r="OZM102" s="131"/>
      <c r="OZN102" s="131"/>
      <c r="OZO102" s="131"/>
      <c r="OZP102" s="131"/>
      <c r="OZQ102" s="131"/>
      <c r="OZR102" s="131"/>
      <c r="OZS102" s="131"/>
      <c r="OZT102" s="131"/>
      <c r="OZU102" s="131"/>
      <c r="OZV102" s="131"/>
      <c r="OZW102" s="131"/>
      <c r="OZX102" s="131"/>
      <c r="OZY102" s="131"/>
      <c r="OZZ102" s="131"/>
      <c r="PAA102" s="131"/>
      <c r="PAB102" s="131"/>
      <c r="PAC102" s="131"/>
      <c r="PAD102" s="131"/>
      <c r="PAE102" s="131"/>
      <c r="PAF102" s="131"/>
      <c r="PAG102" s="131"/>
      <c r="PAH102" s="131"/>
      <c r="PAI102" s="131"/>
      <c r="PAJ102" s="131"/>
      <c r="PAK102" s="131"/>
      <c r="PAL102" s="131"/>
      <c r="PAM102" s="131"/>
      <c r="PAN102" s="131"/>
      <c r="PAO102" s="131"/>
      <c r="PAP102" s="131"/>
      <c r="PAQ102" s="131"/>
      <c r="PAR102" s="131"/>
      <c r="PAS102" s="131"/>
      <c r="PAT102" s="131"/>
      <c r="PAU102" s="131"/>
      <c r="PAV102" s="131"/>
      <c r="PAW102" s="131"/>
      <c r="PAX102" s="131"/>
      <c r="PAY102" s="131"/>
      <c r="PAZ102" s="131"/>
      <c r="PBA102" s="131"/>
      <c r="PBB102" s="131"/>
      <c r="PBC102" s="131"/>
      <c r="PBD102" s="131"/>
      <c r="PBE102" s="131"/>
      <c r="PBF102" s="131"/>
      <c r="PBG102" s="131"/>
      <c r="PBH102" s="131"/>
      <c r="PBI102" s="131"/>
      <c r="PBJ102" s="131"/>
      <c r="PBK102" s="131"/>
      <c r="PBL102" s="131"/>
      <c r="PBM102" s="131"/>
      <c r="PBN102" s="131"/>
      <c r="PBO102" s="131"/>
      <c r="PBP102" s="131"/>
      <c r="PBQ102" s="131"/>
      <c r="PBR102" s="131"/>
      <c r="PBS102" s="131"/>
      <c r="PBT102" s="131"/>
      <c r="PBU102" s="131"/>
      <c r="PBV102" s="131"/>
      <c r="PBW102" s="131"/>
      <c r="PBX102" s="131"/>
      <c r="PBY102" s="131"/>
      <c r="PBZ102" s="131"/>
      <c r="PCA102" s="131"/>
      <c r="PCB102" s="131"/>
      <c r="PCC102" s="131"/>
      <c r="PCD102" s="131"/>
      <c r="PCE102" s="131"/>
      <c r="PCF102" s="131"/>
      <c r="PCG102" s="131"/>
      <c r="PCH102" s="131"/>
      <c r="PCI102" s="131"/>
      <c r="PCJ102" s="131"/>
      <c r="PCK102" s="131"/>
      <c r="PCL102" s="131"/>
      <c r="PCM102" s="131"/>
      <c r="PCN102" s="131"/>
      <c r="PCO102" s="131"/>
      <c r="PCP102" s="131"/>
      <c r="PCQ102" s="131"/>
      <c r="PCR102" s="131"/>
      <c r="PCS102" s="131"/>
      <c r="PCT102" s="131"/>
      <c r="PCU102" s="131"/>
      <c r="PCV102" s="131"/>
      <c r="PCW102" s="131"/>
      <c r="PCX102" s="131"/>
      <c r="PCY102" s="131"/>
      <c r="PCZ102" s="131"/>
      <c r="PDA102" s="131"/>
      <c r="PDB102" s="131"/>
      <c r="PDC102" s="131"/>
      <c r="PDD102" s="131"/>
      <c r="PDE102" s="131"/>
      <c r="PDF102" s="131"/>
      <c r="PDG102" s="131"/>
      <c r="PDH102" s="131"/>
      <c r="PDI102" s="131"/>
      <c r="PDJ102" s="131"/>
      <c r="PDK102" s="131"/>
      <c r="PDL102" s="131"/>
      <c r="PDM102" s="131"/>
      <c r="PDN102" s="131"/>
      <c r="PDO102" s="131"/>
      <c r="PDP102" s="131"/>
      <c r="PDQ102" s="131"/>
      <c r="PDR102" s="131"/>
      <c r="PDS102" s="131"/>
      <c r="PDT102" s="131"/>
      <c r="PDU102" s="131"/>
      <c r="PDV102" s="131"/>
      <c r="PDW102" s="131"/>
      <c r="PDX102" s="131"/>
      <c r="PDY102" s="131"/>
      <c r="PDZ102" s="131"/>
      <c r="PEA102" s="131"/>
      <c r="PEB102" s="131"/>
      <c r="PEC102" s="131"/>
      <c r="PED102" s="131"/>
      <c r="PEE102" s="131"/>
      <c r="PEF102" s="131"/>
      <c r="PEG102" s="131"/>
      <c r="PEH102" s="131"/>
      <c r="PEI102" s="131"/>
      <c r="PEJ102" s="131"/>
      <c r="PEK102" s="131"/>
      <c r="PEL102" s="131"/>
      <c r="PEM102" s="131"/>
      <c r="PEN102" s="131"/>
      <c r="PEO102" s="131"/>
      <c r="PEP102" s="131"/>
      <c r="PEQ102" s="131"/>
      <c r="PER102" s="131"/>
      <c r="PES102" s="131"/>
      <c r="PET102" s="131"/>
      <c r="PEU102" s="131"/>
      <c r="PEV102" s="131"/>
      <c r="PEW102" s="131"/>
      <c r="PEX102" s="131"/>
      <c r="PEY102" s="131"/>
      <c r="PEZ102" s="131"/>
      <c r="PFA102" s="131"/>
      <c r="PFB102" s="131"/>
      <c r="PFC102" s="131"/>
      <c r="PFD102" s="131"/>
      <c r="PFE102" s="131"/>
      <c r="PFF102" s="131"/>
      <c r="PFG102" s="131"/>
      <c r="PFH102" s="131"/>
      <c r="PFI102" s="131"/>
      <c r="PFJ102" s="131"/>
      <c r="PFK102" s="131"/>
      <c r="PFL102" s="131"/>
      <c r="PFM102" s="131"/>
      <c r="PFN102" s="131"/>
      <c r="PFO102" s="131"/>
      <c r="PFP102" s="131"/>
      <c r="PFQ102" s="131"/>
      <c r="PFR102" s="131"/>
      <c r="PFS102" s="131"/>
      <c r="PFT102" s="131"/>
      <c r="PFU102" s="131"/>
      <c r="PFV102" s="131"/>
      <c r="PFW102" s="131"/>
      <c r="PFX102" s="131"/>
      <c r="PFY102" s="131"/>
      <c r="PFZ102" s="131"/>
      <c r="PGA102" s="131"/>
      <c r="PGB102" s="131"/>
      <c r="PGC102" s="131"/>
      <c r="PGD102" s="131"/>
      <c r="PGE102" s="131"/>
      <c r="PGF102" s="131"/>
      <c r="PGG102" s="131"/>
      <c r="PGH102" s="131"/>
      <c r="PGI102" s="131"/>
      <c r="PGJ102" s="131"/>
      <c r="PGK102" s="131"/>
      <c r="PGL102" s="131"/>
      <c r="PGM102" s="131"/>
      <c r="PGN102" s="131"/>
      <c r="PGO102" s="131"/>
      <c r="PGP102" s="131"/>
      <c r="PGQ102" s="131"/>
      <c r="PGR102" s="131"/>
      <c r="PGS102" s="131"/>
      <c r="PGT102" s="131"/>
      <c r="PGU102" s="131"/>
      <c r="PGV102" s="131"/>
      <c r="PGW102" s="131"/>
      <c r="PGX102" s="131"/>
      <c r="PGY102" s="131"/>
      <c r="PGZ102" s="131"/>
      <c r="PHA102" s="131"/>
      <c r="PHB102" s="131"/>
      <c r="PHC102" s="131"/>
      <c r="PHD102" s="131"/>
      <c r="PHE102" s="131"/>
      <c r="PHF102" s="131"/>
      <c r="PHG102" s="131"/>
      <c r="PHH102" s="131"/>
      <c r="PHI102" s="131"/>
      <c r="PHJ102" s="131"/>
      <c r="PHK102" s="131"/>
      <c r="PHL102" s="131"/>
      <c r="PHM102" s="131"/>
      <c r="PHN102" s="131"/>
      <c r="PHO102" s="131"/>
      <c r="PHP102" s="131"/>
      <c r="PHQ102" s="131"/>
      <c r="PHR102" s="131"/>
      <c r="PHS102" s="131"/>
      <c r="PHT102" s="131"/>
      <c r="PHU102" s="131"/>
      <c r="PHV102" s="131"/>
      <c r="PHW102" s="131"/>
      <c r="PHX102" s="131"/>
      <c r="PHY102" s="131"/>
      <c r="PHZ102" s="131"/>
      <c r="PIA102" s="131"/>
      <c r="PIB102" s="131"/>
      <c r="PIC102" s="131"/>
      <c r="PID102" s="131"/>
      <c r="PIE102" s="131"/>
      <c r="PIF102" s="131"/>
      <c r="PIG102" s="131"/>
      <c r="PIH102" s="131"/>
      <c r="PII102" s="131"/>
      <c r="PIJ102" s="131"/>
      <c r="PIK102" s="131"/>
      <c r="PIL102" s="131"/>
      <c r="PIM102" s="131"/>
      <c r="PIN102" s="131"/>
      <c r="PIO102" s="131"/>
      <c r="PIP102" s="131"/>
      <c r="PIQ102" s="131"/>
      <c r="PIR102" s="131"/>
      <c r="PIS102" s="131"/>
      <c r="PIT102" s="131"/>
      <c r="PIU102" s="131"/>
      <c r="PIV102" s="131"/>
      <c r="PIW102" s="131"/>
      <c r="PIX102" s="131"/>
      <c r="PIY102" s="131"/>
      <c r="PIZ102" s="131"/>
      <c r="PJA102" s="131"/>
      <c r="PJB102" s="131"/>
      <c r="PJC102" s="131"/>
      <c r="PJD102" s="131"/>
      <c r="PJE102" s="131"/>
      <c r="PJF102" s="131"/>
      <c r="PJG102" s="131"/>
      <c r="PJH102" s="131"/>
      <c r="PJI102" s="131"/>
      <c r="PJJ102" s="131"/>
      <c r="PJK102" s="131"/>
      <c r="PJL102" s="131"/>
      <c r="PJM102" s="131"/>
      <c r="PJN102" s="131"/>
      <c r="PJO102" s="131"/>
      <c r="PJP102" s="131"/>
      <c r="PJQ102" s="131"/>
      <c r="PJR102" s="131"/>
      <c r="PJS102" s="131"/>
      <c r="PJT102" s="131"/>
      <c r="PJU102" s="131"/>
      <c r="PJV102" s="131"/>
      <c r="PJW102" s="131"/>
      <c r="PJX102" s="131"/>
      <c r="PJY102" s="131"/>
      <c r="PJZ102" s="131"/>
      <c r="PKA102" s="131"/>
      <c r="PKB102" s="131"/>
      <c r="PKC102" s="131"/>
      <c r="PKD102" s="131"/>
      <c r="PKE102" s="131"/>
      <c r="PKF102" s="131"/>
      <c r="PKG102" s="131"/>
      <c r="PKH102" s="131"/>
      <c r="PKI102" s="131"/>
      <c r="PKJ102" s="131"/>
      <c r="PKK102" s="131"/>
      <c r="PKL102" s="131"/>
      <c r="PKM102" s="131"/>
      <c r="PKN102" s="131"/>
      <c r="PKO102" s="131"/>
      <c r="PKP102" s="131"/>
      <c r="PKQ102" s="131"/>
      <c r="PKR102" s="131"/>
      <c r="PKS102" s="131"/>
      <c r="PKT102" s="131"/>
      <c r="PKU102" s="131"/>
      <c r="PKV102" s="131"/>
      <c r="PKW102" s="131"/>
      <c r="PKX102" s="131"/>
      <c r="PKY102" s="131"/>
      <c r="PKZ102" s="131"/>
      <c r="PLA102" s="131"/>
      <c r="PLB102" s="131"/>
      <c r="PLC102" s="131"/>
      <c r="PLD102" s="131"/>
      <c r="PLE102" s="131"/>
      <c r="PLF102" s="131"/>
      <c r="PLG102" s="131"/>
      <c r="PLH102" s="131"/>
      <c r="PLI102" s="131"/>
      <c r="PLJ102" s="131"/>
      <c r="PLK102" s="131"/>
      <c r="PLL102" s="131"/>
      <c r="PLM102" s="131"/>
      <c r="PLN102" s="131"/>
      <c r="PLO102" s="131"/>
      <c r="PLP102" s="131"/>
      <c r="PLQ102" s="131"/>
      <c r="PLR102" s="131"/>
      <c r="PLS102" s="131"/>
      <c r="PLT102" s="131"/>
      <c r="PLU102" s="131"/>
      <c r="PLV102" s="131"/>
      <c r="PLW102" s="131"/>
      <c r="PLX102" s="131"/>
      <c r="PLY102" s="131"/>
      <c r="PLZ102" s="131"/>
      <c r="PMA102" s="131"/>
      <c r="PMB102" s="131"/>
      <c r="PMC102" s="131"/>
      <c r="PMD102" s="131"/>
      <c r="PME102" s="131"/>
      <c r="PMF102" s="131"/>
      <c r="PMG102" s="131"/>
      <c r="PMH102" s="131"/>
      <c r="PMI102" s="131"/>
      <c r="PMJ102" s="131"/>
      <c r="PMK102" s="131"/>
      <c r="PML102" s="131"/>
      <c r="PMM102" s="131"/>
      <c r="PMN102" s="131"/>
      <c r="PMO102" s="131"/>
      <c r="PMP102" s="131"/>
      <c r="PMQ102" s="131"/>
      <c r="PMR102" s="131"/>
      <c r="PMS102" s="131"/>
      <c r="PMT102" s="131"/>
      <c r="PMU102" s="131"/>
      <c r="PMV102" s="131"/>
      <c r="PMW102" s="131"/>
      <c r="PMX102" s="131"/>
      <c r="PMY102" s="131"/>
      <c r="PMZ102" s="131"/>
      <c r="PNA102" s="131"/>
      <c r="PNB102" s="131"/>
      <c r="PNC102" s="131"/>
      <c r="PND102" s="131"/>
      <c r="PNE102" s="131"/>
      <c r="PNF102" s="131"/>
      <c r="PNG102" s="131"/>
      <c r="PNH102" s="131"/>
      <c r="PNI102" s="131"/>
      <c r="PNJ102" s="131"/>
      <c r="PNK102" s="131"/>
      <c r="PNL102" s="131"/>
      <c r="PNM102" s="131"/>
      <c r="PNN102" s="131"/>
      <c r="PNO102" s="131"/>
      <c r="PNP102" s="131"/>
      <c r="PNQ102" s="131"/>
      <c r="PNR102" s="131"/>
      <c r="PNS102" s="131"/>
      <c r="PNT102" s="131"/>
      <c r="PNU102" s="131"/>
      <c r="PNV102" s="131"/>
      <c r="PNW102" s="131"/>
      <c r="PNX102" s="131"/>
      <c r="PNY102" s="131"/>
      <c r="PNZ102" s="131"/>
      <c r="POA102" s="131"/>
      <c r="POB102" s="131"/>
      <c r="POC102" s="131"/>
      <c r="POD102" s="131"/>
      <c r="POE102" s="131"/>
      <c r="POF102" s="131"/>
      <c r="POG102" s="131"/>
      <c r="POH102" s="131"/>
      <c r="POI102" s="131"/>
      <c r="POJ102" s="131"/>
      <c r="POK102" s="131"/>
      <c r="POL102" s="131"/>
      <c r="POM102" s="131"/>
      <c r="PON102" s="131"/>
      <c r="POO102" s="131"/>
      <c r="POP102" s="131"/>
      <c r="POQ102" s="131"/>
      <c r="POR102" s="131"/>
      <c r="POS102" s="131"/>
      <c r="POT102" s="131"/>
      <c r="POU102" s="131"/>
      <c r="POV102" s="131"/>
      <c r="POW102" s="131"/>
      <c r="POX102" s="131"/>
      <c r="POY102" s="131"/>
      <c r="POZ102" s="131"/>
      <c r="PPA102" s="131"/>
      <c r="PPB102" s="131"/>
      <c r="PPC102" s="131"/>
      <c r="PPD102" s="131"/>
      <c r="PPE102" s="131"/>
      <c r="PPF102" s="131"/>
      <c r="PPG102" s="131"/>
      <c r="PPH102" s="131"/>
      <c r="PPI102" s="131"/>
      <c r="PPJ102" s="131"/>
      <c r="PPK102" s="131"/>
      <c r="PPL102" s="131"/>
      <c r="PPM102" s="131"/>
      <c r="PPN102" s="131"/>
      <c r="PPO102" s="131"/>
      <c r="PPP102" s="131"/>
      <c r="PPQ102" s="131"/>
      <c r="PPR102" s="131"/>
      <c r="PPS102" s="131"/>
      <c r="PPT102" s="131"/>
      <c r="PPU102" s="131"/>
      <c r="PPV102" s="131"/>
      <c r="PPW102" s="131"/>
      <c r="PPX102" s="131"/>
      <c r="PPY102" s="131"/>
      <c r="PPZ102" s="131"/>
      <c r="PQA102" s="131"/>
      <c r="PQB102" s="131"/>
      <c r="PQC102" s="131"/>
      <c r="PQD102" s="131"/>
      <c r="PQE102" s="131"/>
      <c r="PQF102" s="131"/>
      <c r="PQG102" s="131"/>
      <c r="PQH102" s="131"/>
      <c r="PQI102" s="131"/>
      <c r="PQJ102" s="131"/>
      <c r="PQK102" s="131"/>
      <c r="PQL102" s="131"/>
      <c r="PQM102" s="131"/>
      <c r="PQN102" s="131"/>
      <c r="PQO102" s="131"/>
      <c r="PQP102" s="131"/>
      <c r="PQQ102" s="131"/>
      <c r="PQR102" s="131"/>
      <c r="PQS102" s="131"/>
      <c r="PQT102" s="131"/>
      <c r="PQU102" s="131"/>
      <c r="PQV102" s="131"/>
      <c r="PQW102" s="131"/>
      <c r="PQX102" s="131"/>
      <c r="PQY102" s="131"/>
      <c r="PQZ102" s="131"/>
      <c r="PRA102" s="131"/>
      <c r="PRB102" s="131"/>
      <c r="PRC102" s="131"/>
      <c r="PRD102" s="131"/>
      <c r="PRE102" s="131"/>
      <c r="PRF102" s="131"/>
      <c r="PRG102" s="131"/>
      <c r="PRH102" s="131"/>
      <c r="PRI102" s="131"/>
      <c r="PRJ102" s="131"/>
      <c r="PRK102" s="131"/>
      <c r="PRL102" s="131"/>
      <c r="PRM102" s="131"/>
      <c r="PRN102" s="131"/>
      <c r="PRO102" s="131"/>
      <c r="PRP102" s="131"/>
      <c r="PRQ102" s="131"/>
      <c r="PRR102" s="131"/>
      <c r="PRS102" s="131"/>
      <c r="PRT102" s="131"/>
      <c r="PRU102" s="131"/>
      <c r="PRV102" s="131"/>
      <c r="PRW102" s="131"/>
      <c r="PRX102" s="131"/>
      <c r="PRY102" s="131"/>
      <c r="PRZ102" s="131"/>
      <c r="PSA102" s="131"/>
      <c r="PSB102" s="131"/>
      <c r="PSC102" s="131"/>
      <c r="PSD102" s="131"/>
      <c r="PSE102" s="131"/>
      <c r="PSF102" s="131"/>
      <c r="PSG102" s="131"/>
      <c r="PSH102" s="131"/>
      <c r="PSI102" s="131"/>
      <c r="PSJ102" s="131"/>
      <c r="PSK102" s="131"/>
      <c r="PSL102" s="131"/>
      <c r="PSM102" s="131"/>
      <c r="PSN102" s="131"/>
      <c r="PSO102" s="131"/>
      <c r="PSP102" s="131"/>
      <c r="PSQ102" s="131"/>
      <c r="PSR102" s="131"/>
      <c r="PSS102" s="131"/>
      <c r="PST102" s="131"/>
      <c r="PSU102" s="131"/>
      <c r="PSV102" s="131"/>
      <c r="PSW102" s="131"/>
      <c r="PSX102" s="131"/>
      <c r="PSY102" s="131"/>
      <c r="PSZ102" s="131"/>
      <c r="PTA102" s="131"/>
      <c r="PTB102" s="131"/>
      <c r="PTC102" s="131"/>
      <c r="PTD102" s="131"/>
      <c r="PTE102" s="131"/>
      <c r="PTF102" s="131"/>
      <c r="PTG102" s="131"/>
      <c r="PTH102" s="131"/>
      <c r="PTI102" s="131"/>
      <c r="PTJ102" s="131"/>
      <c r="PTK102" s="131"/>
      <c r="PTL102" s="131"/>
      <c r="PTM102" s="131"/>
      <c r="PTN102" s="131"/>
      <c r="PTO102" s="131"/>
      <c r="PTP102" s="131"/>
      <c r="PTQ102" s="131"/>
      <c r="PTR102" s="131"/>
      <c r="PTS102" s="131"/>
      <c r="PTT102" s="131"/>
      <c r="PTU102" s="131"/>
      <c r="PTV102" s="131"/>
      <c r="PTW102" s="131"/>
      <c r="PTX102" s="131"/>
      <c r="PTY102" s="131"/>
      <c r="PTZ102" s="131"/>
      <c r="PUA102" s="131"/>
      <c r="PUB102" s="131"/>
      <c r="PUC102" s="131"/>
      <c r="PUD102" s="131"/>
      <c r="PUE102" s="131"/>
      <c r="PUF102" s="131"/>
      <c r="PUG102" s="131"/>
      <c r="PUH102" s="131"/>
      <c r="PUI102" s="131"/>
      <c r="PUJ102" s="131"/>
      <c r="PUK102" s="131"/>
      <c r="PUL102" s="131"/>
      <c r="PUM102" s="131"/>
      <c r="PUN102" s="131"/>
      <c r="PUO102" s="131"/>
      <c r="PUP102" s="131"/>
      <c r="PUQ102" s="131"/>
      <c r="PUR102" s="131"/>
      <c r="PUS102" s="131"/>
      <c r="PUT102" s="131"/>
      <c r="PUU102" s="131"/>
      <c r="PUV102" s="131"/>
      <c r="PUW102" s="131"/>
      <c r="PUX102" s="131"/>
      <c r="PUY102" s="131"/>
      <c r="PUZ102" s="131"/>
      <c r="PVA102" s="131"/>
      <c r="PVB102" s="131"/>
      <c r="PVC102" s="131"/>
      <c r="PVD102" s="131"/>
      <c r="PVE102" s="131"/>
      <c r="PVF102" s="131"/>
      <c r="PVG102" s="131"/>
      <c r="PVH102" s="131"/>
      <c r="PVI102" s="131"/>
      <c r="PVJ102" s="131"/>
      <c r="PVK102" s="131"/>
      <c r="PVL102" s="131"/>
      <c r="PVM102" s="131"/>
      <c r="PVN102" s="131"/>
      <c r="PVO102" s="131"/>
      <c r="PVP102" s="131"/>
      <c r="PVQ102" s="131"/>
      <c r="PVR102" s="131"/>
      <c r="PVS102" s="131"/>
      <c r="PVT102" s="131"/>
      <c r="PVU102" s="131"/>
      <c r="PVV102" s="131"/>
      <c r="PVW102" s="131"/>
      <c r="PVX102" s="131"/>
      <c r="PVY102" s="131"/>
      <c r="PVZ102" s="131"/>
      <c r="PWA102" s="131"/>
      <c r="PWB102" s="131"/>
      <c r="PWC102" s="131"/>
      <c r="PWD102" s="131"/>
      <c r="PWE102" s="131"/>
      <c r="PWF102" s="131"/>
      <c r="PWG102" s="131"/>
      <c r="PWH102" s="131"/>
      <c r="PWI102" s="131"/>
      <c r="PWJ102" s="131"/>
      <c r="PWK102" s="131"/>
      <c r="PWL102" s="131"/>
      <c r="PWM102" s="131"/>
      <c r="PWN102" s="131"/>
      <c r="PWO102" s="131"/>
      <c r="PWP102" s="131"/>
      <c r="PWQ102" s="131"/>
      <c r="PWR102" s="131"/>
      <c r="PWS102" s="131"/>
      <c r="PWT102" s="131"/>
      <c r="PWU102" s="131"/>
      <c r="PWV102" s="131"/>
      <c r="PWW102" s="131"/>
      <c r="PWX102" s="131"/>
      <c r="PWY102" s="131"/>
      <c r="PWZ102" s="131"/>
      <c r="PXA102" s="131"/>
      <c r="PXB102" s="131"/>
      <c r="PXC102" s="131"/>
      <c r="PXD102" s="131"/>
      <c r="PXE102" s="131"/>
      <c r="PXF102" s="131"/>
      <c r="PXG102" s="131"/>
      <c r="PXH102" s="131"/>
      <c r="PXI102" s="131"/>
      <c r="PXJ102" s="131"/>
      <c r="PXK102" s="131"/>
      <c r="PXL102" s="131"/>
      <c r="PXM102" s="131"/>
      <c r="PXN102" s="131"/>
      <c r="PXO102" s="131"/>
      <c r="PXP102" s="131"/>
      <c r="PXQ102" s="131"/>
      <c r="PXR102" s="131"/>
      <c r="PXS102" s="131"/>
      <c r="PXT102" s="131"/>
      <c r="PXU102" s="131"/>
      <c r="PXV102" s="131"/>
      <c r="PXW102" s="131"/>
      <c r="PXX102" s="131"/>
      <c r="PXY102" s="131"/>
      <c r="PXZ102" s="131"/>
      <c r="PYA102" s="131"/>
      <c r="PYB102" s="131"/>
      <c r="PYC102" s="131"/>
      <c r="PYD102" s="131"/>
      <c r="PYE102" s="131"/>
      <c r="PYF102" s="131"/>
      <c r="PYG102" s="131"/>
      <c r="PYH102" s="131"/>
      <c r="PYI102" s="131"/>
      <c r="PYJ102" s="131"/>
      <c r="PYK102" s="131"/>
      <c r="PYL102" s="131"/>
      <c r="PYM102" s="131"/>
      <c r="PYN102" s="131"/>
      <c r="PYO102" s="131"/>
      <c r="PYP102" s="131"/>
      <c r="PYQ102" s="131"/>
      <c r="PYR102" s="131"/>
      <c r="PYS102" s="131"/>
      <c r="PYT102" s="131"/>
      <c r="PYU102" s="131"/>
      <c r="PYV102" s="131"/>
      <c r="PYW102" s="131"/>
      <c r="PYX102" s="131"/>
      <c r="PYY102" s="131"/>
      <c r="PYZ102" s="131"/>
      <c r="PZA102" s="131"/>
      <c r="PZB102" s="131"/>
      <c r="PZC102" s="131"/>
      <c r="PZD102" s="131"/>
      <c r="PZE102" s="131"/>
      <c r="PZF102" s="131"/>
      <c r="PZG102" s="131"/>
      <c r="PZH102" s="131"/>
      <c r="PZI102" s="131"/>
      <c r="PZJ102" s="131"/>
      <c r="PZK102" s="131"/>
      <c r="PZL102" s="131"/>
      <c r="PZM102" s="131"/>
      <c r="PZN102" s="131"/>
      <c r="PZO102" s="131"/>
      <c r="PZP102" s="131"/>
      <c r="PZQ102" s="131"/>
      <c r="PZR102" s="131"/>
      <c r="PZS102" s="131"/>
      <c r="PZT102" s="131"/>
      <c r="PZU102" s="131"/>
      <c r="PZV102" s="131"/>
      <c r="PZW102" s="131"/>
      <c r="PZX102" s="131"/>
      <c r="PZY102" s="131"/>
      <c r="PZZ102" s="131"/>
      <c r="QAA102" s="131"/>
      <c r="QAB102" s="131"/>
      <c r="QAC102" s="131"/>
      <c r="QAD102" s="131"/>
      <c r="QAE102" s="131"/>
      <c r="QAF102" s="131"/>
      <c r="QAG102" s="131"/>
      <c r="QAH102" s="131"/>
      <c r="QAI102" s="131"/>
      <c r="QAJ102" s="131"/>
      <c r="QAK102" s="131"/>
      <c r="QAL102" s="131"/>
      <c r="QAM102" s="131"/>
      <c r="QAN102" s="131"/>
      <c r="QAO102" s="131"/>
      <c r="QAP102" s="131"/>
      <c r="QAQ102" s="131"/>
      <c r="QAR102" s="131"/>
      <c r="QAS102" s="131"/>
      <c r="QAT102" s="131"/>
      <c r="QAU102" s="131"/>
      <c r="QAV102" s="131"/>
      <c r="QAW102" s="131"/>
      <c r="QAX102" s="131"/>
      <c r="QAY102" s="131"/>
      <c r="QAZ102" s="131"/>
      <c r="QBA102" s="131"/>
      <c r="QBB102" s="131"/>
      <c r="QBC102" s="131"/>
      <c r="QBD102" s="131"/>
      <c r="QBE102" s="131"/>
      <c r="QBF102" s="131"/>
      <c r="QBG102" s="131"/>
      <c r="QBH102" s="131"/>
      <c r="QBI102" s="131"/>
      <c r="QBJ102" s="131"/>
      <c r="QBK102" s="131"/>
      <c r="QBL102" s="131"/>
      <c r="QBM102" s="131"/>
      <c r="QBN102" s="131"/>
      <c r="QBO102" s="131"/>
      <c r="QBP102" s="131"/>
      <c r="QBQ102" s="131"/>
      <c r="QBR102" s="131"/>
      <c r="QBS102" s="131"/>
      <c r="QBT102" s="131"/>
      <c r="QBU102" s="131"/>
      <c r="QBV102" s="131"/>
      <c r="QBW102" s="131"/>
      <c r="QBX102" s="131"/>
      <c r="QBY102" s="131"/>
      <c r="QBZ102" s="131"/>
      <c r="QCA102" s="131"/>
      <c r="QCB102" s="131"/>
      <c r="QCC102" s="131"/>
      <c r="QCD102" s="131"/>
      <c r="QCE102" s="131"/>
      <c r="QCF102" s="131"/>
      <c r="QCG102" s="131"/>
      <c r="QCH102" s="131"/>
      <c r="QCI102" s="131"/>
      <c r="QCJ102" s="131"/>
      <c r="QCK102" s="131"/>
      <c r="QCL102" s="131"/>
      <c r="QCM102" s="131"/>
      <c r="QCN102" s="131"/>
      <c r="QCO102" s="131"/>
      <c r="QCP102" s="131"/>
      <c r="QCQ102" s="131"/>
      <c r="QCR102" s="131"/>
      <c r="QCS102" s="131"/>
      <c r="QCT102" s="131"/>
      <c r="QCU102" s="131"/>
      <c r="QCV102" s="131"/>
      <c r="QCW102" s="131"/>
      <c r="QCX102" s="131"/>
      <c r="QCY102" s="131"/>
      <c r="QCZ102" s="131"/>
      <c r="QDA102" s="131"/>
      <c r="QDB102" s="131"/>
      <c r="QDC102" s="131"/>
      <c r="QDD102" s="131"/>
      <c r="QDE102" s="131"/>
      <c r="QDF102" s="131"/>
      <c r="QDG102" s="131"/>
      <c r="QDH102" s="131"/>
      <c r="QDI102" s="131"/>
      <c r="QDJ102" s="131"/>
      <c r="QDK102" s="131"/>
      <c r="QDL102" s="131"/>
      <c r="QDM102" s="131"/>
      <c r="QDN102" s="131"/>
      <c r="QDO102" s="131"/>
      <c r="QDP102" s="131"/>
      <c r="QDQ102" s="131"/>
      <c r="QDR102" s="131"/>
      <c r="QDS102" s="131"/>
      <c r="QDT102" s="131"/>
      <c r="QDU102" s="131"/>
      <c r="QDV102" s="131"/>
      <c r="QDW102" s="131"/>
      <c r="QDX102" s="131"/>
      <c r="QDY102" s="131"/>
      <c r="QDZ102" s="131"/>
      <c r="QEA102" s="131"/>
      <c r="QEB102" s="131"/>
      <c r="QEC102" s="131"/>
      <c r="QED102" s="131"/>
      <c r="QEE102" s="131"/>
      <c r="QEF102" s="131"/>
      <c r="QEG102" s="131"/>
      <c r="QEH102" s="131"/>
      <c r="QEI102" s="131"/>
      <c r="QEJ102" s="131"/>
      <c r="QEK102" s="131"/>
      <c r="QEL102" s="131"/>
      <c r="QEM102" s="131"/>
      <c r="QEN102" s="131"/>
      <c r="QEO102" s="131"/>
      <c r="QEP102" s="131"/>
      <c r="QEQ102" s="131"/>
      <c r="QER102" s="131"/>
      <c r="QES102" s="131"/>
      <c r="QET102" s="131"/>
      <c r="QEU102" s="131"/>
      <c r="QEV102" s="131"/>
      <c r="QEW102" s="131"/>
      <c r="QEX102" s="131"/>
      <c r="QEY102" s="131"/>
      <c r="QEZ102" s="131"/>
      <c r="QFA102" s="131"/>
      <c r="QFB102" s="131"/>
      <c r="QFC102" s="131"/>
      <c r="QFD102" s="131"/>
      <c r="QFE102" s="131"/>
      <c r="QFF102" s="131"/>
      <c r="QFG102" s="131"/>
      <c r="QFH102" s="131"/>
      <c r="QFI102" s="131"/>
      <c r="QFJ102" s="131"/>
      <c r="QFK102" s="131"/>
      <c r="QFL102" s="131"/>
      <c r="QFM102" s="131"/>
      <c r="QFN102" s="131"/>
      <c r="QFO102" s="131"/>
      <c r="QFP102" s="131"/>
      <c r="QFQ102" s="131"/>
      <c r="QFR102" s="131"/>
      <c r="QFS102" s="131"/>
      <c r="QFT102" s="131"/>
      <c r="QFU102" s="131"/>
      <c r="QFV102" s="131"/>
      <c r="QFW102" s="131"/>
      <c r="QFX102" s="131"/>
      <c r="QFY102" s="131"/>
      <c r="QFZ102" s="131"/>
      <c r="QGA102" s="131"/>
      <c r="QGB102" s="131"/>
      <c r="QGC102" s="131"/>
      <c r="QGD102" s="131"/>
      <c r="QGE102" s="131"/>
      <c r="QGF102" s="131"/>
      <c r="QGG102" s="131"/>
      <c r="QGH102" s="131"/>
      <c r="QGI102" s="131"/>
      <c r="QGJ102" s="131"/>
      <c r="QGK102" s="131"/>
      <c r="QGL102" s="131"/>
      <c r="QGM102" s="131"/>
      <c r="QGN102" s="131"/>
      <c r="QGO102" s="131"/>
      <c r="QGP102" s="131"/>
      <c r="QGQ102" s="131"/>
      <c r="QGR102" s="131"/>
      <c r="QGS102" s="131"/>
      <c r="QGT102" s="131"/>
      <c r="QGU102" s="131"/>
      <c r="QGV102" s="131"/>
      <c r="QGW102" s="131"/>
      <c r="QGX102" s="131"/>
      <c r="QGY102" s="131"/>
      <c r="QGZ102" s="131"/>
      <c r="QHA102" s="131"/>
      <c r="QHB102" s="131"/>
      <c r="QHC102" s="131"/>
      <c r="QHD102" s="131"/>
      <c r="QHE102" s="131"/>
      <c r="QHF102" s="131"/>
      <c r="QHG102" s="131"/>
      <c r="QHH102" s="131"/>
      <c r="QHI102" s="131"/>
      <c r="QHJ102" s="131"/>
      <c r="QHK102" s="131"/>
      <c r="QHL102" s="131"/>
      <c r="QHM102" s="131"/>
      <c r="QHN102" s="131"/>
      <c r="QHO102" s="131"/>
      <c r="QHP102" s="131"/>
      <c r="QHQ102" s="131"/>
      <c r="QHR102" s="131"/>
      <c r="QHS102" s="131"/>
      <c r="QHT102" s="131"/>
      <c r="QHU102" s="131"/>
      <c r="QHV102" s="131"/>
      <c r="QHW102" s="131"/>
      <c r="QHX102" s="131"/>
      <c r="QHY102" s="131"/>
      <c r="QHZ102" s="131"/>
      <c r="QIA102" s="131"/>
      <c r="QIB102" s="131"/>
      <c r="QIC102" s="131"/>
      <c r="QID102" s="131"/>
      <c r="QIE102" s="131"/>
      <c r="QIF102" s="131"/>
      <c r="QIG102" s="131"/>
      <c r="QIH102" s="131"/>
      <c r="QII102" s="131"/>
      <c r="QIJ102" s="131"/>
      <c r="QIK102" s="131"/>
      <c r="QIL102" s="131"/>
      <c r="QIM102" s="131"/>
      <c r="QIN102" s="131"/>
      <c r="QIO102" s="131"/>
      <c r="QIP102" s="131"/>
      <c r="QIQ102" s="131"/>
      <c r="QIR102" s="131"/>
      <c r="QIS102" s="131"/>
      <c r="QIT102" s="131"/>
      <c r="QIU102" s="131"/>
      <c r="QIV102" s="131"/>
      <c r="QIW102" s="131"/>
      <c r="QIX102" s="131"/>
      <c r="QIY102" s="131"/>
      <c r="QIZ102" s="131"/>
      <c r="QJA102" s="131"/>
      <c r="QJB102" s="131"/>
      <c r="QJC102" s="131"/>
      <c r="QJD102" s="131"/>
      <c r="QJE102" s="131"/>
      <c r="QJF102" s="131"/>
      <c r="QJG102" s="131"/>
      <c r="QJH102" s="131"/>
      <c r="QJI102" s="131"/>
      <c r="QJJ102" s="131"/>
      <c r="QJK102" s="131"/>
      <c r="QJL102" s="131"/>
      <c r="QJM102" s="131"/>
      <c r="QJN102" s="131"/>
      <c r="QJO102" s="131"/>
      <c r="QJP102" s="131"/>
      <c r="QJQ102" s="131"/>
      <c r="QJR102" s="131"/>
      <c r="QJS102" s="131"/>
      <c r="QJT102" s="131"/>
      <c r="QJU102" s="131"/>
      <c r="QJV102" s="131"/>
      <c r="QJW102" s="131"/>
      <c r="QJX102" s="131"/>
      <c r="QJY102" s="131"/>
      <c r="QJZ102" s="131"/>
      <c r="QKA102" s="131"/>
      <c r="QKB102" s="131"/>
      <c r="QKC102" s="131"/>
      <c r="QKD102" s="131"/>
      <c r="QKE102" s="131"/>
      <c r="QKF102" s="131"/>
      <c r="QKG102" s="131"/>
      <c r="QKH102" s="131"/>
      <c r="QKI102" s="131"/>
      <c r="QKJ102" s="131"/>
      <c r="QKK102" s="131"/>
      <c r="QKL102" s="131"/>
      <c r="QKM102" s="131"/>
      <c r="QKN102" s="131"/>
      <c r="QKO102" s="131"/>
      <c r="QKP102" s="131"/>
      <c r="QKQ102" s="131"/>
      <c r="QKR102" s="131"/>
      <c r="QKS102" s="131"/>
      <c r="QKT102" s="131"/>
      <c r="QKU102" s="131"/>
      <c r="QKV102" s="131"/>
      <c r="QKW102" s="131"/>
      <c r="QKX102" s="131"/>
      <c r="QKY102" s="131"/>
      <c r="QKZ102" s="131"/>
      <c r="QLA102" s="131"/>
      <c r="QLB102" s="131"/>
      <c r="QLC102" s="131"/>
      <c r="QLD102" s="131"/>
      <c r="QLE102" s="131"/>
      <c r="QLF102" s="131"/>
      <c r="QLG102" s="131"/>
      <c r="QLH102" s="131"/>
      <c r="QLI102" s="131"/>
      <c r="QLJ102" s="131"/>
      <c r="QLK102" s="131"/>
      <c r="QLL102" s="131"/>
      <c r="QLM102" s="131"/>
      <c r="QLN102" s="131"/>
      <c r="QLO102" s="131"/>
      <c r="QLP102" s="131"/>
      <c r="QLQ102" s="131"/>
      <c r="QLR102" s="131"/>
      <c r="QLS102" s="131"/>
      <c r="QLT102" s="131"/>
      <c r="QLU102" s="131"/>
      <c r="QLV102" s="131"/>
      <c r="QLW102" s="131"/>
      <c r="QLX102" s="131"/>
      <c r="QLY102" s="131"/>
      <c r="QLZ102" s="131"/>
      <c r="QMA102" s="131"/>
      <c r="QMB102" s="131"/>
      <c r="QMC102" s="131"/>
      <c r="QMD102" s="131"/>
      <c r="QME102" s="131"/>
      <c r="QMF102" s="131"/>
      <c r="QMG102" s="131"/>
      <c r="QMH102" s="131"/>
      <c r="QMI102" s="131"/>
      <c r="QMJ102" s="131"/>
      <c r="QMK102" s="131"/>
      <c r="QML102" s="131"/>
      <c r="QMM102" s="131"/>
      <c r="QMN102" s="131"/>
      <c r="QMO102" s="131"/>
      <c r="QMP102" s="131"/>
      <c r="QMQ102" s="131"/>
      <c r="QMR102" s="131"/>
      <c r="QMS102" s="131"/>
      <c r="QMT102" s="131"/>
      <c r="QMU102" s="131"/>
      <c r="QMV102" s="131"/>
      <c r="QMW102" s="131"/>
      <c r="QMX102" s="131"/>
      <c r="QMY102" s="131"/>
      <c r="QMZ102" s="131"/>
      <c r="QNA102" s="131"/>
      <c r="QNB102" s="131"/>
      <c r="QNC102" s="131"/>
      <c r="QND102" s="131"/>
      <c r="QNE102" s="131"/>
      <c r="QNF102" s="131"/>
      <c r="QNG102" s="131"/>
      <c r="QNH102" s="131"/>
      <c r="QNI102" s="131"/>
      <c r="QNJ102" s="131"/>
      <c r="QNK102" s="131"/>
      <c r="QNL102" s="131"/>
      <c r="QNM102" s="131"/>
      <c r="QNN102" s="131"/>
      <c r="QNO102" s="131"/>
      <c r="QNP102" s="131"/>
      <c r="QNQ102" s="131"/>
      <c r="QNR102" s="131"/>
      <c r="QNS102" s="131"/>
      <c r="QNT102" s="131"/>
      <c r="QNU102" s="131"/>
      <c r="QNV102" s="131"/>
      <c r="QNW102" s="131"/>
      <c r="QNX102" s="131"/>
      <c r="QNY102" s="131"/>
      <c r="QNZ102" s="131"/>
      <c r="QOA102" s="131"/>
      <c r="QOB102" s="131"/>
      <c r="QOC102" s="131"/>
      <c r="QOD102" s="131"/>
      <c r="QOE102" s="131"/>
      <c r="QOF102" s="131"/>
      <c r="QOG102" s="131"/>
      <c r="QOH102" s="131"/>
      <c r="QOI102" s="131"/>
      <c r="QOJ102" s="131"/>
      <c r="QOK102" s="131"/>
      <c r="QOL102" s="131"/>
      <c r="QOM102" s="131"/>
      <c r="QON102" s="131"/>
      <c r="QOO102" s="131"/>
      <c r="QOP102" s="131"/>
      <c r="QOQ102" s="131"/>
      <c r="QOR102" s="131"/>
      <c r="QOS102" s="131"/>
      <c r="QOT102" s="131"/>
      <c r="QOU102" s="131"/>
      <c r="QOV102" s="131"/>
      <c r="QOW102" s="131"/>
      <c r="QOX102" s="131"/>
      <c r="QOY102" s="131"/>
      <c r="QOZ102" s="131"/>
      <c r="QPA102" s="131"/>
      <c r="QPB102" s="131"/>
      <c r="QPC102" s="131"/>
      <c r="QPD102" s="131"/>
      <c r="QPE102" s="131"/>
      <c r="QPF102" s="131"/>
      <c r="QPG102" s="131"/>
      <c r="QPH102" s="131"/>
      <c r="QPI102" s="131"/>
      <c r="QPJ102" s="131"/>
      <c r="QPK102" s="131"/>
      <c r="QPL102" s="131"/>
      <c r="QPM102" s="131"/>
      <c r="QPN102" s="131"/>
      <c r="QPO102" s="131"/>
      <c r="QPP102" s="131"/>
      <c r="QPQ102" s="131"/>
      <c r="QPR102" s="131"/>
      <c r="QPS102" s="131"/>
      <c r="QPT102" s="131"/>
      <c r="QPU102" s="131"/>
      <c r="QPV102" s="131"/>
      <c r="QPW102" s="131"/>
      <c r="QPX102" s="131"/>
      <c r="QPY102" s="131"/>
      <c r="QPZ102" s="131"/>
      <c r="QQA102" s="131"/>
      <c r="QQB102" s="131"/>
      <c r="QQC102" s="131"/>
      <c r="QQD102" s="131"/>
      <c r="QQE102" s="131"/>
      <c r="QQF102" s="131"/>
      <c r="QQG102" s="131"/>
      <c r="QQH102" s="131"/>
      <c r="QQI102" s="131"/>
      <c r="QQJ102" s="131"/>
      <c r="QQK102" s="131"/>
      <c r="QQL102" s="131"/>
      <c r="QQM102" s="131"/>
      <c r="QQN102" s="131"/>
      <c r="QQO102" s="131"/>
      <c r="QQP102" s="131"/>
      <c r="QQQ102" s="131"/>
      <c r="QQR102" s="131"/>
      <c r="QQS102" s="131"/>
      <c r="QQT102" s="131"/>
      <c r="QQU102" s="131"/>
      <c r="QQV102" s="131"/>
      <c r="QQW102" s="131"/>
      <c r="QQX102" s="131"/>
      <c r="QQY102" s="131"/>
      <c r="QQZ102" s="131"/>
      <c r="QRA102" s="131"/>
      <c r="QRB102" s="131"/>
      <c r="QRC102" s="131"/>
      <c r="QRD102" s="131"/>
      <c r="QRE102" s="131"/>
      <c r="QRF102" s="131"/>
      <c r="QRG102" s="131"/>
      <c r="QRH102" s="131"/>
      <c r="QRI102" s="131"/>
      <c r="QRJ102" s="131"/>
      <c r="QRK102" s="131"/>
      <c r="QRL102" s="131"/>
      <c r="QRM102" s="131"/>
      <c r="QRN102" s="131"/>
      <c r="QRO102" s="131"/>
      <c r="QRP102" s="131"/>
      <c r="QRQ102" s="131"/>
      <c r="QRR102" s="131"/>
      <c r="QRS102" s="131"/>
      <c r="QRT102" s="131"/>
      <c r="QRU102" s="131"/>
      <c r="QRV102" s="131"/>
      <c r="QRW102" s="131"/>
      <c r="QRX102" s="131"/>
      <c r="QRY102" s="131"/>
      <c r="QRZ102" s="131"/>
      <c r="QSA102" s="131"/>
      <c r="QSB102" s="131"/>
      <c r="QSC102" s="131"/>
      <c r="QSD102" s="131"/>
      <c r="QSE102" s="131"/>
      <c r="QSF102" s="131"/>
      <c r="QSG102" s="131"/>
      <c r="QSH102" s="131"/>
      <c r="QSI102" s="131"/>
      <c r="QSJ102" s="131"/>
      <c r="QSK102" s="131"/>
      <c r="QSL102" s="131"/>
      <c r="QSM102" s="131"/>
      <c r="QSN102" s="131"/>
      <c r="QSO102" s="131"/>
      <c r="QSP102" s="131"/>
      <c r="QSQ102" s="131"/>
      <c r="QSR102" s="131"/>
      <c r="QSS102" s="131"/>
      <c r="QST102" s="131"/>
      <c r="QSU102" s="131"/>
      <c r="QSV102" s="131"/>
      <c r="QSW102" s="131"/>
      <c r="QSX102" s="131"/>
      <c r="QSY102" s="131"/>
      <c r="QSZ102" s="131"/>
      <c r="QTA102" s="131"/>
      <c r="QTB102" s="131"/>
      <c r="QTC102" s="131"/>
      <c r="QTD102" s="131"/>
      <c r="QTE102" s="131"/>
      <c r="QTF102" s="131"/>
      <c r="QTG102" s="131"/>
      <c r="QTH102" s="131"/>
      <c r="QTI102" s="131"/>
      <c r="QTJ102" s="131"/>
      <c r="QTK102" s="131"/>
      <c r="QTL102" s="131"/>
      <c r="QTM102" s="131"/>
      <c r="QTN102" s="131"/>
      <c r="QTO102" s="131"/>
      <c r="QTP102" s="131"/>
      <c r="QTQ102" s="131"/>
      <c r="QTR102" s="131"/>
      <c r="QTS102" s="131"/>
      <c r="QTT102" s="131"/>
      <c r="QTU102" s="131"/>
      <c r="QTV102" s="131"/>
      <c r="QTW102" s="131"/>
      <c r="QTX102" s="131"/>
      <c r="QTY102" s="131"/>
      <c r="QTZ102" s="131"/>
      <c r="QUA102" s="131"/>
      <c r="QUB102" s="131"/>
      <c r="QUC102" s="131"/>
      <c r="QUD102" s="131"/>
      <c r="QUE102" s="131"/>
      <c r="QUF102" s="131"/>
      <c r="QUG102" s="131"/>
      <c r="QUH102" s="131"/>
      <c r="QUI102" s="131"/>
      <c r="QUJ102" s="131"/>
      <c r="QUK102" s="131"/>
      <c r="QUL102" s="131"/>
      <c r="QUM102" s="131"/>
      <c r="QUN102" s="131"/>
      <c r="QUO102" s="131"/>
      <c r="QUP102" s="131"/>
      <c r="QUQ102" s="131"/>
      <c r="QUR102" s="131"/>
      <c r="QUS102" s="131"/>
      <c r="QUT102" s="131"/>
      <c r="QUU102" s="131"/>
      <c r="QUV102" s="131"/>
      <c r="QUW102" s="131"/>
      <c r="QUX102" s="131"/>
      <c r="QUY102" s="131"/>
      <c r="QUZ102" s="131"/>
      <c r="QVA102" s="131"/>
      <c r="QVB102" s="131"/>
      <c r="QVC102" s="131"/>
      <c r="QVD102" s="131"/>
      <c r="QVE102" s="131"/>
      <c r="QVF102" s="131"/>
      <c r="QVG102" s="131"/>
      <c r="QVH102" s="131"/>
      <c r="QVI102" s="131"/>
      <c r="QVJ102" s="131"/>
      <c r="QVK102" s="131"/>
      <c r="QVL102" s="131"/>
      <c r="QVM102" s="131"/>
      <c r="QVN102" s="131"/>
      <c r="QVO102" s="131"/>
      <c r="QVP102" s="131"/>
      <c r="QVQ102" s="131"/>
      <c r="QVR102" s="131"/>
      <c r="QVS102" s="131"/>
      <c r="QVT102" s="131"/>
      <c r="QVU102" s="131"/>
      <c r="QVV102" s="131"/>
      <c r="QVW102" s="131"/>
      <c r="QVX102" s="131"/>
      <c r="QVY102" s="131"/>
      <c r="QVZ102" s="131"/>
      <c r="QWA102" s="131"/>
      <c r="QWB102" s="131"/>
      <c r="QWC102" s="131"/>
      <c r="QWD102" s="131"/>
      <c r="QWE102" s="131"/>
      <c r="QWF102" s="131"/>
      <c r="QWG102" s="131"/>
      <c r="QWH102" s="131"/>
      <c r="QWI102" s="131"/>
      <c r="QWJ102" s="131"/>
      <c r="QWK102" s="131"/>
      <c r="QWL102" s="131"/>
      <c r="QWM102" s="131"/>
      <c r="QWN102" s="131"/>
      <c r="QWO102" s="131"/>
      <c r="QWP102" s="131"/>
      <c r="QWQ102" s="131"/>
      <c r="QWR102" s="131"/>
      <c r="QWS102" s="131"/>
      <c r="QWT102" s="131"/>
      <c r="QWU102" s="131"/>
      <c r="QWV102" s="131"/>
      <c r="QWW102" s="131"/>
      <c r="QWX102" s="131"/>
      <c r="QWY102" s="131"/>
      <c r="QWZ102" s="131"/>
      <c r="QXA102" s="131"/>
      <c r="QXB102" s="131"/>
      <c r="QXC102" s="131"/>
      <c r="QXD102" s="131"/>
      <c r="QXE102" s="131"/>
      <c r="QXF102" s="131"/>
      <c r="QXG102" s="131"/>
      <c r="QXH102" s="131"/>
      <c r="QXI102" s="131"/>
      <c r="QXJ102" s="131"/>
      <c r="QXK102" s="131"/>
      <c r="QXL102" s="131"/>
      <c r="QXM102" s="131"/>
      <c r="QXN102" s="131"/>
      <c r="QXO102" s="131"/>
      <c r="QXP102" s="131"/>
      <c r="QXQ102" s="131"/>
      <c r="QXR102" s="131"/>
      <c r="QXS102" s="131"/>
      <c r="QXT102" s="131"/>
      <c r="QXU102" s="131"/>
      <c r="QXV102" s="131"/>
      <c r="QXW102" s="131"/>
      <c r="QXX102" s="131"/>
      <c r="QXY102" s="131"/>
      <c r="QXZ102" s="131"/>
      <c r="QYA102" s="131"/>
      <c r="QYB102" s="131"/>
      <c r="QYC102" s="131"/>
      <c r="QYD102" s="131"/>
      <c r="QYE102" s="131"/>
      <c r="QYF102" s="131"/>
      <c r="QYG102" s="131"/>
      <c r="QYH102" s="131"/>
      <c r="QYI102" s="131"/>
      <c r="QYJ102" s="131"/>
      <c r="QYK102" s="131"/>
      <c r="QYL102" s="131"/>
      <c r="QYM102" s="131"/>
      <c r="QYN102" s="131"/>
      <c r="QYO102" s="131"/>
      <c r="QYP102" s="131"/>
      <c r="QYQ102" s="131"/>
      <c r="QYR102" s="131"/>
      <c r="QYS102" s="131"/>
      <c r="QYT102" s="131"/>
      <c r="QYU102" s="131"/>
      <c r="QYV102" s="131"/>
      <c r="QYW102" s="131"/>
      <c r="QYX102" s="131"/>
      <c r="QYY102" s="131"/>
      <c r="QYZ102" s="131"/>
      <c r="QZA102" s="131"/>
      <c r="QZB102" s="131"/>
      <c r="QZC102" s="131"/>
      <c r="QZD102" s="131"/>
      <c r="QZE102" s="131"/>
      <c r="QZF102" s="131"/>
      <c r="QZG102" s="131"/>
      <c r="QZH102" s="131"/>
      <c r="QZI102" s="131"/>
      <c r="QZJ102" s="131"/>
      <c r="QZK102" s="131"/>
      <c r="QZL102" s="131"/>
      <c r="QZM102" s="131"/>
      <c r="QZN102" s="131"/>
      <c r="QZO102" s="131"/>
      <c r="QZP102" s="131"/>
      <c r="QZQ102" s="131"/>
      <c r="QZR102" s="131"/>
      <c r="QZS102" s="131"/>
      <c r="QZT102" s="131"/>
      <c r="QZU102" s="131"/>
      <c r="QZV102" s="131"/>
      <c r="QZW102" s="131"/>
      <c r="QZX102" s="131"/>
      <c r="QZY102" s="131"/>
      <c r="QZZ102" s="131"/>
      <c r="RAA102" s="131"/>
      <c r="RAB102" s="131"/>
      <c r="RAC102" s="131"/>
      <c r="RAD102" s="131"/>
      <c r="RAE102" s="131"/>
      <c r="RAF102" s="131"/>
      <c r="RAG102" s="131"/>
      <c r="RAH102" s="131"/>
      <c r="RAI102" s="131"/>
      <c r="RAJ102" s="131"/>
      <c r="RAK102" s="131"/>
      <c r="RAL102" s="131"/>
      <c r="RAM102" s="131"/>
      <c r="RAN102" s="131"/>
      <c r="RAO102" s="131"/>
      <c r="RAP102" s="131"/>
      <c r="RAQ102" s="131"/>
      <c r="RAR102" s="131"/>
      <c r="RAS102" s="131"/>
      <c r="RAT102" s="131"/>
      <c r="RAU102" s="131"/>
      <c r="RAV102" s="131"/>
      <c r="RAW102" s="131"/>
      <c r="RAX102" s="131"/>
      <c r="RAY102" s="131"/>
      <c r="RAZ102" s="131"/>
      <c r="RBA102" s="131"/>
      <c r="RBB102" s="131"/>
      <c r="RBC102" s="131"/>
      <c r="RBD102" s="131"/>
      <c r="RBE102" s="131"/>
      <c r="RBF102" s="131"/>
      <c r="RBG102" s="131"/>
      <c r="RBH102" s="131"/>
      <c r="RBI102" s="131"/>
      <c r="RBJ102" s="131"/>
      <c r="RBK102" s="131"/>
      <c r="RBL102" s="131"/>
      <c r="RBM102" s="131"/>
      <c r="RBN102" s="131"/>
      <c r="RBO102" s="131"/>
      <c r="RBP102" s="131"/>
      <c r="RBQ102" s="131"/>
      <c r="RBR102" s="131"/>
      <c r="RBS102" s="131"/>
      <c r="RBT102" s="131"/>
      <c r="RBU102" s="131"/>
      <c r="RBV102" s="131"/>
      <c r="RBW102" s="131"/>
      <c r="RBX102" s="131"/>
      <c r="RBY102" s="131"/>
      <c r="RBZ102" s="131"/>
      <c r="RCA102" s="131"/>
      <c r="RCB102" s="131"/>
      <c r="RCC102" s="131"/>
      <c r="RCD102" s="131"/>
      <c r="RCE102" s="131"/>
      <c r="RCF102" s="131"/>
      <c r="RCG102" s="131"/>
      <c r="RCH102" s="131"/>
      <c r="RCI102" s="131"/>
      <c r="RCJ102" s="131"/>
      <c r="RCK102" s="131"/>
      <c r="RCL102" s="131"/>
      <c r="RCM102" s="131"/>
      <c r="RCN102" s="131"/>
      <c r="RCO102" s="131"/>
      <c r="RCP102" s="131"/>
      <c r="RCQ102" s="131"/>
      <c r="RCR102" s="131"/>
      <c r="RCS102" s="131"/>
      <c r="RCT102" s="131"/>
      <c r="RCU102" s="131"/>
      <c r="RCV102" s="131"/>
      <c r="RCW102" s="131"/>
      <c r="RCX102" s="131"/>
      <c r="RCY102" s="131"/>
      <c r="RCZ102" s="131"/>
      <c r="RDA102" s="131"/>
      <c r="RDB102" s="131"/>
      <c r="RDC102" s="131"/>
      <c r="RDD102" s="131"/>
      <c r="RDE102" s="131"/>
      <c r="RDF102" s="131"/>
      <c r="RDG102" s="131"/>
      <c r="RDH102" s="131"/>
      <c r="RDI102" s="131"/>
      <c r="RDJ102" s="131"/>
      <c r="RDK102" s="131"/>
      <c r="RDL102" s="131"/>
      <c r="RDM102" s="131"/>
      <c r="RDN102" s="131"/>
      <c r="RDO102" s="131"/>
      <c r="RDP102" s="131"/>
      <c r="RDQ102" s="131"/>
      <c r="RDR102" s="131"/>
      <c r="RDS102" s="131"/>
      <c r="RDT102" s="131"/>
      <c r="RDU102" s="131"/>
      <c r="RDV102" s="131"/>
      <c r="RDW102" s="131"/>
      <c r="RDX102" s="131"/>
      <c r="RDY102" s="131"/>
      <c r="RDZ102" s="131"/>
      <c r="REA102" s="131"/>
      <c r="REB102" s="131"/>
      <c r="REC102" s="131"/>
      <c r="RED102" s="131"/>
      <c r="REE102" s="131"/>
      <c r="REF102" s="131"/>
      <c r="REG102" s="131"/>
      <c r="REH102" s="131"/>
      <c r="REI102" s="131"/>
      <c r="REJ102" s="131"/>
      <c r="REK102" s="131"/>
      <c r="REL102" s="131"/>
      <c r="REM102" s="131"/>
      <c r="REN102" s="131"/>
      <c r="REO102" s="131"/>
      <c r="REP102" s="131"/>
      <c r="REQ102" s="131"/>
      <c r="RER102" s="131"/>
      <c r="RES102" s="131"/>
      <c r="RET102" s="131"/>
      <c r="REU102" s="131"/>
      <c r="REV102" s="131"/>
      <c r="REW102" s="131"/>
      <c r="REX102" s="131"/>
      <c r="REY102" s="131"/>
      <c r="REZ102" s="131"/>
      <c r="RFA102" s="131"/>
      <c r="RFB102" s="131"/>
      <c r="RFC102" s="131"/>
      <c r="RFD102" s="131"/>
      <c r="RFE102" s="131"/>
      <c r="RFF102" s="131"/>
      <c r="RFG102" s="131"/>
      <c r="RFH102" s="131"/>
      <c r="RFI102" s="131"/>
      <c r="RFJ102" s="131"/>
      <c r="RFK102" s="131"/>
      <c r="RFL102" s="131"/>
      <c r="RFM102" s="131"/>
      <c r="RFN102" s="131"/>
      <c r="RFO102" s="131"/>
      <c r="RFP102" s="131"/>
      <c r="RFQ102" s="131"/>
      <c r="RFR102" s="131"/>
      <c r="RFS102" s="131"/>
      <c r="RFT102" s="131"/>
      <c r="RFU102" s="131"/>
      <c r="RFV102" s="131"/>
      <c r="RFW102" s="131"/>
      <c r="RFX102" s="131"/>
      <c r="RFY102" s="131"/>
      <c r="RFZ102" s="131"/>
      <c r="RGA102" s="131"/>
      <c r="RGB102" s="131"/>
      <c r="RGC102" s="131"/>
      <c r="RGD102" s="131"/>
      <c r="RGE102" s="131"/>
      <c r="RGF102" s="131"/>
      <c r="RGG102" s="131"/>
      <c r="RGH102" s="131"/>
      <c r="RGI102" s="131"/>
      <c r="RGJ102" s="131"/>
      <c r="RGK102" s="131"/>
      <c r="RGL102" s="131"/>
      <c r="RGM102" s="131"/>
      <c r="RGN102" s="131"/>
      <c r="RGO102" s="131"/>
      <c r="RGP102" s="131"/>
      <c r="RGQ102" s="131"/>
      <c r="RGR102" s="131"/>
      <c r="RGS102" s="131"/>
      <c r="RGT102" s="131"/>
      <c r="RGU102" s="131"/>
      <c r="RGV102" s="131"/>
      <c r="RGW102" s="131"/>
      <c r="RGX102" s="131"/>
      <c r="RGY102" s="131"/>
      <c r="RGZ102" s="131"/>
      <c r="RHA102" s="131"/>
      <c r="RHB102" s="131"/>
      <c r="RHC102" s="131"/>
      <c r="RHD102" s="131"/>
      <c r="RHE102" s="131"/>
      <c r="RHF102" s="131"/>
      <c r="RHG102" s="131"/>
      <c r="RHH102" s="131"/>
      <c r="RHI102" s="131"/>
      <c r="RHJ102" s="131"/>
      <c r="RHK102" s="131"/>
      <c r="RHL102" s="131"/>
      <c r="RHM102" s="131"/>
      <c r="RHN102" s="131"/>
      <c r="RHO102" s="131"/>
      <c r="RHP102" s="131"/>
      <c r="RHQ102" s="131"/>
      <c r="RHR102" s="131"/>
      <c r="RHS102" s="131"/>
      <c r="RHT102" s="131"/>
      <c r="RHU102" s="131"/>
      <c r="RHV102" s="131"/>
      <c r="RHW102" s="131"/>
      <c r="RHX102" s="131"/>
      <c r="RHY102" s="131"/>
      <c r="RHZ102" s="131"/>
      <c r="RIA102" s="131"/>
      <c r="RIB102" s="131"/>
      <c r="RIC102" s="131"/>
      <c r="RID102" s="131"/>
      <c r="RIE102" s="131"/>
      <c r="RIF102" s="131"/>
      <c r="RIG102" s="131"/>
      <c r="RIH102" s="131"/>
      <c r="RII102" s="131"/>
      <c r="RIJ102" s="131"/>
      <c r="RIK102" s="131"/>
      <c r="RIL102" s="131"/>
      <c r="RIM102" s="131"/>
      <c r="RIN102" s="131"/>
      <c r="RIO102" s="131"/>
      <c r="RIP102" s="131"/>
      <c r="RIQ102" s="131"/>
      <c r="RIR102" s="131"/>
      <c r="RIS102" s="131"/>
      <c r="RIT102" s="131"/>
      <c r="RIU102" s="131"/>
      <c r="RIV102" s="131"/>
      <c r="RIW102" s="131"/>
      <c r="RIX102" s="131"/>
      <c r="RIY102" s="131"/>
      <c r="RIZ102" s="131"/>
      <c r="RJA102" s="131"/>
      <c r="RJB102" s="131"/>
      <c r="RJC102" s="131"/>
      <c r="RJD102" s="131"/>
      <c r="RJE102" s="131"/>
      <c r="RJF102" s="131"/>
      <c r="RJG102" s="131"/>
      <c r="RJH102" s="131"/>
      <c r="RJI102" s="131"/>
      <c r="RJJ102" s="131"/>
      <c r="RJK102" s="131"/>
      <c r="RJL102" s="131"/>
      <c r="RJM102" s="131"/>
      <c r="RJN102" s="131"/>
      <c r="RJO102" s="131"/>
      <c r="RJP102" s="131"/>
      <c r="RJQ102" s="131"/>
      <c r="RJR102" s="131"/>
      <c r="RJS102" s="131"/>
      <c r="RJT102" s="131"/>
      <c r="RJU102" s="131"/>
      <c r="RJV102" s="131"/>
      <c r="RJW102" s="131"/>
      <c r="RJX102" s="131"/>
      <c r="RJY102" s="131"/>
      <c r="RJZ102" s="131"/>
      <c r="RKA102" s="131"/>
      <c r="RKB102" s="131"/>
      <c r="RKC102" s="131"/>
      <c r="RKD102" s="131"/>
      <c r="RKE102" s="131"/>
      <c r="RKF102" s="131"/>
      <c r="RKG102" s="131"/>
      <c r="RKH102" s="131"/>
      <c r="RKI102" s="131"/>
      <c r="RKJ102" s="131"/>
      <c r="RKK102" s="131"/>
      <c r="RKL102" s="131"/>
      <c r="RKM102" s="131"/>
      <c r="RKN102" s="131"/>
      <c r="RKO102" s="131"/>
      <c r="RKP102" s="131"/>
      <c r="RKQ102" s="131"/>
      <c r="RKR102" s="131"/>
      <c r="RKS102" s="131"/>
      <c r="RKT102" s="131"/>
      <c r="RKU102" s="131"/>
      <c r="RKV102" s="131"/>
      <c r="RKW102" s="131"/>
      <c r="RKX102" s="131"/>
      <c r="RKY102" s="131"/>
      <c r="RKZ102" s="131"/>
      <c r="RLA102" s="131"/>
      <c r="RLB102" s="131"/>
      <c r="RLC102" s="131"/>
      <c r="RLD102" s="131"/>
      <c r="RLE102" s="131"/>
      <c r="RLF102" s="131"/>
      <c r="RLG102" s="131"/>
      <c r="RLH102" s="131"/>
      <c r="RLI102" s="131"/>
      <c r="RLJ102" s="131"/>
      <c r="RLK102" s="131"/>
      <c r="RLL102" s="131"/>
      <c r="RLM102" s="131"/>
      <c r="RLN102" s="131"/>
      <c r="RLO102" s="131"/>
      <c r="RLP102" s="131"/>
      <c r="RLQ102" s="131"/>
      <c r="RLR102" s="131"/>
      <c r="RLS102" s="131"/>
      <c r="RLT102" s="131"/>
      <c r="RLU102" s="131"/>
      <c r="RLV102" s="131"/>
      <c r="RLW102" s="131"/>
      <c r="RLX102" s="131"/>
      <c r="RLY102" s="131"/>
      <c r="RLZ102" s="131"/>
      <c r="RMA102" s="131"/>
      <c r="RMB102" s="131"/>
      <c r="RMC102" s="131"/>
      <c r="RMD102" s="131"/>
      <c r="RME102" s="131"/>
      <c r="RMF102" s="131"/>
      <c r="RMG102" s="131"/>
      <c r="RMH102" s="131"/>
      <c r="RMI102" s="131"/>
      <c r="RMJ102" s="131"/>
      <c r="RMK102" s="131"/>
      <c r="RML102" s="131"/>
      <c r="RMM102" s="131"/>
      <c r="RMN102" s="131"/>
      <c r="RMO102" s="131"/>
      <c r="RMP102" s="131"/>
      <c r="RMQ102" s="131"/>
      <c r="RMR102" s="131"/>
      <c r="RMS102" s="131"/>
      <c r="RMT102" s="131"/>
      <c r="RMU102" s="131"/>
      <c r="RMV102" s="131"/>
      <c r="RMW102" s="131"/>
      <c r="RMX102" s="131"/>
      <c r="RMY102" s="131"/>
      <c r="RMZ102" s="131"/>
      <c r="RNA102" s="131"/>
      <c r="RNB102" s="131"/>
      <c r="RNC102" s="131"/>
      <c r="RND102" s="131"/>
      <c r="RNE102" s="131"/>
      <c r="RNF102" s="131"/>
      <c r="RNG102" s="131"/>
      <c r="RNH102" s="131"/>
      <c r="RNI102" s="131"/>
      <c r="RNJ102" s="131"/>
      <c r="RNK102" s="131"/>
      <c r="RNL102" s="131"/>
      <c r="RNM102" s="131"/>
      <c r="RNN102" s="131"/>
      <c r="RNO102" s="131"/>
      <c r="RNP102" s="131"/>
      <c r="RNQ102" s="131"/>
      <c r="RNR102" s="131"/>
      <c r="RNS102" s="131"/>
      <c r="RNT102" s="131"/>
      <c r="RNU102" s="131"/>
      <c r="RNV102" s="131"/>
      <c r="RNW102" s="131"/>
      <c r="RNX102" s="131"/>
      <c r="RNY102" s="131"/>
      <c r="RNZ102" s="131"/>
      <c r="ROA102" s="131"/>
      <c r="ROB102" s="131"/>
      <c r="ROC102" s="131"/>
      <c r="ROD102" s="131"/>
      <c r="ROE102" s="131"/>
      <c r="ROF102" s="131"/>
      <c r="ROG102" s="131"/>
      <c r="ROH102" s="131"/>
      <c r="ROI102" s="131"/>
      <c r="ROJ102" s="131"/>
      <c r="ROK102" s="131"/>
      <c r="ROL102" s="131"/>
      <c r="ROM102" s="131"/>
      <c r="RON102" s="131"/>
      <c r="ROO102" s="131"/>
      <c r="ROP102" s="131"/>
      <c r="ROQ102" s="131"/>
      <c r="ROR102" s="131"/>
      <c r="ROS102" s="131"/>
      <c r="ROT102" s="131"/>
      <c r="ROU102" s="131"/>
      <c r="ROV102" s="131"/>
      <c r="ROW102" s="131"/>
      <c r="ROX102" s="131"/>
      <c r="ROY102" s="131"/>
      <c r="ROZ102" s="131"/>
      <c r="RPA102" s="131"/>
      <c r="RPB102" s="131"/>
      <c r="RPC102" s="131"/>
      <c r="RPD102" s="131"/>
      <c r="RPE102" s="131"/>
      <c r="RPF102" s="131"/>
      <c r="RPG102" s="131"/>
      <c r="RPH102" s="131"/>
      <c r="RPI102" s="131"/>
      <c r="RPJ102" s="131"/>
      <c r="RPK102" s="131"/>
      <c r="RPL102" s="131"/>
      <c r="RPM102" s="131"/>
      <c r="RPN102" s="131"/>
      <c r="RPO102" s="131"/>
      <c r="RPP102" s="131"/>
      <c r="RPQ102" s="131"/>
      <c r="RPR102" s="131"/>
      <c r="RPS102" s="131"/>
      <c r="RPT102" s="131"/>
      <c r="RPU102" s="131"/>
      <c r="RPV102" s="131"/>
      <c r="RPW102" s="131"/>
      <c r="RPX102" s="131"/>
      <c r="RPY102" s="131"/>
      <c r="RPZ102" s="131"/>
      <c r="RQA102" s="131"/>
      <c r="RQB102" s="131"/>
      <c r="RQC102" s="131"/>
      <c r="RQD102" s="131"/>
      <c r="RQE102" s="131"/>
      <c r="RQF102" s="131"/>
      <c r="RQG102" s="131"/>
      <c r="RQH102" s="131"/>
      <c r="RQI102" s="131"/>
      <c r="RQJ102" s="131"/>
      <c r="RQK102" s="131"/>
      <c r="RQL102" s="131"/>
      <c r="RQM102" s="131"/>
      <c r="RQN102" s="131"/>
      <c r="RQO102" s="131"/>
      <c r="RQP102" s="131"/>
      <c r="RQQ102" s="131"/>
      <c r="RQR102" s="131"/>
      <c r="RQS102" s="131"/>
      <c r="RQT102" s="131"/>
      <c r="RQU102" s="131"/>
      <c r="RQV102" s="131"/>
      <c r="RQW102" s="131"/>
      <c r="RQX102" s="131"/>
      <c r="RQY102" s="131"/>
      <c r="RQZ102" s="131"/>
      <c r="RRA102" s="131"/>
      <c r="RRB102" s="131"/>
      <c r="RRC102" s="131"/>
      <c r="RRD102" s="131"/>
      <c r="RRE102" s="131"/>
      <c r="RRF102" s="131"/>
      <c r="RRG102" s="131"/>
      <c r="RRH102" s="131"/>
      <c r="RRI102" s="131"/>
      <c r="RRJ102" s="131"/>
      <c r="RRK102" s="131"/>
      <c r="RRL102" s="131"/>
      <c r="RRM102" s="131"/>
      <c r="RRN102" s="131"/>
      <c r="RRO102" s="131"/>
      <c r="RRP102" s="131"/>
      <c r="RRQ102" s="131"/>
      <c r="RRR102" s="131"/>
      <c r="RRS102" s="131"/>
      <c r="RRT102" s="131"/>
      <c r="RRU102" s="131"/>
      <c r="RRV102" s="131"/>
      <c r="RRW102" s="131"/>
      <c r="RRX102" s="131"/>
      <c r="RRY102" s="131"/>
      <c r="RRZ102" s="131"/>
      <c r="RSA102" s="131"/>
      <c r="RSB102" s="131"/>
      <c r="RSC102" s="131"/>
      <c r="RSD102" s="131"/>
      <c r="RSE102" s="131"/>
      <c r="RSF102" s="131"/>
      <c r="RSG102" s="131"/>
      <c r="RSH102" s="131"/>
      <c r="RSI102" s="131"/>
      <c r="RSJ102" s="131"/>
      <c r="RSK102" s="131"/>
      <c r="RSL102" s="131"/>
      <c r="RSM102" s="131"/>
      <c r="RSN102" s="131"/>
      <c r="RSO102" s="131"/>
      <c r="RSP102" s="131"/>
      <c r="RSQ102" s="131"/>
      <c r="RSR102" s="131"/>
      <c r="RSS102" s="131"/>
      <c r="RST102" s="131"/>
      <c r="RSU102" s="131"/>
      <c r="RSV102" s="131"/>
      <c r="RSW102" s="131"/>
      <c r="RSX102" s="131"/>
      <c r="RSY102" s="131"/>
      <c r="RSZ102" s="131"/>
      <c r="RTA102" s="131"/>
      <c r="RTB102" s="131"/>
      <c r="RTC102" s="131"/>
      <c r="RTD102" s="131"/>
      <c r="RTE102" s="131"/>
      <c r="RTF102" s="131"/>
      <c r="RTG102" s="131"/>
      <c r="RTH102" s="131"/>
      <c r="RTI102" s="131"/>
      <c r="RTJ102" s="131"/>
      <c r="RTK102" s="131"/>
      <c r="RTL102" s="131"/>
      <c r="RTM102" s="131"/>
      <c r="RTN102" s="131"/>
      <c r="RTO102" s="131"/>
      <c r="RTP102" s="131"/>
      <c r="RTQ102" s="131"/>
      <c r="RTR102" s="131"/>
      <c r="RTS102" s="131"/>
      <c r="RTT102" s="131"/>
      <c r="RTU102" s="131"/>
      <c r="RTV102" s="131"/>
      <c r="RTW102" s="131"/>
      <c r="RTX102" s="131"/>
      <c r="RTY102" s="131"/>
      <c r="RTZ102" s="131"/>
      <c r="RUA102" s="131"/>
      <c r="RUB102" s="131"/>
      <c r="RUC102" s="131"/>
      <c r="RUD102" s="131"/>
      <c r="RUE102" s="131"/>
      <c r="RUF102" s="131"/>
      <c r="RUG102" s="131"/>
      <c r="RUH102" s="131"/>
      <c r="RUI102" s="131"/>
      <c r="RUJ102" s="131"/>
      <c r="RUK102" s="131"/>
      <c r="RUL102" s="131"/>
      <c r="RUM102" s="131"/>
      <c r="RUN102" s="131"/>
      <c r="RUO102" s="131"/>
      <c r="RUP102" s="131"/>
      <c r="RUQ102" s="131"/>
      <c r="RUR102" s="131"/>
      <c r="RUS102" s="131"/>
      <c r="RUT102" s="131"/>
      <c r="RUU102" s="131"/>
      <c r="RUV102" s="131"/>
      <c r="RUW102" s="131"/>
      <c r="RUX102" s="131"/>
      <c r="RUY102" s="131"/>
      <c r="RUZ102" s="131"/>
      <c r="RVA102" s="131"/>
      <c r="RVB102" s="131"/>
      <c r="RVC102" s="131"/>
      <c r="RVD102" s="131"/>
      <c r="RVE102" s="131"/>
      <c r="RVF102" s="131"/>
      <c r="RVG102" s="131"/>
      <c r="RVH102" s="131"/>
      <c r="RVI102" s="131"/>
      <c r="RVJ102" s="131"/>
      <c r="RVK102" s="131"/>
      <c r="RVL102" s="131"/>
      <c r="RVM102" s="131"/>
      <c r="RVN102" s="131"/>
      <c r="RVO102" s="131"/>
      <c r="RVP102" s="131"/>
      <c r="RVQ102" s="131"/>
      <c r="RVR102" s="131"/>
      <c r="RVS102" s="131"/>
      <c r="RVT102" s="131"/>
      <c r="RVU102" s="131"/>
      <c r="RVV102" s="131"/>
      <c r="RVW102" s="131"/>
      <c r="RVX102" s="131"/>
      <c r="RVY102" s="131"/>
      <c r="RVZ102" s="131"/>
      <c r="RWA102" s="131"/>
      <c r="RWB102" s="131"/>
      <c r="RWC102" s="131"/>
      <c r="RWD102" s="131"/>
      <c r="RWE102" s="131"/>
      <c r="RWF102" s="131"/>
      <c r="RWG102" s="131"/>
      <c r="RWH102" s="131"/>
      <c r="RWI102" s="131"/>
      <c r="RWJ102" s="131"/>
      <c r="RWK102" s="131"/>
      <c r="RWL102" s="131"/>
      <c r="RWM102" s="131"/>
      <c r="RWN102" s="131"/>
      <c r="RWO102" s="131"/>
      <c r="RWP102" s="131"/>
      <c r="RWQ102" s="131"/>
      <c r="RWR102" s="131"/>
      <c r="RWS102" s="131"/>
      <c r="RWT102" s="131"/>
      <c r="RWU102" s="131"/>
      <c r="RWV102" s="131"/>
      <c r="RWW102" s="131"/>
      <c r="RWX102" s="131"/>
      <c r="RWY102" s="131"/>
      <c r="RWZ102" s="131"/>
      <c r="RXA102" s="131"/>
      <c r="RXB102" s="131"/>
      <c r="RXC102" s="131"/>
      <c r="RXD102" s="131"/>
      <c r="RXE102" s="131"/>
      <c r="RXF102" s="131"/>
      <c r="RXG102" s="131"/>
      <c r="RXH102" s="131"/>
      <c r="RXI102" s="131"/>
      <c r="RXJ102" s="131"/>
      <c r="RXK102" s="131"/>
      <c r="RXL102" s="131"/>
      <c r="RXM102" s="131"/>
      <c r="RXN102" s="131"/>
      <c r="RXO102" s="131"/>
      <c r="RXP102" s="131"/>
      <c r="RXQ102" s="131"/>
      <c r="RXR102" s="131"/>
      <c r="RXS102" s="131"/>
      <c r="RXT102" s="131"/>
      <c r="RXU102" s="131"/>
      <c r="RXV102" s="131"/>
      <c r="RXW102" s="131"/>
      <c r="RXX102" s="131"/>
      <c r="RXY102" s="131"/>
      <c r="RXZ102" s="131"/>
      <c r="RYA102" s="131"/>
      <c r="RYB102" s="131"/>
      <c r="RYC102" s="131"/>
      <c r="RYD102" s="131"/>
      <c r="RYE102" s="131"/>
      <c r="RYF102" s="131"/>
      <c r="RYG102" s="131"/>
      <c r="RYH102" s="131"/>
      <c r="RYI102" s="131"/>
      <c r="RYJ102" s="131"/>
      <c r="RYK102" s="131"/>
      <c r="RYL102" s="131"/>
      <c r="RYM102" s="131"/>
      <c r="RYN102" s="131"/>
      <c r="RYO102" s="131"/>
      <c r="RYP102" s="131"/>
      <c r="RYQ102" s="131"/>
      <c r="RYR102" s="131"/>
      <c r="RYS102" s="131"/>
      <c r="RYT102" s="131"/>
      <c r="RYU102" s="131"/>
      <c r="RYV102" s="131"/>
      <c r="RYW102" s="131"/>
      <c r="RYX102" s="131"/>
      <c r="RYY102" s="131"/>
      <c r="RYZ102" s="131"/>
      <c r="RZA102" s="131"/>
      <c r="RZB102" s="131"/>
      <c r="RZC102" s="131"/>
      <c r="RZD102" s="131"/>
      <c r="RZE102" s="131"/>
      <c r="RZF102" s="131"/>
      <c r="RZG102" s="131"/>
      <c r="RZH102" s="131"/>
      <c r="RZI102" s="131"/>
      <c r="RZJ102" s="131"/>
      <c r="RZK102" s="131"/>
      <c r="RZL102" s="131"/>
      <c r="RZM102" s="131"/>
      <c r="RZN102" s="131"/>
      <c r="RZO102" s="131"/>
      <c r="RZP102" s="131"/>
      <c r="RZQ102" s="131"/>
      <c r="RZR102" s="131"/>
      <c r="RZS102" s="131"/>
      <c r="RZT102" s="131"/>
      <c r="RZU102" s="131"/>
      <c r="RZV102" s="131"/>
      <c r="RZW102" s="131"/>
      <c r="RZX102" s="131"/>
      <c r="RZY102" s="131"/>
      <c r="RZZ102" s="131"/>
      <c r="SAA102" s="131"/>
      <c r="SAB102" s="131"/>
      <c r="SAC102" s="131"/>
      <c r="SAD102" s="131"/>
      <c r="SAE102" s="131"/>
      <c r="SAF102" s="131"/>
      <c r="SAG102" s="131"/>
      <c r="SAH102" s="131"/>
      <c r="SAI102" s="131"/>
      <c r="SAJ102" s="131"/>
      <c r="SAK102" s="131"/>
      <c r="SAL102" s="131"/>
      <c r="SAM102" s="131"/>
      <c r="SAN102" s="131"/>
      <c r="SAO102" s="131"/>
      <c r="SAP102" s="131"/>
      <c r="SAQ102" s="131"/>
      <c r="SAR102" s="131"/>
      <c r="SAS102" s="131"/>
      <c r="SAT102" s="131"/>
      <c r="SAU102" s="131"/>
      <c r="SAV102" s="131"/>
      <c r="SAW102" s="131"/>
      <c r="SAX102" s="131"/>
      <c r="SAY102" s="131"/>
      <c r="SAZ102" s="131"/>
      <c r="SBA102" s="131"/>
      <c r="SBB102" s="131"/>
      <c r="SBC102" s="131"/>
      <c r="SBD102" s="131"/>
      <c r="SBE102" s="131"/>
      <c r="SBF102" s="131"/>
      <c r="SBG102" s="131"/>
      <c r="SBH102" s="131"/>
      <c r="SBI102" s="131"/>
      <c r="SBJ102" s="131"/>
      <c r="SBK102" s="131"/>
      <c r="SBL102" s="131"/>
      <c r="SBM102" s="131"/>
      <c r="SBN102" s="131"/>
      <c r="SBO102" s="131"/>
      <c r="SBP102" s="131"/>
      <c r="SBQ102" s="131"/>
      <c r="SBR102" s="131"/>
      <c r="SBS102" s="131"/>
      <c r="SBT102" s="131"/>
      <c r="SBU102" s="131"/>
      <c r="SBV102" s="131"/>
      <c r="SBW102" s="131"/>
      <c r="SBX102" s="131"/>
      <c r="SBY102" s="131"/>
      <c r="SBZ102" s="131"/>
      <c r="SCA102" s="131"/>
      <c r="SCB102" s="131"/>
      <c r="SCC102" s="131"/>
      <c r="SCD102" s="131"/>
      <c r="SCE102" s="131"/>
      <c r="SCF102" s="131"/>
      <c r="SCG102" s="131"/>
      <c r="SCH102" s="131"/>
      <c r="SCI102" s="131"/>
      <c r="SCJ102" s="131"/>
      <c r="SCK102" s="131"/>
      <c r="SCL102" s="131"/>
      <c r="SCM102" s="131"/>
      <c r="SCN102" s="131"/>
      <c r="SCO102" s="131"/>
      <c r="SCP102" s="131"/>
      <c r="SCQ102" s="131"/>
      <c r="SCR102" s="131"/>
      <c r="SCS102" s="131"/>
      <c r="SCT102" s="131"/>
      <c r="SCU102" s="131"/>
      <c r="SCV102" s="131"/>
      <c r="SCW102" s="131"/>
      <c r="SCX102" s="131"/>
      <c r="SCY102" s="131"/>
      <c r="SCZ102" s="131"/>
      <c r="SDA102" s="131"/>
      <c r="SDB102" s="131"/>
      <c r="SDC102" s="131"/>
      <c r="SDD102" s="131"/>
      <c r="SDE102" s="131"/>
      <c r="SDF102" s="131"/>
      <c r="SDG102" s="131"/>
      <c r="SDH102" s="131"/>
      <c r="SDI102" s="131"/>
      <c r="SDJ102" s="131"/>
      <c r="SDK102" s="131"/>
      <c r="SDL102" s="131"/>
      <c r="SDM102" s="131"/>
      <c r="SDN102" s="131"/>
      <c r="SDO102" s="131"/>
      <c r="SDP102" s="131"/>
      <c r="SDQ102" s="131"/>
      <c r="SDR102" s="131"/>
      <c r="SDS102" s="131"/>
      <c r="SDT102" s="131"/>
      <c r="SDU102" s="131"/>
      <c r="SDV102" s="131"/>
      <c r="SDW102" s="131"/>
      <c r="SDX102" s="131"/>
      <c r="SDY102" s="131"/>
      <c r="SDZ102" s="131"/>
      <c r="SEA102" s="131"/>
      <c r="SEB102" s="131"/>
      <c r="SEC102" s="131"/>
      <c r="SED102" s="131"/>
      <c r="SEE102" s="131"/>
      <c r="SEF102" s="131"/>
      <c r="SEG102" s="131"/>
      <c r="SEH102" s="131"/>
      <c r="SEI102" s="131"/>
      <c r="SEJ102" s="131"/>
      <c r="SEK102" s="131"/>
      <c r="SEL102" s="131"/>
      <c r="SEM102" s="131"/>
      <c r="SEN102" s="131"/>
      <c r="SEO102" s="131"/>
      <c r="SEP102" s="131"/>
      <c r="SEQ102" s="131"/>
      <c r="SER102" s="131"/>
      <c r="SES102" s="131"/>
      <c r="SET102" s="131"/>
      <c r="SEU102" s="131"/>
      <c r="SEV102" s="131"/>
      <c r="SEW102" s="131"/>
      <c r="SEX102" s="131"/>
      <c r="SEY102" s="131"/>
      <c r="SEZ102" s="131"/>
      <c r="SFA102" s="131"/>
      <c r="SFB102" s="131"/>
      <c r="SFC102" s="131"/>
      <c r="SFD102" s="131"/>
      <c r="SFE102" s="131"/>
      <c r="SFF102" s="131"/>
      <c r="SFG102" s="131"/>
      <c r="SFH102" s="131"/>
      <c r="SFI102" s="131"/>
      <c r="SFJ102" s="131"/>
      <c r="SFK102" s="131"/>
      <c r="SFL102" s="131"/>
      <c r="SFM102" s="131"/>
      <c r="SFN102" s="131"/>
      <c r="SFO102" s="131"/>
      <c r="SFP102" s="131"/>
      <c r="SFQ102" s="131"/>
      <c r="SFR102" s="131"/>
      <c r="SFS102" s="131"/>
      <c r="SFT102" s="131"/>
      <c r="SFU102" s="131"/>
      <c r="SFV102" s="131"/>
      <c r="SFW102" s="131"/>
      <c r="SFX102" s="131"/>
      <c r="SFY102" s="131"/>
      <c r="SFZ102" s="131"/>
      <c r="SGA102" s="131"/>
      <c r="SGB102" s="131"/>
      <c r="SGC102" s="131"/>
      <c r="SGD102" s="131"/>
      <c r="SGE102" s="131"/>
      <c r="SGF102" s="131"/>
      <c r="SGG102" s="131"/>
      <c r="SGH102" s="131"/>
      <c r="SGI102" s="131"/>
      <c r="SGJ102" s="131"/>
      <c r="SGK102" s="131"/>
      <c r="SGL102" s="131"/>
      <c r="SGM102" s="131"/>
      <c r="SGN102" s="131"/>
      <c r="SGO102" s="131"/>
      <c r="SGP102" s="131"/>
      <c r="SGQ102" s="131"/>
      <c r="SGR102" s="131"/>
      <c r="SGS102" s="131"/>
      <c r="SGT102" s="131"/>
      <c r="SGU102" s="131"/>
      <c r="SGV102" s="131"/>
      <c r="SGW102" s="131"/>
      <c r="SGX102" s="131"/>
      <c r="SGY102" s="131"/>
      <c r="SGZ102" s="131"/>
      <c r="SHA102" s="131"/>
      <c r="SHB102" s="131"/>
      <c r="SHC102" s="131"/>
      <c r="SHD102" s="131"/>
      <c r="SHE102" s="131"/>
      <c r="SHF102" s="131"/>
      <c r="SHG102" s="131"/>
      <c r="SHH102" s="131"/>
      <c r="SHI102" s="131"/>
      <c r="SHJ102" s="131"/>
      <c r="SHK102" s="131"/>
      <c r="SHL102" s="131"/>
      <c r="SHM102" s="131"/>
      <c r="SHN102" s="131"/>
      <c r="SHO102" s="131"/>
      <c r="SHP102" s="131"/>
      <c r="SHQ102" s="131"/>
      <c r="SHR102" s="131"/>
      <c r="SHS102" s="131"/>
      <c r="SHT102" s="131"/>
      <c r="SHU102" s="131"/>
      <c r="SHV102" s="131"/>
      <c r="SHW102" s="131"/>
      <c r="SHX102" s="131"/>
      <c r="SHY102" s="131"/>
      <c r="SHZ102" s="131"/>
      <c r="SIA102" s="131"/>
      <c r="SIB102" s="131"/>
      <c r="SIC102" s="131"/>
      <c r="SID102" s="131"/>
      <c r="SIE102" s="131"/>
      <c r="SIF102" s="131"/>
      <c r="SIG102" s="131"/>
      <c r="SIH102" s="131"/>
      <c r="SII102" s="131"/>
      <c r="SIJ102" s="131"/>
      <c r="SIK102" s="131"/>
      <c r="SIL102" s="131"/>
      <c r="SIM102" s="131"/>
      <c r="SIN102" s="131"/>
      <c r="SIO102" s="131"/>
      <c r="SIP102" s="131"/>
      <c r="SIQ102" s="131"/>
      <c r="SIR102" s="131"/>
      <c r="SIS102" s="131"/>
      <c r="SIT102" s="131"/>
      <c r="SIU102" s="131"/>
      <c r="SIV102" s="131"/>
      <c r="SIW102" s="131"/>
      <c r="SIX102" s="131"/>
      <c r="SIY102" s="131"/>
      <c r="SIZ102" s="131"/>
      <c r="SJA102" s="131"/>
      <c r="SJB102" s="131"/>
      <c r="SJC102" s="131"/>
      <c r="SJD102" s="131"/>
      <c r="SJE102" s="131"/>
      <c r="SJF102" s="131"/>
      <c r="SJG102" s="131"/>
      <c r="SJH102" s="131"/>
      <c r="SJI102" s="131"/>
      <c r="SJJ102" s="131"/>
      <c r="SJK102" s="131"/>
      <c r="SJL102" s="131"/>
      <c r="SJM102" s="131"/>
      <c r="SJN102" s="131"/>
      <c r="SJO102" s="131"/>
      <c r="SJP102" s="131"/>
      <c r="SJQ102" s="131"/>
      <c r="SJR102" s="131"/>
      <c r="SJS102" s="131"/>
      <c r="SJT102" s="131"/>
      <c r="SJU102" s="131"/>
      <c r="SJV102" s="131"/>
      <c r="SJW102" s="131"/>
      <c r="SJX102" s="131"/>
      <c r="SJY102" s="131"/>
      <c r="SJZ102" s="131"/>
      <c r="SKA102" s="131"/>
      <c r="SKB102" s="131"/>
      <c r="SKC102" s="131"/>
      <c r="SKD102" s="131"/>
      <c r="SKE102" s="131"/>
      <c r="SKF102" s="131"/>
      <c r="SKG102" s="131"/>
      <c r="SKH102" s="131"/>
      <c r="SKI102" s="131"/>
      <c r="SKJ102" s="131"/>
      <c r="SKK102" s="131"/>
      <c r="SKL102" s="131"/>
      <c r="SKM102" s="131"/>
      <c r="SKN102" s="131"/>
      <c r="SKO102" s="131"/>
      <c r="SKP102" s="131"/>
      <c r="SKQ102" s="131"/>
      <c r="SKR102" s="131"/>
      <c r="SKS102" s="131"/>
      <c r="SKT102" s="131"/>
      <c r="SKU102" s="131"/>
      <c r="SKV102" s="131"/>
      <c r="SKW102" s="131"/>
      <c r="SKX102" s="131"/>
      <c r="SKY102" s="131"/>
      <c r="SKZ102" s="131"/>
      <c r="SLA102" s="131"/>
      <c r="SLB102" s="131"/>
      <c r="SLC102" s="131"/>
      <c r="SLD102" s="131"/>
      <c r="SLE102" s="131"/>
      <c r="SLF102" s="131"/>
      <c r="SLG102" s="131"/>
      <c r="SLH102" s="131"/>
      <c r="SLI102" s="131"/>
      <c r="SLJ102" s="131"/>
      <c r="SLK102" s="131"/>
      <c r="SLL102" s="131"/>
      <c r="SLM102" s="131"/>
      <c r="SLN102" s="131"/>
      <c r="SLO102" s="131"/>
      <c r="SLP102" s="131"/>
      <c r="SLQ102" s="131"/>
      <c r="SLR102" s="131"/>
      <c r="SLS102" s="131"/>
      <c r="SLT102" s="131"/>
      <c r="SLU102" s="131"/>
      <c r="SLV102" s="131"/>
      <c r="SLW102" s="131"/>
      <c r="SLX102" s="131"/>
      <c r="SLY102" s="131"/>
      <c r="SLZ102" s="131"/>
      <c r="SMA102" s="131"/>
      <c r="SMB102" s="131"/>
      <c r="SMC102" s="131"/>
      <c r="SMD102" s="131"/>
      <c r="SME102" s="131"/>
      <c r="SMF102" s="131"/>
      <c r="SMG102" s="131"/>
      <c r="SMH102" s="131"/>
      <c r="SMI102" s="131"/>
      <c r="SMJ102" s="131"/>
      <c r="SMK102" s="131"/>
      <c r="SML102" s="131"/>
      <c r="SMM102" s="131"/>
      <c r="SMN102" s="131"/>
      <c r="SMO102" s="131"/>
      <c r="SMP102" s="131"/>
      <c r="SMQ102" s="131"/>
      <c r="SMR102" s="131"/>
      <c r="SMS102" s="131"/>
      <c r="SMT102" s="131"/>
      <c r="SMU102" s="131"/>
      <c r="SMV102" s="131"/>
      <c r="SMW102" s="131"/>
      <c r="SMX102" s="131"/>
      <c r="SMY102" s="131"/>
      <c r="SMZ102" s="131"/>
      <c r="SNA102" s="131"/>
      <c r="SNB102" s="131"/>
      <c r="SNC102" s="131"/>
      <c r="SND102" s="131"/>
      <c r="SNE102" s="131"/>
      <c r="SNF102" s="131"/>
      <c r="SNG102" s="131"/>
      <c r="SNH102" s="131"/>
      <c r="SNI102" s="131"/>
      <c r="SNJ102" s="131"/>
      <c r="SNK102" s="131"/>
      <c r="SNL102" s="131"/>
      <c r="SNM102" s="131"/>
      <c r="SNN102" s="131"/>
      <c r="SNO102" s="131"/>
      <c r="SNP102" s="131"/>
      <c r="SNQ102" s="131"/>
      <c r="SNR102" s="131"/>
      <c r="SNS102" s="131"/>
      <c r="SNT102" s="131"/>
      <c r="SNU102" s="131"/>
      <c r="SNV102" s="131"/>
      <c r="SNW102" s="131"/>
      <c r="SNX102" s="131"/>
      <c r="SNY102" s="131"/>
      <c r="SNZ102" s="131"/>
      <c r="SOA102" s="131"/>
      <c r="SOB102" s="131"/>
      <c r="SOC102" s="131"/>
      <c r="SOD102" s="131"/>
      <c r="SOE102" s="131"/>
      <c r="SOF102" s="131"/>
      <c r="SOG102" s="131"/>
      <c r="SOH102" s="131"/>
      <c r="SOI102" s="131"/>
      <c r="SOJ102" s="131"/>
      <c r="SOK102" s="131"/>
      <c r="SOL102" s="131"/>
      <c r="SOM102" s="131"/>
      <c r="SON102" s="131"/>
      <c r="SOO102" s="131"/>
      <c r="SOP102" s="131"/>
      <c r="SOQ102" s="131"/>
      <c r="SOR102" s="131"/>
      <c r="SOS102" s="131"/>
      <c r="SOT102" s="131"/>
      <c r="SOU102" s="131"/>
      <c r="SOV102" s="131"/>
      <c r="SOW102" s="131"/>
      <c r="SOX102" s="131"/>
      <c r="SOY102" s="131"/>
      <c r="SOZ102" s="131"/>
      <c r="SPA102" s="131"/>
      <c r="SPB102" s="131"/>
      <c r="SPC102" s="131"/>
      <c r="SPD102" s="131"/>
      <c r="SPE102" s="131"/>
      <c r="SPF102" s="131"/>
      <c r="SPG102" s="131"/>
      <c r="SPH102" s="131"/>
      <c r="SPI102" s="131"/>
      <c r="SPJ102" s="131"/>
      <c r="SPK102" s="131"/>
      <c r="SPL102" s="131"/>
      <c r="SPM102" s="131"/>
      <c r="SPN102" s="131"/>
      <c r="SPO102" s="131"/>
      <c r="SPP102" s="131"/>
      <c r="SPQ102" s="131"/>
      <c r="SPR102" s="131"/>
      <c r="SPS102" s="131"/>
      <c r="SPT102" s="131"/>
      <c r="SPU102" s="131"/>
      <c r="SPV102" s="131"/>
      <c r="SPW102" s="131"/>
      <c r="SPX102" s="131"/>
      <c r="SPY102" s="131"/>
      <c r="SPZ102" s="131"/>
      <c r="SQA102" s="131"/>
      <c r="SQB102" s="131"/>
      <c r="SQC102" s="131"/>
      <c r="SQD102" s="131"/>
      <c r="SQE102" s="131"/>
      <c r="SQF102" s="131"/>
      <c r="SQG102" s="131"/>
      <c r="SQH102" s="131"/>
      <c r="SQI102" s="131"/>
      <c r="SQJ102" s="131"/>
      <c r="SQK102" s="131"/>
      <c r="SQL102" s="131"/>
      <c r="SQM102" s="131"/>
      <c r="SQN102" s="131"/>
      <c r="SQO102" s="131"/>
      <c r="SQP102" s="131"/>
      <c r="SQQ102" s="131"/>
      <c r="SQR102" s="131"/>
      <c r="SQS102" s="131"/>
      <c r="SQT102" s="131"/>
      <c r="SQU102" s="131"/>
      <c r="SQV102" s="131"/>
      <c r="SQW102" s="131"/>
      <c r="SQX102" s="131"/>
      <c r="SQY102" s="131"/>
      <c r="SQZ102" s="131"/>
      <c r="SRA102" s="131"/>
      <c r="SRB102" s="131"/>
      <c r="SRC102" s="131"/>
      <c r="SRD102" s="131"/>
      <c r="SRE102" s="131"/>
      <c r="SRF102" s="131"/>
      <c r="SRG102" s="131"/>
      <c r="SRH102" s="131"/>
      <c r="SRI102" s="131"/>
      <c r="SRJ102" s="131"/>
      <c r="SRK102" s="131"/>
      <c r="SRL102" s="131"/>
      <c r="SRM102" s="131"/>
      <c r="SRN102" s="131"/>
      <c r="SRO102" s="131"/>
      <c r="SRP102" s="131"/>
      <c r="SRQ102" s="131"/>
      <c r="SRR102" s="131"/>
      <c r="SRS102" s="131"/>
      <c r="SRT102" s="131"/>
      <c r="SRU102" s="131"/>
      <c r="SRV102" s="131"/>
      <c r="SRW102" s="131"/>
      <c r="SRX102" s="131"/>
      <c r="SRY102" s="131"/>
      <c r="SRZ102" s="131"/>
      <c r="SSA102" s="131"/>
      <c r="SSB102" s="131"/>
      <c r="SSC102" s="131"/>
      <c r="SSD102" s="131"/>
      <c r="SSE102" s="131"/>
      <c r="SSF102" s="131"/>
      <c r="SSG102" s="131"/>
      <c r="SSH102" s="131"/>
      <c r="SSI102" s="131"/>
      <c r="SSJ102" s="131"/>
      <c r="SSK102" s="131"/>
      <c r="SSL102" s="131"/>
      <c r="SSM102" s="131"/>
      <c r="SSN102" s="131"/>
      <c r="SSO102" s="131"/>
      <c r="SSP102" s="131"/>
      <c r="SSQ102" s="131"/>
      <c r="SSR102" s="131"/>
      <c r="SSS102" s="131"/>
      <c r="SST102" s="131"/>
      <c r="SSU102" s="131"/>
      <c r="SSV102" s="131"/>
      <c r="SSW102" s="131"/>
      <c r="SSX102" s="131"/>
      <c r="SSY102" s="131"/>
      <c r="SSZ102" s="131"/>
      <c r="STA102" s="131"/>
      <c r="STB102" s="131"/>
      <c r="STC102" s="131"/>
      <c r="STD102" s="131"/>
      <c r="STE102" s="131"/>
      <c r="STF102" s="131"/>
      <c r="STG102" s="131"/>
      <c r="STH102" s="131"/>
      <c r="STI102" s="131"/>
      <c r="STJ102" s="131"/>
      <c r="STK102" s="131"/>
      <c r="STL102" s="131"/>
      <c r="STM102" s="131"/>
      <c r="STN102" s="131"/>
      <c r="STO102" s="131"/>
      <c r="STP102" s="131"/>
      <c r="STQ102" s="131"/>
      <c r="STR102" s="131"/>
      <c r="STS102" s="131"/>
      <c r="STT102" s="131"/>
      <c r="STU102" s="131"/>
      <c r="STV102" s="131"/>
      <c r="STW102" s="131"/>
      <c r="STX102" s="131"/>
      <c r="STY102" s="131"/>
      <c r="STZ102" s="131"/>
      <c r="SUA102" s="131"/>
      <c r="SUB102" s="131"/>
      <c r="SUC102" s="131"/>
      <c r="SUD102" s="131"/>
      <c r="SUE102" s="131"/>
      <c r="SUF102" s="131"/>
      <c r="SUG102" s="131"/>
      <c r="SUH102" s="131"/>
      <c r="SUI102" s="131"/>
      <c r="SUJ102" s="131"/>
      <c r="SUK102" s="131"/>
      <c r="SUL102" s="131"/>
      <c r="SUM102" s="131"/>
      <c r="SUN102" s="131"/>
      <c r="SUO102" s="131"/>
      <c r="SUP102" s="131"/>
      <c r="SUQ102" s="131"/>
      <c r="SUR102" s="131"/>
      <c r="SUS102" s="131"/>
      <c r="SUT102" s="131"/>
      <c r="SUU102" s="131"/>
      <c r="SUV102" s="131"/>
      <c r="SUW102" s="131"/>
      <c r="SUX102" s="131"/>
      <c r="SUY102" s="131"/>
      <c r="SUZ102" s="131"/>
      <c r="SVA102" s="131"/>
      <c r="SVB102" s="131"/>
      <c r="SVC102" s="131"/>
      <c r="SVD102" s="131"/>
      <c r="SVE102" s="131"/>
      <c r="SVF102" s="131"/>
      <c r="SVG102" s="131"/>
      <c r="SVH102" s="131"/>
      <c r="SVI102" s="131"/>
      <c r="SVJ102" s="131"/>
      <c r="SVK102" s="131"/>
      <c r="SVL102" s="131"/>
      <c r="SVM102" s="131"/>
      <c r="SVN102" s="131"/>
      <c r="SVO102" s="131"/>
      <c r="SVP102" s="131"/>
      <c r="SVQ102" s="131"/>
      <c r="SVR102" s="131"/>
      <c r="SVS102" s="131"/>
      <c r="SVT102" s="131"/>
      <c r="SVU102" s="131"/>
      <c r="SVV102" s="131"/>
      <c r="SVW102" s="131"/>
      <c r="SVX102" s="131"/>
      <c r="SVY102" s="131"/>
      <c r="SVZ102" s="131"/>
      <c r="SWA102" s="131"/>
      <c r="SWB102" s="131"/>
      <c r="SWC102" s="131"/>
      <c r="SWD102" s="131"/>
      <c r="SWE102" s="131"/>
      <c r="SWF102" s="131"/>
      <c r="SWG102" s="131"/>
      <c r="SWH102" s="131"/>
      <c r="SWI102" s="131"/>
      <c r="SWJ102" s="131"/>
      <c r="SWK102" s="131"/>
      <c r="SWL102" s="131"/>
      <c r="SWM102" s="131"/>
      <c r="SWN102" s="131"/>
      <c r="SWO102" s="131"/>
      <c r="SWP102" s="131"/>
      <c r="SWQ102" s="131"/>
      <c r="SWR102" s="131"/>
      <c r="SWS102" s="131"/>
      <c r="SWT102" s="131"/>
      <c r="SWU102" s="131"/>
      <c r="SWV102" s="131"/>
      <c r="SWW102" s="131"/>
      <c r="SWX102" s="131"/>
      <c r="SWY102" s="131"/>
      <c r="SWZ102" s="131"/>
      <c r="SXA102" s="131"/>
      <c r="SXB102" s="131"/>
      <c r="SXC102" s="131"/>
      <c r="SXD102" s="131"/>
      <c r="SXE102" s="131"/>
      <c r="SXF102" s="131"/>
      <c r="SXG102" s="131"/>
      <c r="SXH102" s="131"/>
      <c r="SXI102" s="131"/>
      <c r="SXJ102" s="131"/>
      <c r="SXK102" s="131"/>
      <c r="SXL102" s="131"/>
      <c r="SXM102" s="131"/>
      <c r="SXN102" s="131"/>
      <c r="SXO102" s="131"/>
      <c r="SXP102" s="131"/>
      <c r="SXQ102" s="131"/>
      <c r="SXR102" s="131"/>
      <c r="SXS102" s="131"/>
      <c r="SXT102" s="131"/>
      <c r="SXU102" s="131"/>
      <c r="SXV102" s="131"/>
      <c r="SXW102" s="131"/>
      <c r="SXX102" s="131"/>
      <c r="SXY102" s="131"/>
      <c r="SXZ102" s="131"/>
      <c r="SYA102" s="131"/>
      <c r="SYB102" s="131"/>
      <c r="SYC102" s="131"/>
      <c r="SYD102" s="131"/>
      <c r="SYE102" s="131"/>
      <c r="SYF102" s="131"/>
      <c r="SYG102" s="131"/>
      <c r="SYH102" s="131"/>
      <c r="SYI102" s="131"/>
      <c r="SYJ102" s="131"/>
      <c r="SYK102" s="131"/>
      <c r="SYL102" s="131"/>
      <c r="SYM102" s="131"/>
      <c r="SYN102" s="131"/>
      <c r="SYO102" s="131"/>
      <c r="SYP102" s="131"/>
      <c r="SYQ102" s="131"/>
      <c r="SYR102" s="131"/>
      <c r="SYS102" s="131"/>
      <c r="SYT102" s="131"/>
      <c r="SYU102" s="131"/>
      <c r="SYV102" s="131"/>
      <c r="SYW102" s="131"/>
      <c r="SYX102" s="131"/>
      <c r="SYY102" s="131"/>
      <c r="SYZ102" s="131"/>
      <c r="SZA102" s="131"/>
      <c r="SZB102" s="131"/>
      <c r="SZC102" s="131"/>
      <c r="SZD102" s="131"/>
      <c r="SZE102" s="131"/>
      <c r="SZF102" s="131"/>
      <c r="SZG102" s="131"/>
      <c r="SZH102" s="131"/>
      <c r="SZI102" s="131"/>
      <c r="SZJ102" s="131"/>
      <c r="SZK102" s="131"/>
      <c r="SZL102" s="131"/>
      <c r="SZM102" s="131"/>
      <c r="SZN102" s="131"/>
      <c r="SZO102" s="131"/>
      <c r="SZP102" s="131"/>
      <c r="SZQ102" s="131"/>
      <c r="SZR102" s="131"/>
      <c r="SZS102" s="131"/>
      <c r="SZT102" s="131"/>
      <c r="SZU102" s="131"/>
      <c r="SZV102" s="131"/>
      <c r="SZW102" s="131"/>
      <c r="SZX102" s="131"/>
      <c r="SZY102" s="131"/>
      <c r="SZZ102" s="131"/>
      <c r="TAA102" s="131"/>
      <c r="TAB102" s="131"/>
      <c r="TAC102" s="131"/>
      <c r="TAD102" s="131"/>
      <c r="TAE102" s="131"/>
      <c r="TAF102" s="131"/>
      <c r="TAG102" s="131"/>
      <c r="TAH102" s="131"/>
      <c r="TAI102" s="131"/>
      <c r="TAJ102" s="131"/>
      <c r="TAK102" s="131"/>
      <c r="TAL102" s="131"/>
      <c r="TAM102" s="131"/>
      <c r="TAN102" s="131"/>
      <c r="TAO102" s="131"/>
      <c r="TAP102" s="131"/>
      <c r="TAQ102" s="131"/>
      <c r="TAR102" s="131"/>
      <c r="TAS102" s="131"/>
      <c r="TAT102" s="131"/>
      <c r="TAU102" s="131"/>
      <c r="TAV102" s="131"/>
      <c r="TAW102" s="131"/>
      <c r="TAX102" s="131"/>
      <c r="TAY102" s="131"/>
      <c r="TAZ102" s="131"/>
      <c r="TBA102" s="131"/>
      <c r="TBB102" s="131"/>
      <c r="TBC102" s="131"/>
      <c r="TBD102" s="131"/>
      <c r="TBE102" s="131"/>
      <c r="TBF102" s="131"/>
      <c r="TBG102" s="131"/>
      <c r="TBH102" s="131"/>
      <c r="TBI102" s="131"/>
      <c r="TBJ102" s="131"/>
      <c r="TBK102" s="131"/>
      <c r="TBL102" s="131"/>
      <c r="TBM102" s="131"/>
      <c r="TBN102" s="131"/>
      <c r="TBO102" s="131"/>
      <c r="TBP102" s="131"/>
      <c r="TBQ102" s="131"/>
      <c r="TBR102" s="131"/>
      <c r="TBS102" s="131"/>
      <c r="TBT102" s="131"/>
      <c r="TBU102" s="131"/>
      <c r="TBV102" s="131"/>
      <c r="TBW102" s="131"/>
      <c r="TBX102" s="131"/>
      <c r="TBY102" s="131"/>
      <c r="TBZ102" s="131"/>
      <c r="TCA102" s="131"/>
      <c r="TCB102" s="131"/>
      <c r="TCC102" s="131"/>
      <c r="TCD102" s="131"/>
      <c r="TCE102" s="131"/>
      <c r="TCF102" s="131"/>
      <c r="TCG102" s="131"/>
      <c r="TCH102" s="131"/>
      <c r="TCI102" s="131"/>
      <c r="TCJ102" s="131"/>
      <c r="TCK102" s="131"/>
      <c r="TCL102" s="131"/>
      <c r="TCM102" s="131"/>
      <c r="TCN102" s="131"/>
      <c r="TCO102" s="131"/>
      <c r="TCP102" s="131"/>
      <c r="TCQ102" s="131"/>
      <c r="TCR102" s="131"/>
      <c r="TCS102" s="131"/>
      <c r="TCT102" s="131"/>
      <c r="TCU102" s="131"/>
      <c r="TCV102" s="131"/>
      <c r="TCW102" s="131"/>
      <c r="TCX102" s="131"/>
      <c r="TCY102" s="131"/>
      <c r="TCZ102" s="131"/>
      <c r="TDA102" s="131"/>
      <c r="TDB102" s="131"/>
      <c r="TDC102" s="131"/>
      <c r="TDD102" s="131"/>
      <c r="TDE102" s="131"/>
      <c r="TDF102" s="131"/>
      <c r="TDG102" s="131"/>
      <c r="TDH102" s="131"/>
      <c r="TDI102" s="131"/>
      <c r="TDJ102" s="131"/>
      <c r="TDK102" s="131"/>
      <c r="TDL102" s="131"/>
      <c r="TDM102" s="131"/>
      <c r="TDN102" s="131"/>
      <c r="TDO102" s="131"/>
      <c r="TDP102" s="131"/>
      <c r="TDQ102" s="131"/>
      <c r="TDR102" s="131"/>
      <c r="TDS102" s="131"/>
      <c r="TDT102" s="131"/>
      <c r="TDU102" s="131"/>
      <c r="TDV102" s="131"/>
      <c r="TDW102" s="131"/>
      <c r="TDX102" s="131"/>
      <c r="TDY102" s="131"/>
      <c r="TDZ102" s="131"/>
      <c r="TEA102" s="131"/>
      <c r="TEB102" s="131"/>
      <c r="TEC102" s="131"/>
      <c r="TED102" s="131"/>
      <c r="TEE102" s="131"/>
      <c r="TEF102" s="131"/>
      <c r="TEG102" s="131"/>
      <c r="TEH102" s="131"/>
      <c r="TEI102" s="131"/>
      <c r="TEJ102" s="131"/>
      <c r="TEK102" s="131"/>
      <c r="TEL102" s="131"/>
      <c r="TEM102" s="131"/>
      <c r="TEN102" s="131"/>
      <c r="TEO102" s="131"/>
      <c r="TEP102" s="131"/>
      <c r="TEQ102" s="131"/>
      <c r="TER102" s="131"/>
      <c r="TES102" s="131"/>
      <c r="TET102" s="131"/>
      <c r="TEU102" s="131"/>
      <c r="TEV102" s="131"/>
      <c r="TEW102" s="131"/>
      <c r="TEX102" s="131"/>
      <c r="TEY102" s="131"/>
      <c r="TEZ102" s="131"/>
      <c r="TFA102" s="131"/>
      <c r="TFB102" s="131"/>
      <c r="TFC102" s="131"/>
      <c r="TFD102" s="131"/>
      <c r="TFE102" s="131"/>
      <c r="TFF102" s="131"/>
      <c r="TFG102" s="131"/>
      <c r="TFH102" s="131"/>
      <c r="TFI102" s="131"/>
      <c r="TFJ102" s="131"/>
      <c r="TFK102" s="131"/>
      <c r="TFL102" s="131"/>
      <c r="TFM102" s="131"/>
      <c r="TFN102" s="131"/>
      <c r="TFO102" s="131"/>
      <c r="TFP102" s="131"/>
      <c r="TFQ102" s="131"/>
      <c r="TFR102" s="131"/>
      <c r="TFS102" s="131"/>
      <c r="TFT102" s="131"/>
      <c r="TFU102" s="131"/>
      <c r="TFV102" s="131"/>
      <c r="TFW102" s="131"/>
      <c r="TFX102" s="131"/>
      <c r="TFY102" s="131"/>
      <c r="TFZ102" s="131"/>
      <c r="TGA102" s="131"/>
      <c r="TGB102" s="131"/>
      <c r="TGC102" s="131"/>
      <c r="TGD102" s="131"/>
      <c r="TGE102" s="131"/>
      <c r="TGF102" s="131"/>
      <c r="TGG102" s="131"/>
      <c r="TGH102" s="131"/>
      <c r="TGI102" s="131"/>
      <c r="TGJ102" s="131"/>
      <c r="TGK102" s="131"/>
      <c r="TGL102" s="131"/>
      <c r="TGM102" s="131"/>
      <c r="TGN102" s="131"/>
      <c r="TGO102" s="131"/>
      <c r="TGP102" s="131"/>
      <c r="TGQ102" s="131"/>
      <c r="TGR102" s="131"/>
      <c r="TGS102" s="131"/>
      <c r="TGT102" s="131"/>
      <c r="TGU102" s="131"/>
      <c r="TGV102" s="131"/>
      <c r="TGW102" s="131"/>
      <c r="TGX102" s="131"/>
      <c r="TGY102" s="131"/>
      <c r="TGZ102" s="131"/>
      <c r="THA102" s="131"/>
      <c r="THB102" s="131"/>
      <c r="THC102" s="131"/>
      <c r="THD102" s="131"/>
      <c r="THE102" s="131"/>
      <c r="THF102" s="131"/>
      <c r="THG102" s="131"/>
      <c r="THH102" s="131"/>
      <c r="THI102" s="131"/>
      <c r="THJ102" s="131"/>
      <c r="THK102" s="131"/>
      <c r="THL102" s="131"/>
      <c r="THM102" s="131"/>
      <c r="THN102" s="131"/>
      <c r="THO102" s="131"/>
      <c r="THP102" s="131"/>
      <c r="THQ102" s="131"/>
      <c r="THR102" s="131"/>
      <c r="THS102" s="131"/>
      <c r="THT102" s="131"/>
      <c r="THU102" s="131"/>
      <c r="THV102" s="131"/>
      <c r="THW102" s="131"/>
      <c r="THX102" s="131"/>
      <c r="THY102" s="131"/>
      <c r="THZ102" s="131"/>
      <c r="TIA102" s="131"/>
      <c r="TIB102" s="131"/>
      <c r="TIC102" s="131"/>
      <c r="TID102" s="131"/>
      <c r="TIE102" s="131"/>
      <c r="TIF102" s="131"/>
      <c r="TIG102" s="131"/>
      <c r="TIH102" s="131"/>
      <c r="TII102" s="131"/>
      <c r="TIJ102" s="131"/>
      <c r="TIK102" s="131"/>
      <c r="TIL102" s="131"/>
      <c r="TIM102" s="131"/>
      <c r="TIN102" s="131"/>
      <c r="TIO102" s="131"/>
      <c r="TIP102" s="131"/>
      <c r="TIQ102" s="131"/>
      <c r="TIR102" s="131"/>
      <c r="TIS102" s="131"/>
      <c r="TIT102" s="131"/>
      <c r="TIU102" s="131"/>
      <c r="TIV102" s="131"/>
      <c r="TIW102" s="131"/>
      <c r="TIX102" s="131"/>
      <c r="TIY102" s="131"/>
      <c r="TIZ102" s="131"/>
      <c r="TJA102" s="131"/>
      <c r="TJB102" s="131"/>
      <c r="TJC102" s="131"/>
      <c r="TJD102" s="131"/>
      <c r="TJE102" s="131"/>
      <c r="TJF102" s="131"/>
      <c r="TJG102" s="131"/>
      <c r="TJH102" s="131"/>
      <c r="TJI102" s="131"/>
      <c r="TJJ102" s="131"/>
      <c r="TJK102" s="131"/>
      <c r="TJL102" s="131"/>
      <c r="TJM102" s="131"/>
      <c r="TJN102" s="131"/>
      <c r="TJO102" s="131"/>
      <c r="TJP102" s="131"/>
      <c r="TJQ102" s="131"/>
      <c r="TJR102" s="131"/>
      <c r="TJS102" s="131"/>
      <c r="TJT102" s="131"/>
      <c r="TJU102" s="131"/>
      <c r="TJV102" s="131"/>
      <c r="TJW102" s="131"/>
      <c r="TJX102" s="131"/>
      <c r="TJY102" s="131"/>
      <c r="TJZ102" s="131"/>
      <c r="TKA102" s="131"/>
      <c r="TKB102" s="131"/>
      <c r="TKC102" s="131"/>
      <c r="TKD102" s="131"/>
      <c r="TKE102" s="131"/>
      <c r="TKF102" s="131"/>
      <c r="TKG102" s="131"/>
      <c r="TKH102" s="131"/>
      <c r="TKI102" s="131"/>
      <c r="TKJ102" s="131"/>
      <c r="TKK102" s="131"/>
      <c r="TKL102" s="131"/>
      <c r="TKM102" s="131"/>
      <c r="TKN102" s="131"/>
      <c r="TKO102" s="131"/>
      <c r="TKP102" s="131"/>
      <c r="TKQ102" s="131"/>
      <c r="TKR102" s="131"/>
      <c r="TKS102" s="131"/>
      <c r="TKT102" s="131"/>
      <c r="TKU102" s="131"/>
      <c r="TKV102" s="131"/>
      <c r="TKW102" s="131"/>
      <c r="TKX102" s="131"/>
      <c r="TKY102" s="131"/>
      <c r="TKZ102" s="131"/>
      <c r="TLA102" s="131"/>
      <c r="TLB102" s="131"/>
      <c r="TLC102" s="131"/>
      <c r="TLD102" s="131"/>
      <c r="TLE102" s="131"/>
      <c r="TLF102" s="131"/>
      <c r="TLG102" s="131"/>
      <c r="TLH102" s="131"/>
      <c r="TLI102" s="131"/>
      <c r="TLJ102" s="131"/>
      <c r="TLK102" s="131"/>
      <c r="TLL102" s="131"/>
      <c r="TLM102" s="131"/>
      <c r="TLN102" s="131"/>
      <c r="TLO102" s="131"/>
      <c r="TLP102" s="131"/>
      <c r="TLQ102" s="131"/>
      <c r="TLR102" s="131"/>
      <c r="TLS102" s="131"/>
      <c r="TLT102" s="131"/>
      <c r="TLU102" s="131"/>
      <c r="TLV102" s="131"/>
      <c r="TLW102" s="131"/>
      <c r="TLX102" s="131"/>
      <c r="TLY102" s="131"/>
      <c r="TLZ102" s="131"/>
      <c r="TMA102" s="131"/>
      <c r="TMB102" s="131"/>
      <c r="TMC102" s="131"/>
      <c r="TMD102" s="131"/>
      <c r="TME102" s="131"/>
      <c r="TMF102" s="131"/>
      <c r="TMG102" s="131"/>
      <c r="TMH102" s="131"/>
      <c r="TMI102" s="131"/>
      <c r="TMJ102" s="131"/>
      <c r="TMK102" s="131"/>
      <c r="TML102" s="131"/>
      <c r="TMM102" s="131"/>
      <c r="TMN102" s="131"/>
      <c r="TMO102" s="131"/>
      <c r="TMP102" s="131"/>
      <c r="TMQ102" s="131"/>
      <c r="TMR102" s="131"/>
      <c r="TMS102" s="131"/>
      <c r="TMT102" s="131"/>
      <c r="TMU102" s="131"/>
      <c r="TMV102" s="131"/>
      <c r="TMW102" s="131"/>
      <c r="TMX102" s="131"/>
      <c r="TMY102" s="131"/>
      <c r="TMZ102" s="131"/>
      <c r="TNA102" s="131"/>
      <c r="TNB102" s="131"/>
      <c r="TNC102" s="131"/>
      <c r="TND102" s="131"/>
      <c r="TNE102" s="131"/>
      <c r="TNF102" s="131"/>
      <c r="TNG102" s="131"/>
      <c r="TNH102" s="131"/>
      <c r="TNI102" s="131"/>
      <c r="TNJ102" s="131"/>
      <c r="TNK102" s="131"/>
      <c r="TNL102" s="131"/>
      <c r="TNM102" s="131"/>
      <c r="TNN102" s="131"/>
      <c r="TNO102" s="131"/>
      <c r="TNP102" s="131"/>
      <c r="TNQ102" s="131"/>
      <c r="TNR102" s="131"/>
      <c r="TNS102" s="131"/>
      <c r="TNT102" s="131"/>
      <c r="TNU102" s="131"/>
      <c r="TNV102" s="131"/>
      <c r="TNW102" s="131"/>
      <c r="TNX102" s="131"/>
      <c r="TNY102" s="131"/>
      <c r="TNZ102" s="131"/>
      <c r="TOA102" s="131"/>
      <c r="TOB102" s="131"/>
      <c r="TOC102" s="131"/>
      <c r="TOD102" s="131"/>
      <c r="TOE102" s="131"/>
      <c r="TOF102" s="131"/>
      <c r="TOG102" s="131"/>
      <c r="TOH102" s="131"/>
      <c r="TOI102" s="131"/>
      <c r="TOJ102" s="131"/>
      <c r="TOK102" s="131"/>
      <c r="TOL102" s="131"/>
      <c r="TOM102" s="131"/>
      <c r="TON102" s="131"/>
      <c r="TOO102" s="131"/>
      <c r="TOP102" s="131"/>
      <c r="TOQ102" s="131"/>
      <c r="TOR102" s="131"/>
      <c r="TOS102" s="131"/>
      <c r="TOT102" s="131"/>
      <c r="TOU102" s="131"/>
      <c r="TOV102" s="131"/>
      <c r="TOW102" s="131"/>
      <c r="TOX102" s="131"/>
      <c r="TOY102" s="131"/>
      <c r="TOZ102" s="131"/>
      <c r="TPA102" s="131"/>
      <c r="TPB102" s="131"/>
      <c r="TPC102" s="131"/>
      <c r="TPD102" s="131"/>
      <c r="TPE102" s="131"/>
      <c r="TPF102" s="131"/>
      <c r="TPG102" s="131"/>
      <c r="TPH102" s="131"/>
      <c r="TPI102" s="131"/>
      <c r="TPJ102" s="131"/>
      <c r="TPK102" s="131"/>
      <c r="TPL102" s="131"/>
      <c r="TPM102" s="131"/>
      <c r="TPN102" s="131"/>
      <c r="TPO102" s="131"/>
      <c r="TPP102" s="131"/>
      <c r="TPQ102" s="131"/>
      <c r="TPR102" s="131"/>
      <c r="TPS102" s="131"/>
      <c r="TPT102" s="131"/>
      <c r="TPU102" s="131"/>
      <c r="TPV102" s="131"/>
      <c r="TPW102" s="131"/>
      <c r="TPX102" s="131"/>
      <c r="TPY102" s="131"/>
      <c r="TPZ102" s="131"/>
      <c r="TQA102" s="131"/>
      <c r="TQB102" s="131"/>
      <c r="TQC102" s="131"/>
      <c r="TQD102" s="131"/>
      <c r="TQE102" s="131"/>
      <c r="TQF102" s="131"/>
      <c r="TQG102" s="131"/>
      <c r="TQH102" s="131"/>
      <c r="TQI102" s="131"/>
      <c r="TQJ102" s="131"/>
      <c r="TQK102" s="131"/>
      <c r="TQL102" s="131"/>
      <c r="TQM102" s="131"/>
      <c r="TQN102" s="131"/>
      <c r="TQO102" s="131"/>
      <c r="TQP102" s="131"/>
      <c r="TQQ102" s="131"/>
      <c r="TQR102" s="131"/>
      <c r="TQS102" s="131"/>
      <c r="TQT102" s="131"/>
      <c r="TQU102" s="131"/>
      <c r="TQV102" s="131"/>
      <c r="TQW102" s="131"/>
      <c r="TQX102" s="131"/>
      <c r="TQY102" s="131"/>
      <c r="TQZ102" s="131"/>
      <c r="TRA102" s="131"/>
      <c r="TRB102" s="131"/>
      <c r="TRC102" s="131"/>
      <c r="TRD102" s="131"/>
      <c r="TRE102" s="131"/>
      <c r="TRF102" s="131"/>
      <c r="TRG102" s="131"/>
      <c r="TRH102" s="131"/>
      <c r="TRI102" s="131"/>
      <c r="TRJ102" s="131"/>
      <c r="TRK102" s="131"/>
      <c r="TRL102" s="131"/>
      <c r="TRM102" s="131"/>
      <c r="TRN102" s="131"/>
      <c r="TRO102" s="131"/>
      <c r="TRP102" s="131"/>
      <c r="TRQ102" s="131"/>
      <c r="TRR102" s="131"/>
      <c r="TRS102" s="131"/>
      <c r="TRT102" s="131"/>
      <c r="TRU102" s="131"/>
      <c r="TRV102" s="131"/>
      <c r="TRW102" s="131"/>
      <c r="TRX102" s="131"/>
      <c r="TRY102" s="131"/>
      <c r="TRZ102" s="131"/>
      <c r="TSA102" s="131"/>
      <c r="TSB102" s="131"/>
      <c r="TSC102" s="131"/>
      <c r="TSD102" s="131"/>
      <c r="TSE102" s="131"/>
      <c r="TSF102" s="131"/>
      <c r="TSG102" s="131"/>
      <c r="TSH102" s="131"/>
      <c r="TSI102" s="131"/>
      <c r="TSJ102" s="131"/>
      <c r="TSK102" s="131"/>
      <c r="TSL102" s="131"/>
      <c r="TSM102" s="131"/>
      <c r="TSN102" s="131"/>
      <c r="TSO102" s="131"/>
      <c r="TSP102" s="131"/>
      <c r="TSQ102" s="131"/>
      <c r="TSR102" s="131"/>
      <c r="TSS102" s="131"/>
      <c r="TST102" s="131"/>
      <c r="TSU102" s="131"/>
      <c r="TSV102" s="131"/>
      <c r="TSW102" s="131"/>
      <c r="TSX102" s="131"/>
      <c r="TSY102" s="131"/>
      <c r="TSZ102" s="131"/>
      <c r="TTA102" s="131"/>
      <c r="TTB102" s="131"/>
      <c r="TTC102" s="131"/>
      <c r="TTD102" s="131"/>
      <c r="TTE102" s="131"/>
      <c r="TTF102" s="131"/>
      <c r="TTG102" s="131"/>
      <c r="TTH102" s="131"/>
      <c r="TTI102" s="131"/>
      <c r="TTJ102" s="131"/>
      <c r="TTK102" s="131"/>
      <c r="TTL102" s="131"/>
      <c r="TTM102" s="131"/>
      <c r="TTN102" s="131"/>
      <c r="TTO102" s="131"/>
      <c r="TTP102" s="131"/>
      <c r="TTQ102" s="131"/>
      <c r="TTR102" s="131"/>
      <c r="TTS102" s="131"/>
      <c r="TTT102" s="131"/>
      <c r="TTU102" s="131"/>
      <c r="TTV102" s="131"/>
      <c r="TTW102" s="131"/>
      <c r="TTX102" s="131"/>
      <c r="TTY102" s="131"/>
      <c r="TTZ102" s="131"/>
      <c r="TUA102" s="131"/>
      <c r="TUB102" s="131"/>
      <c r="TUC102" s="131"/>
      <c r="TUD102" s="131"/>
      <c r="TUE102" s="131"/>
      <c r="TUF102" s="131"/>
      <c r="TUG102" s="131"/>
      <c r="TUH102" s="131"/>
      <c r="TUI102" s="131"/>
      <c r="TUJ102" s="131"/>
      <c r="TUK102" s="131"/>
      <c r="TUL102" s="131"/>
      <c r="TUM102" s="131"/>
      <c r="TUN102" s="131"/>
      <c r="TUO102" s="131"/>
      <c r="TUP102" s="131"/>
      <c r="TUQ102" s="131"/>
      <c r="TUR102" s="131"/>
      <c r="TUS102" s="131"/>
      <c r="TUT102" s="131"/>
      <c r="TUU102" s="131"/>
      <c r="TUV102" s="131"/>
      <c r="TUW102" s="131"/>
      <c r="TUX102" s="131"/>
      <c r="TUY102" s="131"/>
      <c r="TUZ102" s="131"/>
      <c r="TVA102" s="131"/>
      <c r="TVB102" s="131"/>
      <c r="TVC102" s="131"/>
      <c r="TVD102" s="131"/>
      <c r="TVE102" s="131"/>
      <c r="TVF102" s="131"/>
      <c r="TVG102" s="131"/>
      <c r="TVH102" s="131"/>
      <c r="TVI102" s="131"/>
      <c r="TVJ102" s="131"/>
      <c r="TVK102" s="131"/>
      <c r="TVL102" s="131"/>
      <c r="TVM102" s="131"/>
      <c r="TVN102" s="131"/>
      <c r="TVO102" s="131"/>
      <c r="TVP102" s="131"/>
      <c r="TVQ102" s="131"/>
      <c r="TVR102" s="131"/>
      <c r="TVS102" s="131"/>
      <c r="TVT102" s="131"/>
      <c r="TVU102" s="131"/>
      <c r="TVV102" s="131"/>
      <c r="TVW102" s="131"/>
      <c r="TVX102" s="131"/>
      <c r="TVY102" s="131"/>
      <c r="TVZ102" s="131"/>
      <c r="TWA102" s="131"/>
      <c r="TWB102" s="131"/>
      <c r="TWC102" s="131"/>
      <c r="TWD102" s="131"/>
      <c r="TWE102" s="131"/>
      <c r="TWF102" s="131"/>
      <c r="TWG102" s="131"/>
      <c r="TWH102" s="131"/>
      <c r="TWI102" s="131"/>
      <c r="TWJ102" s="131"/>
      <c r="TWK102" s="131"/>
      <c r="TWL102" s="131"/>
      <c r="TWM102" s="131"/>
      <c r="TWN102" s="131"/>
      <c r="TWO102" s="131"/>
      <c r="TWP102" s="131"/>
      <c r="TWQ102" s="131"/>
      <c r="TWR102" s="131"/>
      <c r="TWS102" s="131"/>
      <c r="TWT102" s="131"/>
      <c r="TWU102" s="131"/>
      <c r="TWV102" s="131"/>
      <c r="TWW102" s="131"/>
      <c r="TWX102" s="131"/>
      <c r="TWY102" s="131"/>
      <c r="TWZ102" s="131"/>
      <c r="TXA102" s="131"/>
      <c r="TXB102" s="131"/>
      <c r="TXC102" s="131"/>
      <c r="TXD102" s="131"/>
      <c r="TXE102" s="131"/>
      <c r="TXF102" s="131"/>
      <c r="TXG102" s="131"/>
      <c r="TXH102" s="131"/>
      <c r="TXI102" s="131"/>
      <c r="TXJ102" s="131"/>
      <c r="TXK102" s="131"/>
      <c r="TXL102" s="131"/>
      <c r="TXM102" s="131"/>
      <c r="TXN102" s="131"/>
      <c r="TXO102" s="131"/>
      <c r="TXP102" s="131"/>
      <c r="TXQ102" s="131"/>
      <c r="TXR102" s="131"/>
      <c r="TXS102" s="131"/>
      <c r="TXT102" s="131"/>
      <c r="TXU102" s="131"/>
      <c r="TXV102" s="131"/>
      <c r="TXW102" s="131"/>
      <c r="TXX102" s="131"/>
      <c r="TXY102" s="131"/>
      <c r="TXZ102" s="131"/>
      <c r="TYA102" s="131"/>
      <c r="TYB102" s="131"/>
      <c r="TYC102" s="131"/>
      <c r="TYD102" s="131"/>
      <c r="TYE102" s="131"/>
      <c r="TYF102" s="131"/>
      <c r="TYG102" s="131"/>
      <c r="TYH102" s="131"/>
      <c r="TYI102" s="131"/>
      <c r="TYJ102" s="131"/>
      <c r="TYK102" s="131"/>
      <c r="TYL102" s="131"/>
      <c r="TYM102" s="131"/>
      <c r="TYN102" s="131"/>
      <c r="TYO102" s="131"/>
      <c r="TYP102" s="131"/>
      <c r="TYQ102" s="131"/>
      <c r="TYR102" s="131"/>
      <c r="TYS102" s="131"/>
      <c r="TYT102" s="131"/>
      <c r="TYU102" s="131"/>
      <c r="TYV102" s="131"/>
      <c r="TYW102" s="131"/>
      <c r="TYX102" s="131"/>
      <c r="TYY102" s="131"/>
      <c r="TYZ102" s="131"/>
      <c r="TZA102" s="131"/>
      <c r="TZB102" s="131"/>
      <c r="TZC102" s="131"/>
      <c r="TZD102" s="131"/>
      <c r="TZE102" s="131"/>
      <c r="TZF102" s="131"/>
      <c r="TZG102" s="131"/>
      <c r="TZH102" s="131"/>
      <c r="TZI102" s="131"/>
      <c r="TZJ102" s="131"/>
      <c r="TZK102" s="131"/>
      <c r="TZL102" s="131"/>
      <c r="TZM102" s="131"/>
      <c r="TZN102" s="131"/>
      <c r="TZO102" s="131"/>
      <c r="TZP102" s="131"/>
      <c r="TZQ102" s="131"/>
      <c r="TZR102" s="131"/>
      <c r="TZS102" s="131"/>
      <c r="TZT102" s="131"/>
      <c r="TZU102" s="131"/>
      <c r="TZV102" s="131"/>
      <c r="TZW102" s="131"/>
      <c r="TZX102" s="131"/>
      <c r="TZY102" s="131"/>
      <c r="TZZ102" s="131"/>
      <c r="UAA102" s="131"/>
      <c r="UAB102" s="131"/>
      <c r="UAC102" s="131"/>
      <c r="UAD102" s="131"/>
      <c r="UAE102" s="131"/>
      <c r="UAF102" s="131"/>
      <c r="UAG102" s="131"/>
      <c r="UAH102" s="131"/>
      <c r="UAI102" s="131"/>
      <c r="UAJ102" s="131"/>
      <c r="UAK102" s="131"/>
      <c r="UAL102" s="131"/>
      <c r="UAM102" s="131"/>
      <c r="UAN102" s="131"/>
      <c r="UAO102" s="131"/>
      <c r="UAP102" s="131"/>
      <c r="UAQ102" s="131"/>
      <c r="UAR102" s="131"/>
      <c r="UAS102" s="131"/>
      <c r="UAT102" s="131"/>
      <c r="UAU102" s="131"/>
      <c r="UAV102" s="131"/>
      <c r="UAW102" s="131"/>
      <c r="UAX102" s="131"/>
      <c r="UAY102" s="131"/>
      <c r="UAZ102" s="131"/>
      <c r="UBA102" s="131"/>
      <c r="UBB102" s="131"/>
      <c r="UBC102" s="131"/>
      <c r="UBD102" s="131"/>
      <c r="UBE102" s="131"/>
      <c r="UBF102" s="131"/>
      <c r="UBG102" s="131"/>
      <c r="UBH102" s="131"/>
      <c r="UBI102" s="131"/>
      <c r="UBJ102" s="131"/>
      <c r="UBK102" s="131"/>
      <c r="UBL102" s="131"/>
      <c r="UBM102" s="131"/>
      <c r="UBN102" s="131"/>
      <c r="UBO102" s="131"/>
      <c r="UBP102" s="131"/>
      <c r="UBQ102" s="131"/>
      <c r="UBR102" s="131"/>
      <c r="UBS102" s="131"/>
      <c r="UBT102" s="131"/>
      <c r="UBU102" s="131"/>
      <c r="UBV102" s="131"/>
      <c r="UBW102" s="131"/>
      <c r="UBX102" s="131"/>
      <c r="UBY102" s="131"/>
      <c r="UBZ102" s="131"/>
      <c r="UCA102" s="131"/>
      <c r="UCB102" s="131"/>
      <c r="UCC102" s="131"/>
      <c r="UCD102" s="131"/>
      <c r="UCE102" s="131"/>
      <c r="UCF102" s="131"/>
      <c r="UCG102" s="131"/>
      <c r="UCH102" s="131"/>
      <c r="UCI102" s="131"/>
      <c r="UCJ102" s="131"/>
      <c r="UCK102" s="131"/>
      <c r="UCL102" s="131"/>
      <c r="UCM102" s="131"/>
      <c r="UCN102" s="131"/>
      <c r="UCO102" s="131"/>
      <c r="UCP102" s="131"/>
      <c r="UCQ102" s="131"/>
      <c r="UCR102" s="131"/>
      <c r="UCS102" s="131"/>
      <c r="UCT102" s="131"/>
      <c r="UCU102" s="131"/>
      <c r="UCV102" s="131"/>
      <c r="UCW102" s="131"/>
      <c r="UCX102" s="131"/>
      <c r="UCY102" s="131"/>
      <c r="UCZ102" s="131"/>
      <c r="UDA102" s="131"/>
      <c r="UDB102" s="131"/>
      <c r="UDC102" s="131"/>
      <c r="UDD102" s="131"/>
      <c r="UDE102" s="131"/>
      <c r="UDF102" s="131"/>
      <c r="UDG102" s="131"/>
      <c r="UDH102" s="131"/>
      <c r="UDI102" s="131"/>
      <c r="UDJ102" s="131"/>
      <c r="UDK102" s="131"/>
      <c r="UDL102" s="131"/>
      <c r="UDM102" s="131"/>
      <c r="UDN102" s="131"/>
      <c r="UDO102" s="131"/>
      <c r="UDP102" s="131"/>
      <c r="UDQ102" s="131"/>
      <c r="UDR102" s="131"/>
      <c r="UDS102" s="131"/>
      <c r="UDT102" s="131"/>
      <c r="UDU102" s="131"/>
      <c r="UDV102" s="131"/>
      <c r="UDW102" s="131"/>
      <c r="UDX102" s="131"/>
      <c r="UDY102" s="131"/>
      <c r="UDZ102" s="131"/>
      <c r="UEA102" s="131"/>
      <c r="UEB102" s="131"/>
      <c r="UEC102" s="131"/>
      <c r="UED102" s="131"/>
      <c r="UEE102" s="131"/>
      <c r="UEF102" s="131"/>
      <c r="UEG102" s="131"/>
      <c r="UEH102" s="131"/>
      <c r="UEI102" s="131"/>
      <c r="UEJ102" s="131"/>
      <c r="UEK102" s="131"/>
      <c r="UEL102" s="131"/>
      <c r="UEM102" s="131"/>
      <c r="UEN102" s="131"/>
      <c r="UEO102" s="131"/>
      <c r="UEP102" s="131"/>
      <c r="UEQ102" s="131"/>
      <c r="UER102" s="131"/>
      <c r="UES102" s="131"/>
      <c r="UET102" s="131"/>
      <c r="UEU102" s="131"/>
      <c r="UEV102" s="131"/>
      <c r="UEW102" s="131"/>
      <c r="UEX102" s="131"/>
      <c r="UEY102" s="131"/>
      <c r="UEZ102" s="131"/>
      <c r="UFA102" s="131"/>
      <c r="UFB102" s="131"/>
      <c r="UFC102" s="131"/>
      <c r="UFD102" s="131"/>
      <c r="UFE102" s="131"/>
      <c r="UFF102" s="131"/>
      <c r="UFG102" s="131"/>
      <c r="UFH102" s="131"/>
      <c r="UFI102" s="131"/>
      <c r="UFJ102" s="131"/>
      <c r="UFK102" s="131"/>
      <c r="UFL102" s="131"/>
      <c r="UFM102" s="131"/>
      <c r="UFN102" s="131"/>
      <c r="UFO102" s="131"/>
      <c r="UFP102" s="131"/>
      <c r="UFQ102" s="131"/>
      <c r="UFR102" s="131"/>
      <c r="UFS102" s="131"/>
      <c r="UFT102" s="131"/>
      <c r="UFU102" s="131"/>
      <c r="UFV102" s="131"/>
      <c r="UFW102" s="131"/>
      <c r="UFX102" s="131"/>
      <c r="UFY102" s="131"/>
      <c r="UFZ102" s="131"/>
      <c r="UGA102" s="131"/>
      <c r="UGB102" s="131"/>
      <c r="UGC102" s="131"/>
      <c r="UGD102" s="131"/>
      <c r="UGE102" s="131"/>
      <c r="UGF102" s="131"/>
      <c r="UGG102" s="131"/>
      <c r="UGH102" s="131"/>
      <c r="UGI102" s="131"/>
      <c r="UGJ102" s="131"/>
      <c r="UGK102" s="131"/>
      <c r="UGL102" s="131"/>
      <c r="UGM102" s="131"/>
      <c r="UGN102" s="131"/>
      <c r="UGO102" s="131"/>
      <c r="UGP102" s="131"/>
      <c r="UGQ102" s="131"/>
      <c r="UGR102" s="131"/>
      <c r="UGS102" s="131"/>
      <c r="UGT102" s="131"/>
      <c r="UGU102" s="131"/>
      <c r="UGV102" s="131"/>
      <c r="UGW102" s="131"/>
      <c r="UGX102" s="131"/>
      <c r="UGY102" s="131"/>
      <c r="UGZ102" s="131"/>
      <c r="UHA102" s="131"/>
      <c r="UHB102" s="131"/>
      <c r="UHC102" s="131"/>
      <c r="UHD102" s="131"/>
      <c r="UHE102" s="131"/>
      <c r="UHF102" s="131"/>
      <c r="UHG102" s="131"/>
      <c r="UHH102" s="131"/>
      <c r="UHI102" s="131"/>
      <c r="UHJ102" s="131"/>
      <c r="UHK102" s="131"/>
      <c r="UHL102" s="131"/>
      <c r="UHM102" s="131"/>
      <c r="UHN102" s="131"/>
      <c r="UHO102" s="131"/>
      <c r="UHP102" s="131"/>
      <c r="UHQ102" s="131"/>
      <c r="UHR102" s="131"/>
      <c r="UHS102" s="131"/>
      <c r="UHT102" s="131"/>
      <c r="UHU102" s="131"/>
      <c r="UHV102" s="131"/>
      <c r="UHW102" s="131"/>
      <c r="UHX102" s="131"/>
      <c r="UHY102" s="131"/>
      <c r="UHZ102" s="131"/>
      <c r="UIA102" s="131"/>
      <c r="UIB102" s="131"/>
      <c r="UIC102" s="131"/>
      <c r="UID102" s="131"/>
      <c r="UIE102" s="131"/>
      <c r="UIF102" s="131"/>
      <c r="UIG102" s="131"/>
      <c r="UIH102" s="131"/>
      <c r="UII102" s="131"/>
      <c r="UIJ102" s="131"/>
      <c r="UIK102" s="131"/>
      <c r="UIL102" s="131"/>
      <c r="UIM102" s="131"/>
      <c r="UIN102" s="131"/>
      <c r="UIO102" s="131"/>
      <c r="UIP102" s="131"/>
      <c r="UIQ102" s="131"/>
      <c r="UIR102" s="131"/>
      <c r="UIS102" s="131"/>
      <c r="UIT102" s="131"/>
      <c r="UIU102" s="131"/>
      <c r="UIV102" s="131"/>
      <c r="UIW102" s="131"/>
      <c r="UIX102" s="131"/>
      <c r="UIY102" s="131"/>
      <c r="UIZ102" s="131"/>
      <c r="UJA102" s="131"/>
      <c r="UJB102" s="131"/>
      <c r="UJC102" s="131"/>
      <c r="UJD102" s="131"/>
      <c r="UJE102" s="131"/>
      <c r="UJF102" s="131"/>
      <c r="UJG102" s="131"/>
      <c r="UJH102" s="131"/>
      <c r="UJI102" s="131"/>
      <c r="UJJ102" s="131"/>
      <c r="UJK102" s="131"/>
      <c r="UJL102" s="131"/>
      <c r="UJM102" s="131"/>
      <c r="UJN102" s="131"/>
      <c r="UJO102" s="131"/>
      <c r="UJP102" s="131"/>
      <c r="UJQ102" s="131"/>
      <c r="UJR102" s="131"/>
      <c r="UJS102" s="131"/>
      <c r="UJT102" s="131"/>
      <c r="UJU102" s="131"/>
      <c r="UJV102" s="131"/>
      <c r="UJW102" s="131"/>
      <c r="UJX102" s="131"/>
      <c r="UJY102" s="131"/>
      <c r="UJZ102" s="131"/>
      <c r="UKA102" s="131"/>
      <c r="UKB102" s="131"/>
      <c r="UKC102" s="131"/>
      <c r="UKD102" s="131"/>
      <c r="UKE102" s="131"/>
      <c r="UKF102" s="131"/>
      <c r="UKG102" s="131"/>
      <c r="UKH102" s="131"/>
      <c r="UKI102" s="131"/>
      <c r="UKJ102" s="131"/>
      <c r="UKK102" s="131"/>
      <c r="UKL102" s="131"/>
      <c r="UKM102" s="131"/>
      <c r="UKN102" s="131"/>
      <c r="UKO102" s="131"/>
      <c r="UKP102" s="131"/>
      <c r="UKQ102" s="131"/>
      <c r="UKR102" s="131"/>
      <c r="UKS102" s="131"/>
      <c r="UKT102" s="131"/>
      <c r="UKU102" s="131"/>
      <c r="UKV102" s="131"/>
      <c r="UKW102" s="131"/>
      <c r="UKX102" s="131"/>
      <c r="UKY102" s="131"/>
      <c r="UKZ102" s="131"/>
      <c r="ULA102" s="131"/>
      <c r="ULB102" s="131"/>
      <c r="ULC102" s="131"/>
      <c r="ULD102" s="131"/>
      <c r="ULE102" s="131"/>
      <c r="ULF102" s="131"/>
      <c r="ULG102" s="131"/>
      <c r="ULH102" s="131"/>
      <c r="ULI102" s="131"/>
      <c r="ULJ102" s="131"/>
      <c r="ULK102" s="131"/>
      <c r="ULL102" s="131"/>
      <c r="ULM102" s="131"/>
      <c r="ULN102" s="131"/>
      <c r="ULO102" s="131"/>
      <c r="ULP102" s="131"/>
      <c r="ULQ102" s="131"/>
      <c r="ULR102" s="131"/>
      <c r="ULS102" s="131"/>
      <c r="ULT102" s="131"/>
      <c r="ULU102" s="131"/>
      <c r="ULV102" s="131"/>
      <c r="ULW102" s="131"/>
      <c r="ULX102" s="131"/>
      <c r="ULY102" s="131"/>
      <c r="ULZ102" s="131"/>
      <c r="UMA102" s="131"/>
      <c r="UMB102" s="131"/>
      <c r="UMC102" s="131"/>
      <c r="UMD102" s="131"/>
      <c r="UME102" s="131"/>
      <c r="UMF102" s="131"/>
      <c r="UMG102" s="131"/>
      <c r="UMH102" s="131"/>
      <c r="UMI102" s="131"/>
      <c r="UMJ102" s="131"/>
      <c r="UMK102" s="131"/>
      <c r="UML102" s="131"/>
      <c r="UMM102" s="131"/>
      <c r="UMN102" s="131"/>
      <c r="UMO102" s="131"/>
      <c r="UMP102" s="131"/>
      <c r="UMQ102" s="131"/>
      <c r="UMR102" s="131"/>
      <c r="UMS102" s="131"/>
      <c r="UMT102" s="131"/>
      <c r="UMU102" s="131"/>
      <c r="UMV102" s="131"/>
      <c r="UMW102" s="131"/>
      <c r="UMX102" s="131"/>
      <c r="UMY102" s="131"/>
      <c r="UMZ102" s="131"/>
      <c r="UNA102" s="131"/>
      <c r="UNB102" s="131"/>
      <c r="UNC102" s="131"/>
      <c r="UND102" s="131"/>
      <c r="UNE102" s="131"/>
      <c r="UNF102" s="131"/>
      <c r="UNG102" s="131"/>
      <c r="UNH102" s="131"/>
      <c r="UNI102" s="131"/>
      <c r="UNJ102" s="131"/>
      <c r="UNK102" s="131"/>
      <c r="UNL102" s="131"/>
      <c r="UNM102" s="131"/>
      <c r="UNN102" s="131"/>
      <c r="UNO102" s="131"/>
      <c r="UNP102" s="131"/>
      <c r="UNQ102" s="131"/>
      <c r="UNR102" s="131"/>
      <c r="UNS102" s="131"/>
      <c r="UNT102" s="131"/>
      <c r="UNU102" s="131"/>
      <c r="UNV102" s="131"/>
      <c r="UNW102" s="131"/>
      <c r="UNX102" s="131"/>
      <c r="UNY102" s="131"/>
      <c r="UNZ102" s="131"/>
      <c r="UOA102" s="131"/>
      <c r="UOB102" s="131"/>
      <c r="UOC102" s="131"/>
      <c r="UOD102" s="131"/>
      <c r="UOE102" s="131"/>
      <c r="UOF102" s="131"/>
      <c r="UOG102" s="131"/>
      <c r="UOH102" s="131"/>
      <c r="UOI102" s="131"/>
      <c r="UOJ102" s="131"/>
      <c r="UOK102" s="131"/>
      <c r="UOL102" s="131"/>
      <c r="UOM102" s="131"/>
      <c r="UON102" s="131"/>
      <c r="UOO102" s="131"/>
      <c r="UOP102" s="131"/>
      <c r="UOQ102" s="131"/>
      <c r="UOR102" s="131"/>
      <c r="UOS102" s="131"/>
      <c r="UOT102" s="131"/>
      <c r="UOU102" s="131"/>
      <c r="UOV102" s="131"/>
      <c r="UOW102" s="131"/>
      <c r="UOX102" s="131"/>
      <c r="UOY102" s="131"/>
      <c r="UOZ102" s="131"/>
      <c r="UPA102" s="131"/>
      <c r="UPB102" s="131"/>
      <c r="UPC102" s="131"/>
      <c r="UPD102" s="131"/>
      <c r="UPE102" s="131"/>
      <c r="UPF102" s="131"/>
      <c r="UPG102" s="131"/>
      <c r="UPH102" s="131"/>
      <c r="UPI102" s="131"/>
      <c r="UPJ102" s="131"/>
      <c r="UPK102" s="131"/>
      <c r="UPL102" s="131"/>
      <c r="UPM102" s="131"/>
      <c r="UPN102" s="131"/>
      <c r="UPO102" s="131"/>
      <c r="UPP102" s="131"/>
      <c r="UPQ102" s="131"/>
      <c r="UPR102" s="131"/>
      <c r="UPS102" s="131"/>
      <c r="UPT102" s="131"/>
      <c r="UPU102" s="131"/>
      <c r="UPV102" s="131"/>
      <c r="UPW102" s="131"/>
      <c r="UPX102" s="131"/>
      <c r="UPY102" s="131"/>
      <c r="UPZ102" s="131"/>
      <c r="UQA102" s="131"/>
      <c r="UQB102" s="131"/>
      <c r="UQC102" s="131"/>
      <c r="UQD102" s="131"/>
      <c r="UQE102" s="131"/>
      <c r="UQF102" s="131"/>
      <c r="UQG102" s="131"/>
      <c r="UQH102" s="131"/>
      <c r="UQI102" s="131"/>
      <c r="UQJ102" s="131"/>
      <c r="UQK102" s="131"/>
      <c r="UQL102" s="131"/>
      <c r="UQM102" s="131"/>
      <c r="UQN102" s="131"/>
      <c r="UQO102" s="131"/>
      <c r="UQP102" s="131"/>
      <c r="UQQ102" s="131"/>
      <c r="UQR102" s="131"/>
      <c r="UQS102" s="131"/>
      <c r="UQT102" s="131"/>
      <c r="UQU102" s="131"/>
      <c r="UQV102" s="131"/>
      <c r="UQW102" s="131"/>
      <c r="UQX102" s="131"/>
      <c r="UQY102" s="131"/>
      <c r="UQZ102" s="131"/>
      <c r="URA102" s="131"/>
      <c r="URB102" s="131"/>
      <c r="URC102" s="131"/>
      <c r="URD102" s="131"/>
      <c r="URE102" s="131"/>
      <c r="URF102" s="131"/>
      <c r="URG102" s="131"/>
      <c r="URH102" s="131"/>
      <c r="URI102" s="131"/>
      <c r="URJ102" s="131"/>
      <c r="URK102" s="131"/>
      <c r="URL102" s="131"/>
      <c r="URM102" s="131"/>
      <c r="URN102" s="131"/>
      <c r="URO102" s="131"/>
      <c r="URP102" s="131"/>
      <c r="URQ102" s="131"/>
      <c r="URR102" s="131"/>
      <c r="URS102" s="131"/>
      <c r="URT102" s="131"/>
      <c r="URU102" s="131"/>
      <c r="URV102" s="131"/>
      <c r="URW102" s="131"/>
      <c r="URX102" s="131"/>
      <c r="URY102" s="131"/>
      <c r="URZ102" s="131"/>
      <c r="USA102" s="131"/>
      <c r="USB102" s="131"/>
      <c r="USC102" s="131"/>
      <c r="USD102" s="131"/>
      <c r="USE102" s="131"/>
      <c r="USF102" s="131"/>
      <c r="USG102" s="131"/>
      <c r="USH102" s="131"/>
      <c r="USI102" s="131"/>
      <c r="USJ102" s="131"/>
      <c r="USK102" s="131"/>
      <c r="USL102" s="131"/>
      <c r="USM102" s="131"/>
      <c r="USN102" s="131"/>
      <c r="USO102" s="131"/>
      <c r="USP102" s="131"/>
      <c r="USQ102" s="131"/>
      <c r="USR102" s="131"/>
      <c r="USS102" s="131"/>
      <c r="UST102" s="131"/>
      <c r="USU102" s="131"/>
      <c r="USV102" s="131"/>
      <c r="USW102" s="131"/>
      <c r="USX102" s="131"/>
      <c r="USY102" s="131"/>
      <c r="USZ102" s="131"/>
      <c r="UTA102" s="131"/>
      <c r="UTB102" s="131"/>
      <c r="UTC102" s="131"/>
      <c r="UTD102" s="131"/>
      <c r="UTE102" s="131"/>
      <c r="UTF102" s="131"/>
      <c r="UTG102" s="131"/>
      <c r="UTH102" s="131"/>
      <c r="UTI102" s="131"/>
      <c r="UTJ102" s="131"/>
      <c r="UTK102" s="131"/>
      <c r="UTL102" s="131"/>
      <c r="UTM102" s="131"/>
      <c r="UTN102" s="131"/>
      <c r="UTO102" s="131"/>
      <c r="UTP102" s="131"/>
      <c r="UTQ102" s="131"/>
      <c r="UTR102" s="131"/>
      <c r="UTS102" s="131"/>
      <c r="UTT102" s="131"/>
      <c r="UTU102" s="131"/>
      <c r="UTV102" s="131"/>
      <c r="UTW102" s="131"/>
      <c r="UTX102" s="131"/>
      <c r="UTY102" s="131"/>
      <c r="UTZ102" s="131"/>
      <c r="UUA102" s="131"/>
      <c r="UUB102" s="131"/>
      <c r="UUC102" s="131"/>
      <c r="UUD102" s="131"/>
      <c r="UUE102" s="131"/>
      <c r="UUF102" s="131"/>
      <c r="UUG102" s="131"/>
      <c r="UUH102" s="131"/>
      <c r="UUI102" s="131"/>
      <c r="UUJ102" s="131"/>
      <c r="UUK102" s="131"/>
      <c r="UUL102" s="131"/>
      <c r="UUM102" s="131"/>
      <c r="UUN102" s="131"/>
      <c r="UUO102" s="131"/>
      <c r="UUP102" s="131"/>
      <c r="UUQ102" s="131"/>
      <c r="UUR102" s="131"/>
      <c r="UUS102" s="131"/>
      <c r="UUT102" s="131"/>
      <c r="UUU102" s="131"/>
      <c r="UUV102" s="131"/>
      <c r="UUW102" s="131"/>
      <c r="UUX102" s="131"/>
      <c r="UUY102" s="131"/>
      <c r="UUZ102" s="131"/>
      <c r="UVA102" s="131"/>
      <c r="UVB102" s="131"/>
      <c r="UVC102" s="131"/>
      <c r="UVD102" s="131"/>
      <c r="UVE102" s="131"/>
      <c r="UVF102" s="131"/>
      <c r="UVG102" s="131"/>
      <c r="UVH102" s="131"/>
      <c r="UVI102" s="131"/>
      <c r="UVJ102" s="131"/>
      <c r="UVK102" s="131"/>
      <c r="UVL102" s="131"/>
      <c r="UVM102" s="131"/>
      <c r="UVN102" s="131"/>
      <c r="UVO102" s="131"/>
      <c r="UVP102" s="131"/>
      <c r="UVQ102" s="131"/>
      <c r="UVR102" s="131"/>
      <c r="UVS102" s="131"/>
      <c r="UVT102" s="131"/>
      <c r="UVU102" s="131"/>
      <c r="UVV102" s="131"/>
      <c r="UVW102" s="131"/>
      <c r="UVX102" s="131"/>
      <c r="UVY102" s="131"/>
      <c r="UVZ102" s="131"/>
      <c r="UWA102" s="131"/>
      <c r="UWB102" s="131"/>
      <c r="UWC102" s="131"/>
      <c r="UWD102" s="131"/>
      <c r="UWE102" s="131"/>
      <c r="UWF102" s="131"/>
      <c r="UWG102" s="131"/>
      <c r="UWH102" s="131"/>
      <c r="UWI102" s="131"/>
      <c r="UWJ102" s="131"/>
      <c r="UWK102" s="131"/>
      <c r="UWL102" s="131"/>
      <c r="UWM102" s="131"/>
      <c r="UWN102" s="131"/>
      <c r="UWO102" s="131"/>
      <c r="UWP102" s="131"/>
      <c r="UWQ102" s="131"/>
      <c r="UWR102" s="131"/>
      <c r="UWS102" s="131"/>
      <c r="UWT102" s="131"/>
      <c r="UWU102" s="131"/>
      <c r="UWV102" s="131"/>
      <c r="UWW102" s="131"/>
      <c r="UWX102" s="131"/>
      <c r="UWY102" s="131"/>
      <c r="UWZ102" s="131"/>
      <c r="UXA102" s="131"/>
      <c r="UXB102" s="131"/>
      <c r="UXC102" s="131"/>
      <c r="UXD102" s="131"/>
      <c r="UXE102" s="131"/>
      <c r="UXF102" s="131"/>
      <c r="UXG102" s="131"/>
      <c r="UXH102" s="131"/>
      <c r="UXI102" s="131"/>
      <c r="UXJ102" s="131"/>
      <c r="UXK102" s="131"/>
      <c r="UXL102" s="131"/>
      <c r="UXM102" s="131"/>
      <c r="UXN102" s="131"/>
      <c r="UXO102" s="131"/>
      <c r="UXP102" s="131"/>
      <c r="UXQ102" s="131"/>
      <c r="UXR102" s="131"/>
      <c r="UXS102" s="131"/>
      <c r="UXT102" s="131"/>
      <c r="UXU102" s="131"/>
      <c r="UXV102" s="131"/>
      <c r="UXW102" s="131"/>
      <c r="UXX102" s="131"/>
      <c r="UXY102" s="131"/>
      <c r="UXZ102" s="131"/>
      <c r="UYA102" s="131"/>
      <c r="UYB102" s="131"/>
      <c r="UYC102" s="131"/>
      <c r="UYD102" s="131"/>
      <c r="UYE102" s="131"/>
      <c r="UYF102" s="131"/>
      <c r="UYG102" s="131"/>
      <c r="UYH102" s="131"/>
      <c r="UYI102" s="131"/>
      <c r="UYJ102" s="131"/>
      <c r="UYK102" s="131"/>
      <c r="UYL102" s="131"/>
      <c r="UYM102" s="131"/>
      <c r="UYN102" s="131"/>
      <c r="UYO102" s="131"/>
      <c r="UYP102" s="131"/>
      <c r="UYQ102" s="131"/>
      <c r="UYR102" s="131"/>
      <c r="UYS102" s="131"/>
      <c r="UYT102" s="131"/>
      <c r="UYU102" s="131"/>
      <c r="UYV102" s="131"/>
      <c r="UYW102" s="131"/>
      <c r="UYX102" s="131"/>
      <c r="UYY102" s="131"/>
      <c r="UYZ102" s="131"/>
      <c r="UZA102" s="131"/>
      <c r="UZB102" s="131"/>
      <c r="UZC102" s="131"/>
      <c r="UZD102" s="131"/>
      <c r="UZE102" s="131"/>
      <c r="UZF102" s="131"/>
      <c r="UZG102" s="131"/>
      <c r="UZH102" s="131"/>
      <c r="UZI102" s="131"/>
      <c r="UZJ102" s="131"/>
      <c r="UZK102" s="131"/>
      <c r="UZL102" s="131"/>
      <c r="UZM102" s="131"/>
      <c r="UZN102" s="131"/>
      <c r="UZO102" s="131"/>
      <c r="UZP102" s="131"/>
      <c r="UZQ102" s="131"/>
      <c r="UZR102" s="131"/>
      <c r="UZS102" s="131"/>
      <c r="UZT102" s="131"/>
      <c r="UZU102" s="131"/>
      <c r="UZV102" s="131"/>
      <c r="UZW102" s="131"/>
      <c r="UZX102" s="131"/>
      <c r="UZY102" s="131"/>
      <c r="UZZ102" s="131"/>
      <c r="VAA102" s="131"/>
      <c r="VAB102" s="131"/>
      <c r="VAC102" s="131"/>
      <c r="VAD102" s="131"/>
      <c r="VAE102" s="131"/>
      <c r="VAF102" s="131"/>
      <c r="VAG102" s="131"/>
      <c r="VAH102" s="131"/>
      <c r="VAI102" s="131"/>
      <c r="VAJ102" s="131"/>
      <c r="VAK102" s="131"/>
      <c r="VAL102" s="131"/>
      <c r="VAM102" s="131"/>
      <c r="VAN102" s="131"/>
      <c r="VAO102" s="131"/>
      <c r="VAP102" s="131"/>
      <c r="VAQ102" s="131"/>
      <c r="VAR102" s="131"/>
      <c r="VAS102" s="131"/>
      <c r="VAT102" s="131"/>
      <c r="VAU102" s="131"/>
      <c r="VAV102" s="131"/>
      <c r="VAW102" s="131"/>
      <c r="VAX102" s="131"/>
      <c r="VAY102" s="131"/>
      <c r="VAZ102" s="131"/>
      <c r="VBA102" s="131"/>
      <c r="VBB102" s="131"/>
      <c r="VBC102" s="131"/>
      <c r="VBD102" s="131"/>
      <c r="VBE102" s="131"/>
      <c r="VBF102" s="131"/>
      <c r="VBG102" s="131"/>
      <c r="VBH102" s="131"/>
      <c r="VBI102" s="131"/>
      <c r="VBJ102" s="131"/>
      <c r="VBK102" s="131"/>
      <c r="VBL102" s="131"/>
      <c r="VBM102" s="131"/>
      <c r="VBN102" s="131"/>
      <c r="VBO102" s="131"/>
      <c r="VBP102" s="131"/>
      <c r="VBQ102" s="131"/>
      <c r="VBR102" s="131"/>
      <c r="VBS102" s="131"/>
      <c r="VBT102" s="131"/>
      <c r="VBU102" s="131"/>
      <c r="VBV102" s="131"/>
      <c r="VBW102" s="131"/>
      <c r="VBX102" s="131"/>
      <c r="VBY102" s="131"/>
      <c r="VBZ102" s="131"/>
      <c r="VCA102" s="131"/>
      <c r="VCB102" s="131"/>
      <c r="VCC102" s="131"/>
      <c r="VCD102" s="131"/>
      <c r="VCE102" s="131"/>
      <c r="VCF102" s="131"/>
      <c r="VCG102" s="131"/>
      <c r="VCH102" s="131"/>
      <c r="VCI102" s="131"/>
      <c r="VCJ102" s="131"/>
      <c r="VCK102" s="131"/>
      <c r="VCL102" s="131"/>
      <c r="VCM102" s="131"/>
      <c r="VCN102" s="131"/>
      <c r="VCO102" s="131"/>
      <c r="VCP102" s="131"/>
      <c r="VCQ102" s="131"/>
      <c r="VCR102" s="131"/>
      <c r="VCS102" s="131"/>
      <c r="VCT102" s="131"/>
      <c r="VCU102" s="131"/>
      <c r="VCV102" s="131"/>
      <c r="VCW102" s="131"/>
      <c r="VCX102" s="131"/>
      <c r="VCY102" s="131"/>
      <c r="VCZ102" s="131"/>
      <c r="VDA102" s="131"/>
      <c r="VDB102" s="131"/>
      <c r="VDC102" s="131"/>
      <c r="VDD102" s="131"/>
      <c r="VDE102" s="131"/>
      <c r="VDF102" s="131"/>
      <c r="VDG102" s="131"/>
      <c r="VDH102" s="131"/>
      <c r="VDI102" s="131"/>
      <c r="VDJ102" s="131"/>
      <c r="VDK102" s="131"/>
      <c r="VDL102" s="131"/>
      <c r="VDM102" s="131"/>
      <c r="VDN102" s="131"/>
      <c r="VDO102" s="131"/>
      <c r="VDP102" s="131"/>
      <c r="VDQ102" s="131"/>
      <c r="VDR102" s="131"/>
      <c r="VDS102" s="131"/>
      <c r="VDT102" s="131"/>
      <c r="VDU102" s="131"/>
      <c r="VDV102" s="131"/>
      <c r="VDW102" s="131"/>
      <c r="VDX102" s="131"/>
      <c r="VDY102" s="131"/>
      <c r="VDZ102" s="131"/>
      <c r="VEA102" s="131"/>
      <c r="VEB102" s="131"/>
      <c r="VEC102" s="131"/>
      <c r="VED102" s="131"/>
      <c r="VEE102" s="131"/>
      <c r="VEF102" s="131"/>
      <c r="VEG102" s="131"/>
      <c r="VEH102" s="131"/>
      <c r="VEI102" s="131"/>
      <c r="VEJ102" s="131"/>
      <c r="VEK102" s="131"/>
      <c r="VEL102" s="131"/>
      <c r="VEM102" s="131"/>
      <c r="VEN102" s="131"/>
      <c r="VEO102" s="131"/>
      <c r="VEP102" s="131"/>
      <c r="VEQ102" s="131"/>
      <c r="VER102" s="131"/>
      <c r="VES102" s="131"/>
      <c r="VET102" s="131"/>
      <c r="VEU102" s="131"/>
      <c r="VEV102" s="131"/>
      <c r="VEW102" s="131"/>
      <c r="VEX102" s="131"/>
      <c r="VEY102" s="131"/>
      <c r="VEZ102" s="131"/>
      <c r="VFA102" s="131"/>
      <c r="VFB102" s="131"/>
      <c r="VFC102" s="131"/>
      <c r="VFD102" s="131"/>
      <c r="VFE102" s="131"/>
      <c r="VFF102" s="131"/>
      <c r="VFG102" s="131"/>
      <c r="VFH102" s="131"/>
      <c r="VFI102" s="131"/>
      <c r="VFJ102" s="131"/>
      <c r="VFK102" s="131"/>
      <c r="VFL102" s="131"/>
      <c r="VFM102" s="131"/>
      <c r="VFN102" s="131"/>
      <c r="VFO102" s="131"/>
      <c r="VFP102" s="131"/>
      <c r="VFQ102" s="131"/>
      <c r="VFR102" s="131"/>
      <c r="VFS102" s="131"/>
      <c r="VFT102" s="131"/>
      <c r="VFU102" s="131"/>
      <c r="VFV102" s="131"/>
      <c r="VFW102" s="131"/>
      <c r="VFX102" s="131"/>
      <c r="VFY102" s="131"/>
      <c r="VFZ102" s="131"/>
      <c r="VGA102" s="131"/>
      <c r="VGB102" s="131"/>
      <c r="VGC102" s="131"/>
      <c r="VGD102" s="131"/>
      <c r="VGE102" s="131"/>
      <c r="VGF102" s="131"/>
      <c r="VGG102" s="131"/>
      <c r="VGH102" s="131"/>
      <c r="VGI102" s="131"/>
      <c r="VGJ102" s="131"/>
      <c r="VGK102" s="131"/>
      <c r="VGL102" s="131"/>
      <c r="VGM102" s="131"/>
      <c r="VGN102" s="131"/>
      <c r="VGO102" s="131"/>
      <c r="VGP102" s="131"/>
      <c r="VGQ102" s="131"/>
      <c r="VGR102" s="131"/>
      <c r="VGS102" s="131"/>
      <c r="VGT102" s="131"/>
      <c r="VGU102" s="131"/>
      <c r="VGV102" s="131"/>
      <c r="VGW102" s="131"/>
      <c r="VGX102" s="131"/>
      <c r="VGY102" s="131"/>
      <c r="VGZ102" s="131"/>
      <c r="VHA102" s="131"/>
      <c r="VHB102" s="131"/>
      <c r="VHC102" s="131"/>
      <c r="VHD102" s="131"/>
      <c r="VHE102" s="131"/>
      <c r="VHF102" s="131"/>
      <c r="VHG102" s="131"/>
      <c r="VHH102" s="131"/>
      <c r="VHI102" s="131"/>
      <c r="VHJ102" s="131"/>
      <c r="VHK102" s="131"/>
      <c r="VHL102" s="131"/>
      <c r="VHM102" s="131"/>
      <c r="VHN102" s="131"/>
      <c r="VHO102" s="131"/>
      <c r="VHP102" s="131"/>
      <c r="VHQ102" s="131"/>
      <c r="VHR102" s="131"/>
      <c r="VHS102" s="131"/>
      <c r="VHT102" s="131"/>
      <c r="VHU102" s="131"/>
      <c r="VHV102" s="131"/>
      <c r="VHW102" s="131"/>
      <c r="VHX102" s="131"/>
      <c r="VHY102" s="131"/>
      <c r="VHZ102" s="131"/>
      <c r="VIA102" s="131"/>
      <c r="VIB102" s="131"/>
      <c r="VIC102" s="131"/>
      <c r="VID102" s="131"/>
      <c r="VIE102" s="131"/>
      <c r="VIF102" s="131"/>
      <c r="VIG102" s="131"/>
      <c r="VIH102" s="131"/>
      <c r="VII102" s="131"/>
      <c r="VIJ102" s="131"/>
      <c r="VIK102" s="131"/>
      <c r="VIL102" s="131"/>
      <c r="VIM102" s="131"/>
      <c r="VIN102" s="131"/>
      <c r="VIO102" s="131"/>
      <c r="VIP102" s="131"/>
      <c r="VIQ102" s="131"/>
      <c r="VIR102" s="131"/>
      <c r="VIS102" s="131"/>
      <c r="VIT102" s="131"/>
      <c r="VIU102" s="131"/>
      <c r="VIV102" s="131"/>
      <c r="VIW102" s="131"/>
      <c r="VIX102" s="131"/>
      <c r="VIY102" s="131"/>
      <c r="VIZ102" s="131"/>
      <c r="VJA102" s="131"/>
      <c r="VJB102" s="131"/>
      <c r="VJC102" s="131"/>
      <c r="VJD102" s="131"/>
      <c r="VJE102" s="131"/>
      <c r="VJF102" s="131"/>
      <c r="VJG102" s="131"/>
      <c r="VJH102" s="131"/>
      <c r="VJI102" s="131"/>
      <c r="VJJ102" s="131"/>
      <c r="VJK102" s="131"/>
      <c r="VJL102" s="131"/>
      <c r="VJM102" s="131"/>
      <c r="VJN102" s="131"/>
      <c r="VJO102" s="131"/>
      <c r="VJP102" s="131"/>
      <c r="VJQ102" s="131"/>
      <c r="VJR102" s="131"/>
      <c r="VJS102" s="131"/>
      <c r="VJT102" s="131"/>
      <c r="VJU102" s="131"/>
      <c r="VJV102" s="131"/>
      <c r="VJW102" s="131"/>
      <c r="VJX102" s="131"/>
      <c r="VJY102" s="131"/>
      <c r="VJZ102" s="131"/>
      <c r="VKA102" s="131"/>
      <c r="VKB102" s="131"/>
      <c r="VKC102" s="131"/>
      <c r="VKD102" s="131"/>
      <c r="VKE102" s="131"/>
      <c r="VKF102" s="131"/>
      <c r="VKG102" s="131"/>
      <c r="VKH102" s="131"/>
      <c r="VKI102" s="131"/>
      <c r="VKJ102" s="131"/>
      <c r="VKK102" s="131"/>
      <c r="VKL102" s="131"/>
      <c r="VKM102" s="131"/>
      <c r="VKN102" s="131"/>
      <c r="VKO102" s="131"/>
      <c r="VKP102" s="131"/>
      <c r="VKQ102" s="131"/>
      <c r="VKR102" s="131"/>
      <c r="VKS102" s="131"/>
      <c r="VKT102" s="131"/>
      <c r="VKU102" s="131"/>
      <c r="VKV102" s="131"/>
      <c r="VKW102" s="131"/>
      <c r="VKX102" s="131"/>
      <c r="VKY102" s="131"/>
      <c r="VKZ102" s="131"/>
      <c r="VLA102" s="131"/>
      <c r="VLB102" s="131"/>
      <c r="VLC102" s="131"/>
      <c r="VLD102" s="131"/>
      <c r="VLE102" s="131"/>
      <c r="VLF102" s="131"/>
      <c r="VLG102" s="131"/>
      <c r="VLH102" s="131"/>
      <c r="VLI102" s="131"/>
      <c r="VLJ102" s="131"/>
      <c r="VLK102" s="131"/>
      <c r="VLL102" s="131"/>
      <c r="VLM102" s="131"/>
      <c r="VLN102" s="131"/>
      <c r="VLO102" s="131"/>
      <c r="VLP102" s="131"/>
      <c r="VLQ102" s="131"/>
      <c r="VLR102" s="131"/>
      <c r="VLS102" s="131"/>
      <c r="VLT102" s="131"/>
      <c r="VLU102" s="131"/>
      <c r="VLV102" s="131"/>
      <c r="VLW102" s="131"/>
      <c r="VLX102" s="131"/>
      <c r="VLY102" s="131"/>
      <c r="VLZ102" s="131"/>
      <c r="VMA102" s="131"/>
      <c r="VMB102" s="131"/>
      <c r="VMC102" s="131"/>
      <c r="VMD102" s="131"/>
      <c r="VME102" s="131"/>
      <c r="VMF102" s="131"/>
      <c r="VMG102" s="131"/>
      <c r="VMH102" s="131"/>
      <c r="VMI102" s="131"/>
      <c r="VMJ102" s="131"/>
      <c r="VMK102" s="131"/>
      <c r="VML102" s="131"/>
      <c r="VMM102" s="131"/>
      <c r="VMN102" s="131"/>
      <c r="VMO102" s="131"/>
      <c r="VMP102" s="131"/>
      <c r="VMQ102" s="131"/>
      <c r="VMR102" s="131"/>
      <c r="VMS102" s="131"/>
      <c r="VMT102" s="131"/>
      <c r="VMU102" s="131"/>
      <c r="VMV102" s="131"/>
      <c r="VMW102" s="131"/>
      <c r="VMX102" s="131"/>
      <c r="VMY102" s="131"/>
      <c r="VMZ102" s="131"/>
      <c r="VNA102" s="131"/>
      <c r="VNB102" s="131"/>
      <c r="VNC102" s="131"/>
      <c r="VND102" s="131"/>
      <c r="VNE102" s="131"/>
      <c r="VNF102" s="131"/>
      <c r="VNG102" s="131"/>
      <c r="VNH102" s="131"/>
      <c r="VNI102" s="131"/>
      <c r="VNJ102" s="131"/>
      <c r="VNK102" s="131"/>
      <c r="VNL102" s="131"/>
      <c r="VNM102" s="131"/>
      <c r="VNN102" s="131"/>
      <c r="VNO102" s="131"/>
      <c r="VNP102" s="131"/>
      <c r="VNQ102" s="131"/>
      <c r="VNR102" s="131"/>
      <c r="VNS102" s="131"/>
      <c r="VNT102" s="131"/>
      <c r="VNU102" s="131"/>
      <c r="VNV102" s="131"/>
      <c r="VNW102" s="131"/>
      <c r="VNX102" s="131"/>
      <c r="VNY102" s="131"/>
      <c r="VNZ102" s="131"/>
      <c r="VOA102" s="131"/>
      <c r="VOB102" s="131"/>
      <c r="VOC102" s="131"/>
      <c r="VOD102" s="131"/>
      <c r="VOE102" s="131"/>
      <c r="VOF102" s="131"/>
      <c r="VOG102" s="131"/>
      <c r="VOH102" s="131"/>
      <c r="VOI102" s="131"/>
      <c r="VOJ102" s="131"/>
      <c r="VOK102" s="131"/>
      <c r="VOL102" s="131"/>
      <c r="VOM102" s="131"/>
      <c r="VON102" s="131"/>
      <c r="VOO102" s="131"/>
      <c r="VOP102" s="131"/>
      <c r="VOQ102" s="131"/>
      <c r="VOR102" s="131"/>
      <c r="VOS102" s="131"/>
      <c r="VOT102" s="131"/>
      <c r="VOU102" s="131"/>
      <c r="VOV102" s="131"/>
      <c r="VOW102" s="131"/>
      <c r="VOX102" s="131"/>
      <c r="VOY102" s="131"/>
      <c r="VOZ102" s="131"/>
      <c r="VPA102" s="131"/>
      <c r="VPB102" s="131"/>
      <c r="VPC102" s="131"/>
      <c r="VPD102" s="131"/>
      <c r="VPE102" s="131"/>
      <c r="VPF102" s="131"/>
      <c r="VPG102" s="131"/>
      <c r="VPH102" s="131"/>
      <c r="VPI102" s="131"/>
      <c r="VPJ102" s="131"/>
      <c r="VPK102" s="131"/>
      <c r="VPL102" s="131"/>
      <c r="VPM102" s="131"/>
      <c r="VPN102" s="131"/>
      <c r="VPO102" s="131"/>
      <c r="VPP102" s="131"/>
      <c r="VPQ102" s="131"/>
      <c r="VPR102" s="131"/>
      <c r="VPS102" s="131"/>
      <c r="VPT102" s="131"/>
      <c r="VPU102" s="131"/>
      <c r="VPV102" s="131"/>
      <c r="VPW102" s="131"/>
      <c r="VPX102" s="131"/>
      <c r="VPY102" s="131"/>
      <c r="VPZ102" s="131"/>
      <c r="VQA102" s="131"/>
      <c r="VQB102" s="131"/>
      <c r="VQC102" s="131"/>
      <c r="VQD102" s="131"/>
      <c r="VQE102" s="131"/>
      <c r="VQF102" s="131"/>
      <c r="VQG102" s="131"/>
      <c r="VQH102" s="131"/>
      <c r="VQI102" s="131"/>
      <c r="VQJ102" s="131"/>
      <c r="VQK102" s="131"/>
      <c r="VQL102" s="131"/>
      <c r="VQM102" s="131"/>
      <c r="VQN102" s="131"/>
      <c r="VQO102" s="131"/>
      <c r="VQP102" s="131"/>
      <c r="VQQ102" s="131"/>
      <c r="VQR102" s="131"/>
      <c r="VQS102" s="131"/>
      <c r="VQT102" s="131"/>
      <c r="VQU102" s="131"/>
      <c r="VQV102" s="131"/>
      <c r="VQW102" s="131"/>
      <c r="VQX102" s="131"/>
      <c r="VQY102" s="131"/>
      <c r="VQZ102" s="131"/>
      <c r="VRA102" s="131"/>
      <c r="VRB102" s="131"/>
      <c r="VRC102" s="131"/>
      <c r="VRD102" s="131"/>
      <c r="VRE102" s="131"/>
      <c r="VRF102" s="131"/>
      <c r="VRG102" s="131"/>
      <c r="VRH102" s="131"/>
      <c r="VRI102" s="131"/>
      <c r="VRJ102" s="131"/>
      <c r="VRK102" s="131"/>
      <c r="VRL102" s="131"/>
      <c r="VRM102" s="131"/>
      <c r="VRN102" s="131"/>
      <c r="VRO102" s="131"/>
      <c r="VRP102" s="131"/>
      <c r="VRQ102" s="131"/>
      <c r="VRR102" s="131"/>
      <c r="VRS102" s="131"/>
      <c r="VRT102" s="131"/>
      <c r="VRU102" s="131"/>
      <c r="VRV102" s="131"/>
      <c r="VRW102" s="131"/>
      <c r="VRX102" s="131"/>
      <c r="VRY102" s="131"/>
      <c r="VRZ102" s="131"/>
      <c r="VSA102" s="131"/>
      <c r="VSB102" s="131"/>
      <c r="VSC102" s="131"/>
      <c r="VSD102" s="131"/>
      <c r="VSE102" s="131"/>
      <c r="VSF102" s="131"/>
      <c r="VSG102" s="131"/>
      <c r="VSH102" s="131"/>
      <c r="VSI102" s="131"/>
      <c r="VSJ102" s="131"/>
      <c r="VSK102" s="131"/>
      <c r="VSL102" s="131"/>
      <c r="VSM102" s="131"/>
      <c r="VSN102" s="131"/>
      <c r="VSO102" s="131"/>
      <c r="VSP102" s="131"/>
      <c r="VSQ102" s="131"/>
      <c r="VSR102" s="131"/>
      <c r="VSS102" s="131"/>
      <c r="VST102" s="131"/>
      <c r="VSU102" s="131"/>
      <c r="VSV102" s="131"/>
      <c r="VSW102" s="131"/>
      <c r="VSX102" s="131"/>
      <c r="VSY102" s="131"/>
      <c r="VSZ102" s="131"/>
      <c r="VTA102" s="131"/>
      <c r="VTB102" s="131"/>
      <c r="VTC102" s="131"/>
      <c r="VTD102" s="131"/>
      <c r="VTE102" s="131"/>
      <c r="VTF102" s="131"/>
      <c r="VTG102" s="131"/>
      <c r="VTH102" s="131"/>
      <c r="VTI102" s="131"/>
      <c r="VTJ102" s="131"/>
      <c r="VTK102" s="131"/>
      <c r="VTL102" s="131"/>
      <c r="VTM102" s="131"/>
      <c r="VTN102" s="131"/>
      <c r="VTO102" s="131"/>
      <c r="VTP102" s="131"/>
      <c r="VTQ102" s="131"/>
      <c r="VTR102" s="131"/>
      <c r="VTS102" s="131"/>
      <c r="VTT102" s="131"/>
      <c r="VTU102" s="131"/>
      <c r="VTV102" s="131"/>
      <c r="VTW102" s="131"/>
      <c r="VTX102" s="131"/>
      <c r="VTY102" s="131"/>
      <c r="VTZ102" s="131"/>
      <c r="VUA102" s="131"/>
      <c r="VUB102" s="131"/>
      <c r="VUC102" s="131"/>
      <c r="VUD102" s="131"/>
      <c r="VUE102" s="131"/>
      <c r="VUF102" s="131"/>
      <c r="VUG102" s="131"/>
      <c r="VUH102" s="131"/>
      <c r="VUI102" s="131"/>
      <c r="VUJ102" s="131"/>
      <c r="VUK102" s="131"/>
      <c r="VUL102" s="131"/>
      <c r="VUM102" s="131"/>
      <c r="VUN102" s="131"/>
      <c r="VUO102" s="131"/>
      <c r="VUP102" s="131"/>
      <c r="VUQ102" s="131"/>
      <c r="VUR102" s="131"/>
      <c r="VUS102" s="131"/>
      <c r="VUT102" s="131"/>
      <c r="VUU102" s="131"/>
      <c r="VUV102" s="131"/>
      <c r="VUW102" s="131"/>
      <c r="VUX102" s="131"/>
      <c r="VUY102" s="131"/>
      <c r="VUZ102" s="131"/>
      <c r="VVA102" s="131"/>
      <c r="VVB102" s="131"/>
      <c r="VVC102" s="131"/>
      <c r="VVD102" s="131"/>
      <c r="VVE102" s="131"/>
      <c r="VVF102" s="131"/>
      <c r="VVG102" s="131"/>
      <c r="VVH102" s="131"/>
      <c r="VVI102" s="131"/>
      <c r="VVJ102" s="131"/>
      <c r="VVK102" s="131"/>
      <c r="VVL102" s="131"/>
      <c r="VVM102" s="131"/>
      <c r="VVN102" s="131"/>
      <c r="VVO102" s="131"/>
      <c r="VVP102" s="131"/>
      <c r="VVQ102" s="131"/>
      <c r="VVR102" s="131"/>
      <c r="VVS102" s="131"/>
      <c r="VVT102" s="131"/>
      <c r="VVU102" s="131"/>
      <c r="VVV102" s="131"/>
      <c r="VVW102" s="131"/>
      <c r="VVX102" s="131"/>
      <c r="VVY102" s="131"/>
      <c r="VVZ102" s="131"/>
      <c r="VWA102" s="131"/>
      <c r="VWB102" s="131"/>
      <c r="VWC102" s="131"/>
      <c r="VWD102" s="131"/>
      <c r="VWE102" s="131"/>
      <c r="VWF102" s="131"/>
      <c r="VWG102" s="131"/>
      <c r="VWH102" s="131"/>
      <c r="VWI102" s="131"/>
      <c r="VWJ102" s="131"/>
      <c r="VWK102" s="131"/>
      <c r="VWL102" s="131"/>
      <c r="VWM102" s="131"/>
      <c r="VWN102" s="131"/>
      <c r="VWO102" s="131"/>
      <c r="VWP102" s="131"/>
      <c r="VWQ102" s="131"/>
      <c r="VWR102" s="131"/>
      <c r="VWS102" s="131"/>
      <c r="VWT102" s="131"/>
      <c r="VWU102" s="131"/>
      <c r="VWV102" s="131"/>
      <c r="VWW102" s="131"/>
      <c r="VWX102" s="131"/>
      <c r="VWY102" s="131"/>
      <c r="VWZ102" s="131"/>
      <c r="VXA102" s="131"/>
      <c r="VXB102" s="131"/>
      <c r="VXC102" s="131"/>
      <c r="VXD102" s="131"/>
      <c r="VXE102" s="131"/>
      <c r="VXF102" s="131"/>
      <c r="VXG102" s="131"/>
      <c r="VXH102" s="131"/>
      <c r="VXI102" s="131"/>
      <c r="VXJ102" s="131"/>
      <c r="VXK102" s="131"/>
      <c r="VXL102" s="131"/>
      <c r="VXM102" s="131"/>
      <c r="VXN102" s="131"/>
      <c r="VXO102" s="131"/>
      <c r="VXP102" s="131"/>
      <c r="VXQ102" s="131"/>
      <c r="VXR102" s="131"/>
      <c r="VXS102" s="131"/>
      <c r="VXT102" s="131"/>
      <c r="VXU102" s="131"/>
      <c r="VXV102" s="131"/>
      <c r="VXW102" s="131"/>
      <c r="VXX102" s="131"/>
      <c r="VXY102" s="131"/>
      <c r="VXZ102" s="131"/>
      <c r="VYA102" s="131"/>
      <c r="VYB102" s="131"/>
      <c r="VYC102" s="131"/>
      <c r="VYD102" s="131"/>
      <c r="VYE102" s="131"/>
      <c r="VYF102" s="131"/>
      <c r="VYG102" s="131"/>
      <c r="VYH102" s="131"/>
      <c r="VYI102" s="131"/>
      <c r="VYJ102" s="131"/>
      <c r="VYK102" s="131"/>
      <c r="VYL102" s="131"/>
      <c r="VYM102" s="131"/>
      <c r="VYN102" s="131"/>
      <c r="VYO102" s="131"/>
      <c r="VYP102" s="131"/>
      <c r="VYQ102" s="131"/>
      <c r="VYR102" s="131"/>
      <c r="VYS102" s="131"/>
      <c r="VYT102" s="131"/>
      <c r="VYU102" s="131"/>
      <c r="VYV102" s="131"/>
      <c r="VYW102" s="131"/>
      <c r="VYX102" s="131"/>
      <c r="VYY102" s="131"/>
      <c r="VYZ102" s="131"/>
      <c r="VZA102" s="131"/>
      <c r="VZB102" s="131"/>
      <c r="VZC102" s="131"/>
      <c r="VZD102" s="131"/>
      <c r="VZE102" s="131"/>
      <c r="VZF102" s="131"/>
      <c r="VZG102" s="131"/>
      <c r="VZH102" s="131"/>
      <c r="VZI102" s="131"/>
      <c r="VZJ102" s="131"/>
      <c r="VZK102" s="131"/>
      <c r="VZL102" s="131"/>
      <c r="VZM102" s="131"/>
      <c r="VZN102" s="131"/>
      <c r="VZO102" s="131"/>
      <c r="VZP102" s="131"/>
      <c r="VZQ102" s="131"/>
      <c r="VZR102" s="131"/>
      <c r="VZS102" s="131"/>
      <c r="VZT102" s="131"/>
      <c r="VZU102" s="131"/>
      <c r="VZV102" s="131"/>
      <c r="VZW102" s="131"/>
      <c r="VZX102" s="131"/>
      <c r="VZY102" s="131"/>
      <c r="VZZ102" s="131"/>
      <c r="WAA102" s="131"/>
      <c r="WAB102" s="131"/>
      <c r="WAC102" s="131"/>
      <c r="WAD102" s="131"/>
      <c r="WAE102" s="131"/>
      <c r="WAF102" s="131"/>
      <c r="WAG102" s="131"/>
      <c r="WAH102" s="131"/>
      <c r="WAI102" s="131"/>
      <c r="WAJ102" s="131"/>
      <c r="WAK102" s="131"/>
      <c r="WAL102" s="131"/>
      <c r="WAM102" s="131"/>
      <c r="WAN102" s="131"/>
      <c r="WAO102" s="131"/>
      <c r="WAP102" s="131"/>
      <c r="WAQ102" s="131"/>
      <c r="WAR102" s="131"/>
      <c r="WAS102" s="131"/>
      <c r="WAT102" s="131"/>
      <c r="WAU102" s="131"/>
      <c r="WAV102" s="131"/>
      <c r="WAW102" s="131"/>
      <c r="WAX102" s="131"/>
      <c r="WAY102" s="131"/>
      <c r="WAZ102" s="131"/>
      <c r="WBA102" s="131"/>
      <c r="WBB102" s="131"/>
      <c r="WBC102" s="131"/>
      <c r="WBD102" s="131"/>
      <c r="WBE102" s="131"/>
      <c r="WBF102" s="131"/>
      <c r="WBG102" s="131"/>
      <c r="WBH102" s="131"/>
      <c r="WBI102" s="131"/>
      <c r="WBJ102" s="131"/>
      <c r="WBK102" s="131"/>
      <c r="WBL102" s="131"/>
      <c r="WBM102" s="131"/>
      <c r="WBN102" s="131"/>
      <c r="WBO102" s="131"/>
      <c r="WBP102" s="131"/>
      <c r="WBQ102" s="131"/>
      <c r="WBR102" s="131"/>
      <c r="WBS102" s="131"/>
      <c r="WBT102" s="131"/>
      <c r="WBU102" s="131"/>
      <c r="WBV102" s="131"/>
      <c r="WBW102" s="131"/>
      <c r="WBX102" s="131"/>
      <c r="WBY102" s="131"/>
      <c r="WBZ102" s="131"/>
      <c r="WCA102" s="131"/>
      <c r="WCB102" s="131"/>
      <c r="WCC102" s="131"/>
      <c r="WCD102" s="131"/>
      <c r="WCE102" s="131"/>
      <c r="WCF102" s="131"/>
      <c r="WCG102" s="131"/>
      <c r="WCH102" s="131"/>
      <c r="WCI102" s="131"/>
      <c r="WCJ102" s="131"/>
      <c r="WCK102" s="131"/>
      <c r="WCL102" s="131"/>
      <c r="WCM102" s="131"/>
      <c r="WCN102" s="131"/>
      <c r="WCO102" s="131"/>
      <c r="WCP102" s="131"/>
      <c r="WCQ102" s="131"/>
      <c r="WCR102" s="131"/>
      <c r="WCS102" s="131"/>
      <c r="WCT102" s="131"/>
      <c r="WCU102" s="131"/>
      <c r="WCV102" s="131"/>
      <c r="WCW102" s="131"/>
      <c r="WCX102" s="131"/>
      <c r="WCY102" s="131"/>
      <c r="WCZ102" s="131"/>
      <c r="WDA102" s="131"/>
      <c r="WDB102" s="131"/>
      <c r="WDC102" s="131"/>
      <c r="WDD102" s="131"/>
      <c r="WDE102" s="131"/>
      <c r="WDF102" s="131"/>
      <c r="WDG102" s="131"/>
      <c r="WDH102" s="131"/>
      <c r="WDI102" s="131"/>
      <c r="WDJ102" s="131"/>
      <c r="WDK102" s="131"/>
      <c r="WDL102" s="131"/>
      <c r="WDM102" s="131"/>
      <c r="WDN102" s="131"/>
      <c r="WDO102" s="131"/>
      <c r="WDP102" s="131"/>
      <c r="WDQ102" s="131"/>
      <c r="WDR102" s="131"/>
      <c r="WDS102" s="131"/>
      <c r="WDT102" s="131"/>
      <c r="WDU102" s="131"/>
      <c r="WDV102" s="131"/>
      <c r="WDW102" s="131"/>
      <c r="WDX102" s="131"/>
      <c r="WDY102" s="131"/>
      <c r="WDZ102" s="131"/>
      <c r="WEA102" s="131"/>
      <c r="WEB102" s="131"/>
      <c r="WEC102" s="131"/>
      <c r="WED102" s="131"/>
      <c r="WEE102" s="131"/>
      <c r="WEF102" s="131"/>
      <c r="WEG102" s="131"/>
      <c r="WEH102" s="131"/>
      <c r="WEI102" s="131"/>
      <c r="WEJ102" s="131"/>
      <c r="WEK102" s="131"/>
      <c r="WEL102" s="131"/>
      <c r="WEM102" s="131"/>
      <c r="WEN102" s="131"/>
      <c r="WEO102" s="131"/>
      <c r="WEP102" s="131"/>
      <c r="WEQ102" s="131"/>
      <c r="WER102" s="131"/>
      <c r="WES102" s="131"/>
      <c r="WET102" s="131"/>
      <c r="WEU102" s="131"/>
      <c r="WEV102" s="131"/>
      <c r="WEW102" s="131"/>
      <c r="WEX102" s="131"/>
      <c r="WEY102" s="131"/>
      <c r="WEZ102" s="131"/>
      <c r="WFA102" s="131"/>
      <c r="WFB102" s="131"/>
      <c r="WFC102" s="131"/>
      <c r="WFD102" s="131"/>
      <c r="WFE102" s="131"/>
      <c r="WFF102" s="131"/>
      <c r="WFG102" s="131"/>
      <c r="WFH102" s="131"/>
      <c r="WFI102" s="131"/>
      <c r="WFJ102" s="131"/>
      <c r="WFK102" s="131"/>
      <c r="WFL102" s="131"/>
      <c r="WFM102" s="131"/>
      <c r="WFN102" s="131"/>
      <c r="WFO102" s="131"/>
      <c r="WFP102" s="131"/>
      <c r="WFQ102" s="131"/>
      <c r="WFR102" s="131"/>
      <c r="WFS102" s="131"/>
      <c r="WFT102" s="131"/>
      <c r="WFU102" s="131"/>
      <c r="WFV102" s="131"/>
      <c r="WFW102" s="131"/>
      <c r="WFX102" s="131"/>
      <c r="WFY102" s="131"/>
      <c r="WFZ102" s="131"/>
      <c r="WGA102" s="131"/>
      <c r="WGB102" s="131"/>
      <c r="WGC102" s="131"/>
      <c r="WGD102" s="131"/>
      <c r="WGE102" s="131"/>
      <c r="WGF102" s="131"/>
      <c r="WGG102" s="131"/>
      <c r="WGH102" s="131"/>
      <c r="WGI102" s="131"/>
      <c r="WGJ102" s="131"/>
      <c r="WGK102" s="131"/>
      <c r="WGL102" s="131"/>
      <c r="WGM102" s="131"/>
      <c r="WGN102" s="131"/>
      <c r="WGO102" s="131"/>
      <c r="WGP102" s="131"/>
      <c r="WGQ102" s="131"/>
      <c r="WGR102" s="131"/>
      <c r="WGS102" s="131"/>
      <c r="WGT102" s="131"/>
      <c r="WGU102" s="131"/>
      <c r="WGV102" s="131"/>
      <c r="WGW102" s="131"/>
      <c r="WGX102" s="131"/>
      <c r="WGY102" s="131"/>
      <c r="WGZ102" s="131"/>
      <c r="WHA102" s="131"/>
      <c r="WHB102" s="131"/>
      <c r="WHC102" s="131"/>
      <c r="WHD102" s="131"/>
      <c r="WHE102" s="131"/>
      <c r="WHF102" s="131"/>
      <c r="WHG102" s="131"/>
      <c r="WHH102" s="131"/>
      <c r="WHI102" s="131"/>
      <c r="WHJ102" s="131"/>
      <c r="WHK102" s="131"/>
      <c r="WHL102" s="131"/>
      <c r="WHM102" s="131"/>
      <c r="WHN102" s="131"/>
      <c r="WHO102" s="131"/>
      <c r="WHP102" s="131"/>
      <c r="WHQ102" s="131"/>
      <c r="WHR102" s="131"/>
      <c r="WHS102" s="131"/>
      <c r="WHT102" s="131"/>
      <c r="WHU102" s="131"/>
      <c r="WHV102" s="131"/>
      <c r="WHW102" s="131"/>
      <c r="WHX102" s="131"/>
      <c r="WHY102" s="131"/>
      <c r="WHZ102" s="131"/>
      <c r="WIA102" s="131"/>
      <c r="WIB102" s="131"/>
      <c r="WIC102" s="131"/>
      <c r="WID102" s="131"/>
      <c r="WIE102" s="131"/>
      <c r="WIF102" s="131"/>
      <c r="WIG102" s="131"/>
      <c r="WIH102" s="131"/>
      <c r="WII102" s="131"/>
      <c r="WIJ102" s="131"/>
      <c r="WIK102" s="131"/>
      <c r="WIL102" s="131"/>
      <c r="WIM102" s="131"/>
      <c r="WIN102" s="131"/>
      <c r="WIO102" s="131"/>
      <c r="WIP102" s="131"/>
      <c r="WIQ102" s="131"/>
      <c r="WIR102" s="131"/>
      <c r="WIS102" s="131"/>
      <c r="WIT102" s="131"/>
      <c r="WIU102" s="131"/>
      <c r="WIV102" s="131"/>
      <c r="WIW102" s="131"/>
      <c r="WIX102" s="131"/>
      <c r="WIY102" s="131"/>
      <c r="WIZ102" s="131"/>
      <c r="WJA102" s="131"/>
      <c r="WJB102" s="131"/>
      <c r="WJC102" s="131"/>
      <c r="WJD102" s="131"/>
      <c r="WJE102" s="131"/>
      <c r="WJF102" s="131"/>
      <c r="WJG102" s="131"/>
      <c r="WJH102" s="131"/>
      <c r="WJI102" s="131"/>
      <c r="WJJ102" s="131"/>
      <c r="WJK102" s="131"/>
      <c r="WJL102" s="131"/>
      <c r="WJM102" s="131"/>
      <c r="WJN102" s="131"/>
      <c r="WJO102" s="131"/>
      <c r="WJP102" s="131"/>
      <c r="WJQ102" s="131"/>
      <c r="WJR102" s="131"/>
      <c r="WJS102" s="131"/>
      <c r="WJT102" s="131"/>
      <c r="WJU102" s="131"/>
      <c r="WJV102" s="131"/>
      <c r="WJW102" s="131"/>
      <c r="WJX102" s="131"/>
      <c r="WJY102" s="131"/>
      <c r="WJZ102" s="131"/>
      <c r="WKA102" s="131"/>
      <c r="WKB102" s="131"/>
      <c r="WKC102" s="131"/>
      <c r="WKD102" s="131"/>
      <c r="WKE102" s="131"/>
      <c r="WKF102" s="131"/>
      <c r="WKG102" s="131"/>
      <c r="WKH102" s="131"/>
      <c r="WKI102" s="131"/>
      <c r="WKJ102" s="131"/>
      <c r="WKK102" s="131"/>
      <c r="WKL102" s="131"/>
      <c r="WKM102" s="131"/>
      <c r="WKN102" s="131"/>
      <c r="WKO102" s="131"/>
      <c r="WKP102" s="131"/>
      <c r="WKQ102" s="131"/>
      <c r="WKR102" s="131"/>
      <c r="WKS102" s="131"/>
      <c r="WKT102" s="131"/>
      <c r="WKU102" s="131"/>
      <c r="WKV102" s="131"/>
      <c r="WKW102" s="131"/>
      <c r="WKX102" s="131"/>
      <c r="WKY102" s="131"/>
      <c r="WKZ102" s="131"/>
      <c r="WLA102" s="131"/>
      <c r="WLB102" s="131"/>
      <c r="WLC102" s="131"/>
      <c r="WLD102" s="131"/>
      <c r="WLE102" s="131"/>
      <c r="WLF102" s="131"/>
      <c r="WLG102" s="131"/>
      <c r="WLH102" s="131"/>
      <c r="WLI102" s="131"/>
      <c r="WLJ102" s="131"/>
      <c r="WLK102" s="131"/>
      <c r="WLL102" s="131"/>
      <c r="WLM102" s="131"/>
      <c r="WLN102" s="131"/>
      <c r="WLO102" s="131"/>
      <c r="WLP102" s="131"/>
      <c r="WLQ102" s="131"/>
      <c r="WLR102" s="131"/>
      <c r="WLS102" s="131"/>
      <c r="WLT102" s="131"/>
      <c r="WLU102" s="131"/>
      <c r="WLV102" s="131"/>
      <c r="WLW102" s="131"/>
      <c r="WLX102" s="131"/>
      <c r="WLY102" s="131"/>
      <c r="WLZ102" s="131"/>
      <c r="WMA102" s="131"/>
      <c r="WMB102" s="131"/>
      <c r="WMC102" s="131"/>
      <c r="WMD102" s="131"/>
      <c r="WME102" s="131"/>
      <c r="WMF102" s="131"/>
      <c r="WMG102" s="131"/>
      <c r="WMH102" s="131"/>
      <c r="WMI102" s="131"/>
      <c r="WMJ102" s="131"/>
      <c r="WMK102" s="131"/>
      <c r="WML102" s="131"/>
      <c r="WMM102" s="131"/>
      <c r="WMN102" s="131"/>
      <c r="WMO102" s="131"/>
      <c r="WMP102" s="131"/>
      <c r="WMQ102" s="131"/>
      <c r="WMR102" s="131"/>
      <c r="WMS102" s="131"/>
      <c r="WMT102" s="131"/>
      <c r="WMU102" s="131"/>
      <c r="WMV102" s="131"/>
      <c r="WMW102" s="131"/>
      <c r="WMX102" s="131"/>
      <c r="WMY102" s="131"/>
      <c r="WMZ102" s="131"/>
      <c r="WNA102" s="131"/>
      <c r="WNB102" s="131"/>
      <c r="WNC102" s="131"/>
      <c r="WND102" s="131"/>
      <c r="WNE102" s="131"/>
      <c r="WNF102" s="131"/>
      <c r="WNG102" s="131"/>
      <c r="WNH102" s="131"/>
      <c r="WNI102" s="131"/>
      <c r="WNJ102" s="131"/>
      <c r="WNK102" s="131"/>
      <c r="WNL102" s="131"/>
      <c r="WNM102" s="131"/>
      <c r="WNN102" s="131"/>
      <c r="WNO102" s="131"/>
      <c r="WNP102" s="131"/>
      <c r="WNQ102" s="131"/>
      <c r="WNR102" s="131"/>
      <c r="WNS102" s="131"/>
      <c r="WNT102" s="131"/>
      <c r="WNU102" s="131"/>
      <c r="WNV102" s="131"/>
      <c r="WNW102" s="131"/>
      <c r="WNX102" s="131"/>
      <c r="WNY102" s="131"/>
      <c r="WNZ102" s="131"/>
      <c r="WOA102" s="131"/>
      <c r="WOB102" s="131"/>
      <c r="WOC102" s="131"/>
      <c r="WOD102" s="131"/>
      <c r="WOE102" s="131"/>
      <c r="WOF102" s="131"/>
      <c r="WOG102" s="131"/>
      <c r="WOH102" s="131"/>
      <c r="WOI102" s="131"/>
      <c r="WOJ102" s="131"/>
      <c r="WOK102" s="131"/>
      <c r="WOL102" s="131"/>
      <c r="WOM102" s="131"/>
      <c r="WON102" s="131"/>
      <c r="WOO102" s="131"/>
      <c r="WOP102" s="131"/>
      <c r="WOQ102" s="131"/>
      <c r="WOR102" s="131"/>
      <c r="WOS102" s="131"/>
      <c r="WOT102" s="131"/>
      <c r="WOU102" s="131"/>
      <c r="WOV102" s="131"/>
      <c r="WOW102" s="131"/>
      <c r="WOX102" s="131"/>
      <c r="WOY102" s="131"/>
      <c r="WOZ102" s="131"/>
      <c r="WPA102" s="131"/>
      <c r="WPB102" s="131"/>
      <c r="WPC102" s="131"/>
      <c r="WPD102" s="131"/>
      <c r="WPE102" s="131"/>
      <c r="WPF102" s="131"/>
      <c r="WPG102" s="131"/>
      <c r="WPH102" s="131"/>
      <c r="WPI102" s="131"/>
      <c r="WPJ102" s="131"/>
      <c r="WPK102" s="131"/>
      <c r="WPL102" s="131"/>
      <c r="WPM102" s="131"/>
      <c r="WPN102" s="131"/>
      <c r="WPO102" s="131"/>
      <c r="WPP102" s="131"/>
      <c r="WPQ102" s="131"/>
      <c r="WPR102" s="131"/>
      <c r="WPS102" s="131"/>
      <c r="WPT102" s="131"/>
      <c r="WPU102" s="131"/>
      <c r="WPV102" s="131"/>
      <c r="WPW102" s="131"/>
      <c r="WPX102" s="131"/>
      <c r="WPY102" s="131"/>
      <c r="WPZ102" s="131"/>
      <c r="WQA102" s="131"/>
      <c r="WQB102" s="131"/>
      <c r="WQC102" s="131"/>
      <c r="WQD102" s="131"/>
      <c r="WQE102" s="131"/>
      <c r="WQF102" s="131"/>
      <c r="WQG102" s="131"/>
      <c r="WQH102" s="131"/>
      <c r="WQI102" s="131"/>
      <c r="WQJ102" s="131"/>
      <c r="WQK102" s="131"/>
      <c r="WQL102" s="131"/>
      <c r="WQM102" s="131"/>
      <c r="WQN102" s="131"/>
      <c r="WQO102" s="131"/>
      <c r="WQP102" s="131"/>
      <c r="WQQ102" s="131"/>
      <c r="WQR102" s="131"/>
      <c r="WQS102" s="131"/>
      <c r="WQT102" s="131"/>
      <c r="WQU102" s="131"/>
      <c r="WQV102" s="131"/>
      <c r="WQW102" s="131"/>
      <c r="WQX102" s="131"/>
      <c r="WQY102" s="131"/>
      <c r="WQZ102" s="131"/>
      <c r="WRA102" s="131"/>
      <c r="WRB102" s="131"/>
      <c r="WRC102" s="131"/>
      <c r="WRD102" s="131"/>
      <c r="WRE102" s="131"/>
      <c r="WRF102" s="131"/>
      <c r="WRG102" s="131"/>
      <c r="WRH102" s="131"/>
      <c r="WRI102" s="131"/>
      <c r="WRJ102" s="131"/>
      <c r="WRK102" s="131"/>
      <c r="WRL102" s="131"/>
      <c r="WRM102" s="131"/>
      <c r="WRN102" s="131"/>
      <c r="WRO102" s="131"/>
      <c r="WRP102" s="131"/>
      <c r="WRQ102" s="131"/>
      <c r="WRR102" s="131"/>
      <c r="WRS102" s="131"/>
      <c r="WRT102" s="131"/>
      <c r="WRU102" s="131"/>
      <c r="WRV102" s="131"/>
      <c r="WRW102" s="131"/>
      <c r="WRX102" s="131"/>
      <c r="WRY102" s="131"/>
      <c r="WRZ102" s="131"/>
      <c r="WSA102" s="131"/>
      <c r="WSB102" s="131"/>
      <c r="WSC102" s="131"/>
      <c r="WSD102" s="131"/>
      <c r="WSE102" s="131"/>
      <c r="WSF102" s="131"/>
      <c r="WSG102" s="131"/>
      <c r="WSH102" s="131"/>
      <c r="WSI102" s="131"/>
      <c r="WSJ102" s="131"/>
      <c r="WSK102" s="131"/>
      <c r="WSL102" s="131"/>
      <c r="WSM102" s="131"/>
      <c r="WSN102" s="131"/>
      <c r="WSO102" s="131"/>
      <c r="WSP102" s="131"/>
      <c r="WSQ102" s="131"/>
      <c r="WSR102" s="131"/>
      <c r="WSS102" s="131"/>
      <c r="WST102" s="131"/>
      <c r="WSU102" s="131"/>
      <c r="WSV102" s="131"/>
      <c r="WSW102" s="131"/>
      <c r="WSX102" s="131"/>
      <c r="WSY102" s="131"/>
      <c r="WSZ102" s="131"/>
      <c r="WTA102" s="131"/>
      <c r="WTB102" s="131"/>
      <c r="WTC102" s="131"/>
      <c r="WTD102" s="131"/>
      <c r="WTE102" s="131"/>
      <c r="WTF102" s="131"/>
      <c r="WTG102" s="131"/>
      <c r="WTH102" s="131"/>
      <c r="WTI102" s="131"/>
      <c r="WTJ102" s="131"/>
      <c r="WTK102" s="131"/>
      <c r="WTL102" s="131"/>
      <c r="WTM102" s="131"/>
      <c r="WTN102" s="131"/>
      <c r="WTO102" s="131"/>
      <c r="WTP102" s="131"/>
      <c r="WTQ102" s="131"/>
      <c r="WTR102" s="131"/>
      <c r="WTS102" s="131"/>
      <c r="WTT102" s="131"/>
      <c r="WTU102" s="131"/>
      <c r="WTV102" s="131"/>
      <c r="WTW102" s="131"/>
      <c r="WTX102" s="131"/>
      <c r="WTY102" s="131"/>
      <c r="WTZ102" s="131"/>
      <c r="WUA102" s="131"/>
      <c r="WUB102" s="131"/>
      <c r="WUC102" s="131"/>
      <c r="WUD102" s="131"/>
      <c r="WUE102" s="131"/>
      <c r="WUF102" s="131"/>
      <c r="WUG102" s="131"/>
      <c r="WUH102" s="131"/>
      <c r="WUI102" s="131"/>
      <c r="WUJ102" s="131"/>
      <c r="WUK102" s="131"/>
      <c r="WUL102" s="131"/>
      <c r="WUM102" s="131"/>
      <c r="WUN102" s="131"/>
      <c r="WUO102" s="131"/>
      <c r="WUP102" s="131"/>
      <c r="WUQ102" s="131"/>
      <c r="WUR102" s="131"/>
      <c r="WUS102" s="131"/>
      <c r="WUT102" s="131"/>
      <c r="WUU102" s="131"/>
      <c r="WUV102" s="131"/>
      <c r="WUW102" s="131"/>
      <c r="WUX102" s="131"/>
      <c r="WUY102" s="131"/>
      <c r="WUZ102" s="131"/>
      <c r="WVA102" s="131"/>
      <c r="WVB102" s="131"/>
      <c r="WVC102" s="131"/>
      <c r="WVD102" s="131"/>
      <c r="WVE102" s="131"/>
      <c r="WVF102" s="131"/>
      <c r="WVG102" s="131"/>
      <c r="WVH102" s="131"/>
      <c r="WVI102" s="131"/>
      <c r="WVJ102" s="131"/>
      <c r="WVK102" s="131"/>
      <c r="WVL102" s="131"/>
      <c r="WVM102" s="131"/>
      <c r="WVN102" s="131"/>
      <c r="WVO102" s="131"/>
      <c r="WVP102" s="131"/>
      <c r="WVQ102" s="131"/>
      <c r="WVR102" s="131"/>
      <c r="WVS102" s="131"/>
      <c r="WVT102" s="131"/>
      <c r="WVU102" s="131"/>
      <c r="WVV102" s="131"/>
      <c r="WVW102" s="131"/>
      <c r="WVX102" s="131"/>
      <c r="WVY102" s="131"/>
      <c r="WVZ102" s="131"/>
      <c r="WWA102" s="131"/>
      <c r="WWB102" s="131"/>
      <c r="WWC102" s="131"/>
      <c r="WWD102" s="131"/>
      <c r="WWE102" s="131"/>
      <c r="WWF102" s="131"/>
      <c r="WWG102" s="131"/>
      <c r="WWH102" s="131"/>
      <c r="WWI102" s="131"/>
      <c r="WWJ102" s="131"/>
      <c r="WWK102" s="131"/>
      <c r="WWL102" s="131"/>
      <c r="WWM102" s="131"/>
      <c r="WWN102" s="131"/>
      <c r="WWO102" s="131"/>
      <c r="WWP102" s="131"/>
      <c r="WWQ102" s="131"/>
      <c r="WWR102" s="131"/>
      <c r="WWS102" s="131"/>
      <c r="WWT102" s="131"/>
      <c r="WWU102" s="131"/>
      <c r="WWV102" s="131"/>
      <c r="WWW102" s="131"/>
      <c r="WWX102" s="131"/>
      <c r="WWY102" s="131"/>
      <c r="WWZ102" s="131"/>
      <c r="WXA102" s="131"/>
      <c r="WXB102" s="131"/>
      <c r="WXC102" s="131"/>
      <c r="WXD102" s="131"/>
      <c r="WXE102" s="131"/>
      <c r="WXF102" s="131"/>
      <c r="WXG102" s="131"/>
      <c r="WXH102" s="131"/>
      <c r="WXI102" s="131"/>
      <c r="WXJ102" s="131"/>
      <c r="WXK102" s="131"/>
      <c r="WXL102" s="131"/>
      <c r="WXM102" s="131"/>
      <c r="WXN102" s="131"/>
      <c r="WXO102" s="131"/>
      <c r="WXP102" s="131"/>
      <c r="WXQ102" s="131"/>
      <c r="WXR102" s="131"/>
      <c r="WXS102" s="131"/>
      <c r="WXT102" s="131"/>
      <c r="WXU102" s="131"/>
      <c r="WXV102" s="131"/>
      <c r="WXW102" s="131"/>
      <c r="WXX102" s="131"/>
      <c r="WXY102" s="131"/>
      <c r="WXZ102" s="131"/>
      <c r="WYA102" s="131"/>
      <c r="WYB102" s="131"/>
      <c r="WYC102" s="131"/>
      <c r="WYD102" s="131"/>
      <c r="WYE102" s="131"/>
      <c r="WYF102" s="131"/>
      <c r="WYG102" s="131"/>
      <c r="WYH102" s="131"/>
      <c r="WYI102" s="131"/>
      <c r="WYJ102" s="131"/>
      <c r="WYK102" s="131"/>
      <c r="WYL102" s="131"/>
      <c r="WYM102" s="131"/>
      <c r="WYN102" s="131"/>
      <c r="WYO102" s="131"/>
      <c r="WYP102" s="131"/>
      <c r="WYQ102" s="131"/>
      <c r="WYR102" s="131"/>
      <c r="WYS102" s="131"/>
      <c r="WYT102" s="131"/>
      <c r="WYU102" s="131"/>
      <c r="WYV102" s="131"/>
      <c r="WYW102" s="131"/>
      <c r="WYX102" s="131"/>
      <c r="WYY102" s="131"/>
      <c r="WYZ102" s="131"/>
      <c r="WZA102" s="131"/>
      <c r="WZB102" s="131"/>
      <c r="WZC102" s="131"/>
      <c r="WZD102" s="131"/>
      <c r="WZE102" s="131"/>
      <c r="WZF102" s="131"/>
      <c r="WZG102" s="131"/>
      <c r="WZH102" s="131"/>
      <c r="WZI102" s="131"/>
      <c r="WZJ102" s="131"/>
      <c r="WZK102" s="131"/>
      <c r="WZL102" s="131"/>
      <c r="WZM102" s="131"/>
      <c r="WZN102" s="131"/>
      <c r="WZO102" s="131"/>
      <c r="WZP102" s="131"/>
      <c r="WZQ102" s="131"/>
      <c r="WZR102" s="131"/>
      <c r="WZS102" s="131"/>
      <c r="WZT102" s="131"/>
      <c r="WZU102" s="131"/>
      <c r="WZV102" s="131"/>
      <c r="WZW102" s="131"/>
      <c r="WZX102" s="131"/>
      <c r="WZY102" s="131"/>
      <c r="WZZ102" s="131"/>
      <c r="XAA102" s="131"/>
      <c r="XAB102" s="131"/>
      <c r="XAC102" s="131"/>
      <c r="XAD102" s="131"/>
      <c r="XAE102" s="131"/>
      <c r="XAF102" s="131"/>
      <c r="XAG102" s="131"/>
      <c r="XAH102" s="131"/>
      <c r="XAI102" s="131"/>
      <c r="XAJ102" s="131"/>
      <c r="XAK102" s="131"/>
      <c r="XAL102" s="131"/>
      <c r="XAM102" s="131"/>
      <c r="XAN102" s="131"/>
      <c r="XAO102" s="131"/>
      <c r="XAP102" s="131"/>
      <c r="XAQ102" s="131"/>
      <c r="XAR102" s="131"/>
      <c r="XAS102" s="131"/>
      <c r="XAT102" s="131"/>
      <c r="XAU102" s="131"/>
      <c r="XAV102" s="131"/>
      <c r="XAW102" s="131"/>
      <c r="XAX102" s="131"/>
      <c r="XAY102" s="131"/>
      <c r="XAZ102" s="131"/>
      <c r="XBA102" s="131"/>
      <c r="XBB102" s="131"/>
      <c r="XBC102" s="131"/>
      <c r="XBD102" s="131"/>
      <c r="XBE102" s="131"/>
      <c r="XBF102" s="131"/>
      <c r="XBG102" s="131"/>
      <c r="XBH102" s="131"/>
      <c r="XBI102" s="131"/>
      <c r="XBJ102" s="131"/>
      <c r="XBK102" s="131"/>
      <c r="XBL102" s="131"/>
      <c r="XBM102" s="131"/>
      <c r="XBN102" s="131"/>
      <c r="XBO102" s="131"/>
      <c r="XBP102" s="131"/>
      <c r="XBQ102" s="131"/>
      <c r="XBR102" s="131"/>
      <c r="XBS102" s="131"/>
      <c r="XBT102" s="131"/>
      <c r="XBU102" s="131"/>
      <c r="XBV102" s="131"/>
      <c r="XBW102" s="131"/>
      <c r="XBX102" s="131"/>
      <c r="XBY102" s="131"/>
      <c r="XBZ102" s="131"/>
      <c r="XCA102" s="131"/>
      <c r="XCB102" s="131"/>
      <c r="XCC102" s="131"/>
      <c r="XCD102" s="131"/>
      <c r="XCE102" s="131"/>
      <c r="XCF102" s="131"/>
      <c r="XCG102" s="131"/>
      <c r="XCH102" s="131"/>
      <c r="XCI102" s="131"/>
      <c r="XCJ102" s="131"/>
      <c r="XCK102" s="131"/>
      <c r="XCL102" s="131"/>
      <c r="XCM102" s="131"/>
      <c r="XCN102" s="131"/>
      <c r="XCO102" s="131"/>
      <c r="XCP102" s="131"/>
      <c r="XCQ102" s="131"/>
      <c r="XCR102" s="131"/>
      <c r="XCS102" s="131"/>
      <c r="XCT102" s="131"/>
      <c r="XCU102" s="131"/>
      <c r="XCV102" s="131"/>
      <c r="XCW102" s="131"/>
      <c r="XCX102" s="131"/>
      <c r="XCY102" s="131"/>
      <c r="XCZ102" s="131"/>
      <c r="XDA102" s="131"/>
      <c r="XDB102" s="131"/>
      <c r="XDC102" s="131"/>
      <c r="XDD102" s="131"/>
      <c r="XDE102" s="131"/>
      <c r="XDF102" s="131"/>
      <c r="XDG102" s="131"/>
      <c r="XDH102" s="131"/>
      <c r="XDI102" s="131"/>
      <c r="XDJ102" s="131"/>
      <c r="XDK102" s="131"/>
      <c r="XDL102" s="131"/>
      <c r="XDM102" s="131"/>
      <c r="XDN102" s="131"/>
      <c r="XDO102" s="131"/>
      <c r="XDP102" s="131"/>
      <c r="XDQ102" s="131"/>
      <c r="XDR102" s="131"/>
      <c r="XDS102" s="131"/>
      <c r="XDT102" s="131"/>
      <c r="XDU102" s="131"/>
      <c r="XDV102" s="131"/>
      <c r="XDW102" s="131"/>
      <c r="XDX102" s="131"/>
      <c r="XDY102" s="131"/>
      <c r="XDZ102" s="131"/>
      <c r="XEA102" s="131"/>
      <c r="XEB102" s="131"/>
      <c r="XEC102" s="131"/>
      <c r="XED102" s="131"/>
      <c r="XEE102" s="131"/>
      <c r="XEF102" s="131"/>
      <c r="XEG102" s="131"/>
      <c r="XEH102" s="131"/>
      <c r="XEI102" s="131"/>
      <c r="XEJ102" s="131"/>
      <c r="XEK102" s="131"/>
      <c r="XEL102" s="131"/>
      <c r="XEM102" s="131"/>
      <c r="XEN102" s="131"/>
      <c r="XEO102" s="131"/>
      <c r="XEP102" s="131"/>
      <c r="XEQ102" s="131"/>
      <c r="XER102" s="131"/>
      <c r="XES102" s="131"/>
      <c r="XET102" s="131"/>
      <c r="XEU102" s="131"/>
      <c r="XEV102" s="131"/>
      <c r="XEW102" s="131"/>
      <c r="XEX102" s="131"/>
      <c r="XEY102" s="131"/>
      <c r="XEZ102" s="131"/>
      <c r="XFA102" s="131"/>
      <c r="XFB102" s="131"/>
    </row>
    <row r="103" spans="1:16382" s="24" customFormat="1" ht="43.5" customHeight="1" x14ac:dyDescent="0.25">
      <c r="A103" s="125" t="s">
        <v>210</v>
      </c>
      <c r="B103" s="125"/>
      <c r="C103" s="125"/>
      <c r="D103" s="125"/>
      <c r="E103" s="125"/>
      <c r="F103" s="125"/>
      <c r="G103" s="125"/>
      <c r="H103" s="125"/>
      <c r="I103" s="125"/>
    </row>
    <row r="104" spans="1:16382" customFormat="1" ht="30" customHeight="1" x14ac:dyDescent="0.25">
      <c r="A104" s="125" t="s">
        <v>204</v>
      </c>
      <c r="B104" s="125"/>
      <c r="C104" s="125"/>
      <c r="D104" s="125"/>
      <c r="E104" s="125"/>
      <c r="F104" s="125"/>
      <c r="G104" s="125"/>
      <c r="H104" s="125"/>
      <c r="I104" s="125"/>
    </row>
    <row r="105" spans="1:16382" s="25" customFormat="1" ht="48.75" customHeight="1" x14ac:dyDescent="0.25">
      <c r="A105" s="126" t="s">
        <v>15</v>
      </c>
      <c r="B105" s="126"/>
      <c r="C105" s="126"/>
      <c r="D105" s="126"/>
      <c r="E105" s="126"/>
      <c r="F105" s="126"/>
      <c r="G105" s="126"/>
      <c r="H105" s="126"/>
      <c r="I105" s="126"/>
    </row>
    <row r="106" spans="1:16382" s="25" customFormat="1" ht="38.25" customHeight="1" x14ac:dyDescent="0.25">
      <c r="A106" s="127" t="s">
        <v>16</v>
      </c>
      <c r="B106" s="128"/>
      <c r="C106" s="128"/>
      <c r="D106" s="128"/>
      <c r="E106" s="128"/>
      <c r="F106" s="128"/>
      <c r="G106" s="128"/>
      <c r="H106" s="128"/>
      <c r="I106" s="128"/>
    </row>
    <row r="107" spans="1:16382" s="26" customFormat="1" ht="39.75" customHeight="1" x14ac:dyDescent="0.2">
      <c r="A107" s="129" t="s">
        <v>17</v>
      </c>
      <c r="B107" s="129"/>
      <c r="C107" s="129"/>
      <c r="D107" s="129"/>
      <c r="E107" s="129"/>
      <c r="F107" s="129"/>
      <c r="G107" s="129"/>
      <c r="H107" s="129"/>
      <c r="I107" s="129"/>
    </row>
    <row r="108" spans="1:16382" customFormat="1" ht="30" customHeight="1" x14ac:dyDescent="0.25">
      <c r="A108" s="126" t="s">
        <v>18</v>
      </c>
      <c r="B108" s="126"/>
      <c r="C108" s="126"/>
      <c r="D108" s="126"/>
      <c r="E108" s="126"/>
      <c r="F108" s="126"/>
      <c r="G108" s="126"/>
      <c r="H108" s="126"/>
      <c r="I108" s="126"/>
    </row>
    <row r="109" spans="1:16382" customFormat="1" ht="198" customHeight="1" x14ac:dyDescent="0.25">
      <c r="A109" s="113" t="s">
        <v>238</v>
      </c>
      <c r="B109" s="114"/>
      <c r="C109" s="114"/>
      <c r="D109" s="114"/>
      <c r="E109" s="114"/>
      <c r="F109" s="114"/>
      <c r="G109" s="114"/>
      <c r="H109" s="114"/>
      <c r="I109" s="115"/>
    </row>
    <row r="110" spans="1:16382" customFormat="1" ht="21.75" customHeight="1" x14ac:dyDescent="0.25">
      <c r="A110" s="129" t="s">
        <v>208</v>
      </c>
      <c r="B110" s="129"/>
      <c r="C110" s="129"/>
      <c r="D110" s="129"/>
      <c r="E110" s="129"/>
      <c r="F110" s="129"/>
      <c r="G110" s="129"/>
      <c r="H110" s="129"/>
      <c r="I110" s="129"/>
    </row>
    <row r="111" spans="1:16382" customFormat="1" ht="186" customHeight="1" x14ac:dyDescent="0.25">
      <c r="A111" s="116" t="s">
        <v>207</v>
      </c>
      <c r="B111" s="117"/>
      <c r="C111" s="117"/>
      <c r="D111" s="117"/>
      <c r="E111" s="117"/>
      <c r="F111" s="117"/>
      <c r="G111" s="117"/>
      <c r="H111" s="117"/>
      <c r="I111" s="118"/>
    </row>
    <row r="119" spans="5:5" s="15" customFormat="1" x14ac:dyDescent="0.3">
      <c r="E119" s="15" t="s">
        <v>19</v>
      </c>
    </row>
  </sheetData>
  <mergeCells count="5515">
    <mergeCell ref="XDX102:XEF102"/>
    <mergeCell ref="XEG102:XEO102"/>
    <mergeCell ref="XEP102:XEX102"/>
    <mergeCell ref="XEY102:XFB102"/>
    <mergeCell ref="A98:I98"/>
    <mergeCell ref="XBV102:XCD102"/>
    <mergeCell ref="XCE102:XCM102"/>
    <mergeCell ref="XCN102:XCV102"/>
    <mergeCell ref="XCW102:XDE102"/>
    <mergeCell ref="XDF102:XDN102"/>
    <mergeCell ref="XDO102:XDW102"/>
    <mergeCell ref="WZT102:XAB102"/>
    <mergeCell ref="XAC102:XAK102"/>
    <mergeCell ref="XAL102:XAT102"/>
    <mergeCell ref="XAU102:XBC102"/>
    <mergeCell ref="XBD102:XBL102"/>
    <mergeCell ref="XBM102:XBU102"/>
    <mergeCell ref="WXR102:WXZ102"/>
    <mergeCell ref="WYA102:WYI102"/>
    <mergeCell ref="WYJ102:WYR102"/>
    <mergeCell ref="WYS102:WZA102"/>
    <mergeCell ref="WZB102:WZJ102"/>
    <mergeCell ref="WZK102:WZS102"/>
    <mergeCell ref="WVP102:WVX102"/>
    <mergeCell ref="WVY102:WWG102"/>
    <mergeCell ref="WWH102:WWP102"/>
    <mergeCell ref="WWQ102:WWY102"/>
    <mergeCell ref="WWZ102:WXH102"/>
    <mergeCell ref="WXI102:WXQ102"/>
    <mergeCell ref="WTN102:WTV102"/>
    <mergeCell ref="WTW102:WUE102"/>
    <mergeCell ref="WUF102:WUN102"/>
    <mergeCell ref="WUO102:WUW102"/>
    <mergeCell ref="WUX102:WVF102"/>
    <mergeCell ref="WVG102:WVO102"/>
    <mergeCell ref="WRL102:WRT102"/>
    <mergeCell ref="WRU102:WSC102"/>
    <mergeCell ref="WSD102:WSL102"/>
    <mergeCell ref="WSM102:WSU102"/>
    <mergeCell ref="WSV102:WTD102"/>
    <mergeCell ref="WTE102:WTM102"/>
    <mergeCell ref="WPJ102:WPR102"/>
    <mergeCell ref="WPS102:WQA102"/>
    <mergeCell ref="WQB102:WQJ102"/>
    <mergeCell ref="WQK102:WQS102"/>
    <mergeCell ref="WQT102:WRB102"/>
    <mergeCell ref="WRC102:WRK102"/>
    <mergeCell ref="WNH102:WNP102"/>
    <mergeCell ref="WNQ102:WNY102"/>
    <mergeCell ref="WNZ102:WOH102"/>
    <mergeCell ref="WOI102:WOQ102"/>
    <mergeCell ref="WOR102:WOZ102"/>
    <mergeCell ref="WPA102:WPI102"/>
    <mergeCell ref="WLF102:WLN102"/>
    <mergeCell ref="WLO102:WLW102"/>
    <mergeCell ref="WLX102:WMF102"/>
    <mergeCell ref="WMG102:WMO102"/>
    <mergeCell ref="WMP102:WMX102"/>
    <mergeCell ref="WMY102:WNG102"/>
    <mergeCell ref="WJD102:WJL102"/>
    <mergeCell ref="WJM102:WJU102"/>
    <mergeCell ref="WJV102:WKD102"/>
    <mergeCell ref="WKE102:WKM102"/>
    <mergeCell ref="WKN102:WKV102"/>
    <mergeCell ref="WKW102:WLE102"/>
    <mergeCell ref="WHB102:WHJ102"/>
    <mergeCell ref="WHK102:WHS102"/>
    <mergeCell ref="WHT102:WIB102"/>
    <mergeCell ref="WIC102:WIK102"/>
    <mergeCell ref="WIL102:WIT102"/>
    <mergeCell ref="WIU102:WJC102"/>
    <mergeCell ref="WEZ102:WFH102"/>
    <mergeCell ref="WFI102:WFQ102"/>
    <mergeCell ref="WFR102:WFZ102"/>
    <mergeCell ref="WGA102:WGI102"/>
    <mergeCell ref="WGJ102:WGR102"/>
    <mergeCell ref="WGS102:WHA102"/>
    <mergeCell ref="WCX102:WDF102"/>
    <mergeCell ref="WDG102:WDO102"/>
    <mergeCell ref="WDP102:WDX102"/>
    <mergeCell ref="WDY102:WEG102"/>
    <mergeCell ref="WEH102:WEP102"/>
    <mergeCell ref="WEQ102:WEY102"/>
    <mergeCell ref="WAV102:WBD102"/>
    <mergeCell ref="WBE102:WBM102"/>
    <mergeCell ref="WBN102:WBV102"/>
    <mergeCell ref="WBW102:WCE102"/>
    <mergeCell ref="WCF102:WCN102"/>
    <mergeCell ref="WCO102:WCW102"/>
    <mergeCell ref="VYT102:VZB102"/>
    <mergeCell ref="VZC102:VZK102"/>
    <mergeCell ref="VZL102:VZT102"/>
    <mergeCell ref="VZU102:WAC102"/>
    <mergeCell ref="WAD102:WAL102"/>
    <mergeCell ref="WAM102:WAU102"/>
    <mergeCell ref="VWR102:VWZ102"/>
    <mergeCell ref="VXA102:VXI102"/>
    <mergeCell ref="VXJ102:VXR102"/>
    <mergeCell ref="VXS102:VYA102"/>
    <mergeCell ref="VYB102:VYJ102"/>
    <mergeCell ref="VYK102:VYS102"/>
    <mergeCell ref="VUP102:VUX102"/>
    <mergeCell ref="VUY102:VVG102"/>
    <mergeCell ref="VVH102:VVP102"/>
    <mergeCell ref="VVQ102:VVY102"/>
    <mergeCell ref="VVZ102:VWH102"/>
    <mergeCell ref="VWI102:VWQ102"/>
    <mergeCell ref="VSN102:VSV102"/>
    <mergeCell ref="VSW102:VTE102"/>
    <mergeCell ref="VTF102:VTN102"/>
    <mergeCell ref="VTO102:VTW102"/>
    <mergeCell ref="VTX102:VUF102"/>
    <mergeCell ref="VUG102:VUO102"/>
    <mergeCell ref="VQL102:VQT102"/>
    <mergeCell ref="VQU102:VRC102"/>
    <mergeCell ref="VRD102:VRL102"/>
    <mergeCell ref="VRM102:VRU102"/>
    <mergeCell ref="VRV102:VSD102"/>
    <mergeCell ref="VSE102:VSM102"/>
    <mergeCell ref="VOJ102:VOR102"/>
    <mergeCell ref="VOS102:VPA102"/>
    <mergeCell ref="VPB102:VPJ102"/>
    <mergeCell ref="VPK102:VPS102"/>
    <mergeCell ref="VPT102:VQB102"/>
    <mergeCell ref="VQC102:VQK102"/>
    <mergeCell ref="VMH102:VMP102"/>
    <mergeCell ref="VMQ102:VMY102"/>
    <mergeCell ref="VMZ102:VNH102"/>
    <mergeCell ref="VNI102:VNQ102"/>
    <mergeCell ref="VNR102:VNZ102"/>
    <mergeCell ref="VOA102:VOI102"/>
    <mergeCell ref="VKF102:VKN102"/>
    <mergeCell ref="VKO102:VKW102"/>
    <mergeCell ref="VKX102:VLF102"/>
    <mergeCell ref="VLG102:VLO102"/>
    <mergeCell ref="VLP102:VLX102"/>
    <mergeCell ref="VLY102:VMG102"/>
    <mergeCell ref="VID102:VIL102"/>
    <mergeCell ref="VIM102:VIU102"/>
    <mergeCell ref="VIV102:VJD102"/>
    <mergeCell ref="VJE102:VJM102"/>
    <mergeCell ref="VJN102:VJV102"/>
    <mergeCell ref="VJW102:VKE102"/>
    <mergeCell ref="VGB102:VGJ102"/>
    <mergeCell ref="VGK102:VGS102"/>
    <mergeCell ref="VGT102:VHB102"/>
    <mergeCell ref="VHC102:VHK102"/>
    <mergeCell ref="VHL102:VHT102"/>
    <mergeCell ref="VHU102:VIC102"/>
    <mergeCell ref="VDZ102:VEH102"/>
    <mergeCell ref="VEI102:VEQ102"/>
    <mergeCell ref="VER102:VEZ102"/>
    <mergeCell ref="VFA102:VFI102"/>
    <mergeCell ref="VFJ102:VFR102"/>
    <mergeCell ref="VFS102:VGA102"/>
    <mergeCell ref="VBX102:VCF102"/>
    <mergeCell ref="VCG102:VCO102"/>
    <mergeCell ref="VCP102:VCX102"/>
    <mergeCell ref="VCY102:VDG102"/>
    <mergeCell ref="VDH102:VDP102"/>
    <mergeCell ref="VDQ102:VDY102"/>
    <mergeCell ref="UZV102:VAD102"/>
    <mergeCell ref="VAE102:VAM102"/>
    <mergeCell ref="VAN102:VAV102"/>
    <mergeCell ref="VAW102:VBE102"/>
    <mergeCell ref="VBF102:VBN102"/>
    <mergeCell ref="VBO102:VBW102"/>
    <mergeCell ref="UXT102:UYB102"/>
    <mergeCell ref="UYC102:UYK102"/>
    <mergeCell ref="UYL102:UYT102"/>
    <mergeCell ref="UYU102:UZC102"/>
    <mergeCell ref="UZD102:UZL102"/>
    <mergeCell ref="UZM102:UZU102"/>
    <mergeCell ref="UVR102:UVZ102"/>
    <mergeCell ref="UWA102:UWI102"/>
    <mergeCell ref="UWJ102:UWR102"/>
    <mergeCell ref="UWS102:UXA102"/>
    <mergeCell ref="UXB102:UXJ102"/>
    <mergeCell ref="UXK102:UXS102"/>
    <mergeCell ref="UTP102:UTX102"/>
    <mergeCell ref="UTY102:UUG102"/>
    <mergeCell ref="UUH102:UUP102"/>
    <mergeCell ref="UUQ102:UUY102"/>
    <mergeCell ref="UUZ102:UVH102"/>
    <mergeCell ref="UVI102:UVQ102"/>
    <mergeCell ref="URN102:URV102"/>
    <mergeCell ref="URW102:USE102"/>
    <mergeCell ref="USF102:USN102"/>
    <mergeCell ref="USO102:USW102"/>
    <mergeCell ref="USX102:UTF102"/>
    <mergeCell ref="UTG102:UTO102"/>
    <mergeCell ref="UPL102:UPT102"/>
    <mergeCell ref="UPU102:UQC102"/>
    <mergeCell ref="UQD102:UQL102"/>
    <mergeCell ref="UQM102:UQU102"/>
    <mergeCell ref="UQV102:URD102"/>
    <mergeCell ref="URE102:URM102"/>
    <mergeCell ref="UNJ102:UNR102"/>
    <mergeCell ref="UNS102:UOA102"/>
    <mergeCell ref="UOB102:UOJ102"/>
    <mergeCell ref="UOK102:UOS102"/>
    <mergeCell ref="UOT102:UPB102"/>
    <mergeCell ref="UPC102:UPK102"/>
    <mergeCell ref="ULH102:ULP102"/>
    <mergeCell ref="ULQ102:ULY102"/>
    <mergeCell ref="ULZ102:UMH102"/>
    <mergeCell ref="UMI102:UMQ102"/>
    <mergeCell ref="UMR102:UMZ102"/>
    <mergeCell ref="UNA102:UNI102"/>
    <mergeCell ref="UJF102:UJN102"/>
    <mergeCell ref="UJO102:UJW102"/>
    <mergeCell ref="UJX102:UKF102"/>
    <mergeCell ref="UKG102:UKO102"/>
    <mergeCell ref="UKP102:UKX102"/>
    <mergeCell ref="UKY102:ULG102"/>
    <mergeCell ref="UHD102:UHL102"/>
    <mergeCell ref="UHM102:UHU102"/>
    <mergeCell ref="UHV102:UID102"/>
    <mergeCell ref="UIE102:UIM102"/>
    <mergeCell ref="UIN102:UIV102"/>
    <mergeCell ref="UIW102:UJE102"/>
    <mergeCell ref="UFB102:UFJ102"/>
    <mergeCell ref="UFK102:UFS102"/>
    <mergeCell ref="UFT102:UGB102"/>
    <mergeCell ref="UGC102:UGK102"/>
    <mergeCell ref="UGL102:UGT102"/>
    <mergeCell ref="UGU102:UHC102"/>
    <mergeCell ref="UCZ102:UDH102"/>
    <mergeCell ref="UDI102:UDQ102"/>
    <mergeCell ref="UDR102:UDZ102"/>
    <mergeCell ref="UEA102:UEI102"/>
    <mergeCell ref="UEJ102:UER102"/>
    <mergeCell ref="UES102:UFA102"/>
    <mergeCell ref="UAX102:UBF102"/>
    <mergeCell ref="UBG102:UBO102"/>
    <mergeCell ref="UBP102:UBX102"/>
    <mergeCell ref="UBY102:UCG102"/>
    <mergeCell ref="UCH102:UCP102"/>
    <mergeCell ref="UCQ102:UCY102"/>
    <mergeCell ref="TYV102:TZD102"/>
    <mergeCell ref="TZE102:TZM102"/>
    <mergeCell ref="TZN102:TZV102"/>
    <mergeCell ref="TZW102:UAE102"/>
    <mergeCell ref="UAF102:UAN102"/>
    <mergeCell ref="UAO102:UAW102"/>
    <mergeCell ref="TWT102:TXB102"/>
    <mergeCell ref="TXC102:TXK102"/>
    <mergeCell ref="TXL102:TXT102"/>
    <mergeCell ref="TXU102:TYC102"/>
    <mergeCell ref="TYD102:TYL102"/>
    <mergeCell ref="TYM102:TYU102"/>
    <mergeCell ref="TUR102:TUZ102"/>
    <mergeCell ref="TVA102:TVI102"/>
    <mergeCell ref="TVJ102:TVR102"/>
    <mergeCell ref="TVS102:TWA102"/>
    <mergeCell ref="TWB102:TWJ102"/>
    <mergeCell ref="TWK102:TWS102"/>
    <mergeCell ref="TSP102:TSX102"/>
    <mergeCell ref="TSY102:TTG102"/>
    <mergeCell ref="TTH102:TTP102"/>
    <mergeCell ref="TTQ102:TTY102"/>
    <mergeCell ref="TTZ102:TUH102"/>
    <mergeCell ref="TUI102:TUQ102"/>
    <mergeCell ref="TQN102:TQV102"/>
    <mergeCell ref="TQW102:TRE102"/>
    <mergeCell ref="TRF102:TRN102"/>
    <mergeCell ref="TRO102:TRW102"/>
    <mergeCell ref="TRX102:TSF102"/>
    <mergeCell ref="TSG102:TSO102"/>
    <mergeCell ref="TOL102:TOT102"/>
    <mergeCell ref="TOU102:TPC102"/>
    <mergeCell ref="TPD102:TPL102"/>
    <mergeCell ref="TPM102:TPU102"/>
    <mergeCell ref="TPV102:TQD102"/>
    <mergeCell ref="TQE102:TQM102"/>
    <mergeCell ref="TMJ102:TMR102"/>
    <mergeCell ref="TMS102:TNA102"/>
    <mergeCell ref="TNB102:TNJ102"/>
    <mergeCell ref="TNK102:TNS102"/>
    <mergeCell ref="TNT102:TOB102"/>
    <mergeCell ref="TOC102:TOK102"/>
    <mergeCell ref="TKH102:TKP102"/>
    <mergeCell ref="TKQ102:TKY102"/>
    <mergeCell ref="TKZ102:TLH102"/>
    <mergeCell ref="TLI102:TLQ102"/>
    <mergeCell ref="TLR102:TLZ102"/>
    <mergeCell ref="TMA102:TMI102"/>
    <mergeCell ref="TIF102:TIN102"/>
    <mergeCell ref="TIO102:TIW102"/>
    <mergeCell ref="TIX102:TJF102"/>
    <mergeCell ref="TJG102:TJO102"/>
    <mergeCell ref="TJP102:TJX102"/>
    <mergeCell ref="TJY102:TKG102"/>
    <mergeCell ref="TGD102:TGL102"/>
    <mergeCell ref="TGM102:TGU102"/>
    <mergeCell ref="TGV102:THD102"/>
    <mergeCell ref="THE102:THM102"/>
    <mergeCell ref="THN102:THV102"/>
    <mergeCell ref="THW102:TIE102"/>
    <mergeCell ref="TEB102:TEJ102"/>
    <mergeCell ref="TEK102:TES102"/>
    <mergeCell ref="TET102:TFB102"/>
    <mergeCell ref="TFC102:TFK102"/>
    <mergeCell ref="TFL102:TFT102"/>
    <mergeCell ref="TFU102:TGC102"/>
    <mergeCell ref="TBZ102:TCH102"/>
    <mergeCell ref="TCI102:TCQ102"/>
    <mergeCell ref="TCR102:TCZ102"/>
    <mergeCell ref="TDA102:TDI102"/>
    <mergeCell ref="TDJ102:TDR102"/>
    <mergeCell ref="TDS102:TEA102"/>
    <mergeCell ref="SZX102:TAF102"/>
    <mergeCell ref="TAG102:TAO102"/>
    <mergeCell ref="TAP102:TAX102"/>
    <mergeCell ref="TAY102:TBG102"/>
    <mergeCell ref="TBH102:TBP102"/>
    <mergeCell ref="TBQ102:TBY102"/>
    <mergeCell ref="SXV102:SYD102"/>
    <mergeCell ref="SYE102:SYM102"/>
    <mergeCell ref="SYN102:SYV102"/>
    <mergeCell ref="SYW102:SZE102"/>
    <mergeCell ref="SZF102:SZN102"/>
    <mergeCell ref="SZO102:SZW102"/>
    <mergeCell ref="SVT102:SWB102"/>
    <mergeCell ref="SWC102:SWK102"/>
    <mergeCell ref="SWL102:SWT102"/>
    <mergeCell ref="SWU102:SXC102"/>
    <mergeCell ref="SXD102:SXL102"/>
    <mergeCell ref="SXM102:SXU102"/>
    <mergeCell ref="STR102:STZ102"/>
    <mergeCell ref="SUA102:SUI102"/>
    <mergeCell ref="SUJ102:SUR102"/>
    <mergeCell ref="SUS102:SVA102"/>
    <mergeCell ref="SVB102:SVJ102"/>
    <mergeCell ref="SVK102:SVS102"/>
    <mergeCell ref="SRP102:SRX102"/>
    <mergeCell ref="SRY102:SSG102"/>
    <mergeCell ref="SSH102:SSP102"/>
    <mergeCell ref="SSQ102:SSY102"/>
    <mergeCell ref="SSZ102:STH102"/>
    <mergeCell ref="STI102:STQ102"/>
    <mergeCell ref="SPN102:SPV102"/>
    <mergeCell ref="SPW102:SQE102"/>
    <mergeCell ref="SQF102:SQN102"/>
    <mergeCell ref="SQO102:SQW102"/>
    <mergeCell ref="SQX102:SRF102"/>
    <mergeCell ref="SRG102:SRO102"/>
    <mergeCell ref="SNL102:SNT102"/>
    <mergeCell ref="SNU102:SOC102"/>
    <mergeCell ref="SOD102:SOL102"/>
    <mergeCell ref="SOM102:SOU102"/>
    <mergeCell ref="SOV102:SPD102"/>
    <mergeCell ref="SPE102:SPM102"/>
    <mergeCell ref="SLJ102:SLR102"/>
    <mergeCell ref="SLS102:SMA102"/>
    <mergeCell ref="SMB102:SMJ102"/>
    <mergeCell ref="SMK102:SMS102"/>
    <mergeCell ref="SMT102:SNB102"/>
    <mergeCell ref="SNC102:SNK102"/>
    <mergeCell ref="SJH102:SJP102"/>
    <mergeCell ref="SJQ102:SJY102"/>
    <mergeCell ref="SJZ102:SKH102"/>
    <mergeCell ref="SKI102:SKQ102"/>
    <mergeCell ref="SKR102:SKZ102"/>
    <mergeCell ref="SLA102:SLI102"/>
    <mergeCell ref="SHF102:SHN102"/>
    <mergeCell ref="SHO102:SHW102"/>
    <mergeCell ref="SHX102:SIF102"/>
    <mergeCell ref="SIG102:SIO102"/>
    <mergeCell ref="SIP102:SIX102"/>
    <mergeCell ref="SIY102:SJG102"/>
    <mergeCell ref="SFD102:SFL102"/>
    <mergeCell ref="SFM102:SFU102"/>
    <mergeCell ref="SFV102:SGD102"/>
    <mergeCell ref="SGE102:SGM102"/>
    <mergeCell ref="SGN102:SGV102"/>
    <mergeCell ref="SGW102:SHE102"/>
    <mergeCell ref="SDB102:SDJ102"/>
    <mergeCell ref="SDK102:SDS102"/>
    <mergeCell ref="SDT102:SEB102"/>
    <mergeCell ref="SEC102:SEK102"/>
    <mergeCell ref="SEL102:SET102"/>
    <mergeCell ref="SEU102:SFC102"/>
    <mergeCell ref="SAZ102:SBH102"/>
    <mergeCell ref="SBI102:SBQ102"/>
    <mergeCell ref="SBR102:SBZ102"/>
    <mergeCell ref="SCA102:SCI102"/>
    <mergeCell ref="SCJ102:SCR102"/>
    <mergeCell ref="SCS102:SDA102"/>
    <mergeCell ref="RYX102:RZF102"/>
    <mergeCell ref="RZG102:RZO102"/>
    <mergeCell ref="RZP102:RZX102"/>
    <mergeCell ref="RZY102:SAG102"/>
    <mergeCell ref="SAH102:SAP102"/>
    <mergeCell ref="SAQ102:SAY102"/>
    <mergeCell ref="RWV102:RXD102"/>
    <mergeCell ref="RXE102:RXM102"/>
    <mergeCell ref="RXN102:RXV102"/>
    <mergeCell ref="RXW102:RYE102"/>
    <mergeCell ref="RYF102:RYN102"/>
    <mergeCell ref="RYO102:RYW102"/>
    <mergeCell ref="RUT102:RVB102"/>
    <mergeCell ref="RVC102:RVK102"/>
    <mergeCell ref="RVL102:RVT102"/>
    <mergeCell ref="RVU102:RWC102"/>
    <mergeCell ref="RWD102:RWL102"/>
    <mergeCell ref="RWM102:RWU102"/>
    <mergeCell ref="RSR102:RSZ102"/>
    <mergeCell ref="RTA102:RTI102"/>
    <mergeCell ref="RTJ102:RTR102"/>
    <mergeCell ref="RTS102:RUA102"/>
    <mergeCell ref="RUB102:RUJ102"/>
    <mergeCell ref="RUK102:RUS102"/>
    <mergeCell ref="RQP102:RQX102"/>
    <mergeCell ref="RQY102:RRG102"/>
    <mergeCell ref="RRH102:RRP102"/>
    <mergeCell ref="RRQ102:RRY102"/>
    <mergeCell ref="RRZ102:RSH102"/>
    <mergeCell ref="RSI102:RSQ102"/>
    <mergeCell ref="RON102:ROV102"/>
    <mergeCell ref="ROW102:RPE102"/>
    <mergeCell ref="RPF102:RPN102"/>
    <mergeCell ref="RPO102:RPW102"/>
    <mergeCell ref="RPX102:RQF102"/>
    <mergeCell ref="RQG102:RQO102"/>
    <mergeCell ref="RML102:RMT102"/>
    <mergeCell ref="RMU102:RNC102"/>
    <mergeCell ref="RND102:RNL102"/>
    <mergeCell ref="RNM102:RNU102"/>
    <mergeCell ref="RNV102:ROD102"/>
    <mergeCell ref="ROE102:ROM102"/>
    <mergeCell ref="RKJ102:RKR102"/>
    <mergeCell ref="RKS102:RLA102"/>
    <mergeCell ref="RLB102:RLJ102"/>
    <mergeCell ref="RLK102:RLS102"/>
    <mergeCell ref="RLT102:RMB102"/>
    <mergeCell ref="RMC102:RMK102"/>
    <mergeCell ref="RIH102:RIP102"/>
    <mergeCell ref="RIQ102:RIY102"/>
    <mergeCell ref="RIZ102:RJH102"/>
    <mergeCell ref="RJI102:RJQ102"/>
    <mergeCell ref="RJR102:RJZ102"/>
    <mergeCell ref="RKA102:RKI102"/>
    <mergeCell ref="RGF102:RGN102"/>
    <mergeCell ref="RGO102:RGW102"/>
    <mergeCell ref="RGX102:RHF102"/>
    <mergeCell ref="RHG102:RHO102"/>
    <mergeCell ref="RHP102:RHX102"/>
    <mergeCell ref="RHY102:RIG102"/>
    <mergeCell ref="RED102:REL102"/>
    <mergeCell ref="REM102:REU102"/>
    <mergeCell ref="REV102:RFD102"/>
    <mergeCell ref="RFE102:RFM102"/>
    <mergeCell ref="RFN102:RFV102"/>
    <mergeCell ref="RFW102:RGE102"/>
    <mergeCell ref="RCB102:RCJ102"/>
    <mergeCell ref="RCK102:RCS102"/>
    <mergeCell ref="RCT102:RDB102"/>
    <mergeCell ref="RDC102:RDK102"/>
    <mergeCell ref="RDL102:RDT102"/>
    <mergeCell ref="RDU102:REC102"/>
    <mergeCell ref="QZZ102:RAH102"/>
    <mergeCell ref="RAI102:RAQ102"/>
    <mergeCell ref="RAR102:RAZ102"/>
    <mergeCell ref="RBA102:RBI102"/>
    <mergeCell ref="RBJ102:RBR102"/>
    <mergeCell ref="RBS102:RCA102"/>
    <mergeCell ref="QXX102:QYF102"/>
    <mergeCell ref="QYG102:QYO102"/>
    <mergeCell ref="QYP102:QYX102"/>
    <mergeCell ref="QYY102:QZG102"/>
    <mergeCell ref="QZH102:QZP102"/>
    <mergeCell ref="QZQ102:QZY102"/>
    <mergeCell ref="QVV102:QWD102"/>
    <mergeCell ref="QWE102:QWM102"/>
    <mergeCell ref="QWN102:QWV102"/>
    <mergeCell ref="QWW102:QXE102"/>
    <mergeCell ref="QXF102:QXN102"/>
    <mergeCell ref="QXO102:QXW102"/>
    <mergeCell ref="QTT102:QUB102"/>
    <mergeCell ref="QUC102:QUK102"/>
    <mergeCell ref="QUL102:QUT102"/>
    <mergeCell ref="QUU102:QVC102"/>
    <mergeCell ref="QVD102:QVL102"/>
    <mergeCell ref="QVM102:QVU102"/>
    <mergeCell ref="QRR102:QRZ102"/>
    <mergeCell ref="QSA102:QSI102"/>
    <mergeCell ref="QSJ102:QSR102"/>
    <mergeCell ref="QSS102:QTA102"/>
    <mergeCell ref="QTB102:QTJ102"/>
    <mergeCell ref="QTK102:QTS102"/>
    <mergeCell ref="QPP102:QPX102"/>
    <mergeCell ref="QPY102:QQG102"/>
    <mergeCell ref="QQH102:QQP102"/>
    <mergeCell ref="QQQ102:QQY102"/>
    <mergeCell ref="QQZ102:QRH102"/>
    <mergeCell ref="QRI102:QRQ102"/>
    <mergeCell ref="QNN102:QNV102"/>
    <mergeCell ref="QNW102:QOE102"/>
    <mergeCell ref="QOF102:QON102"/>
    <mergeCell ref="QOO102:QOW102"/>
    <mergeCell ref="QOX102:QPF102"/>
    <mergeCell ref="QPG102:QPO102"/>
    <mergeCell ref="QLL102:QLT102"/>
    <mergeCell ref="QLU102:QMC102"/>
    <mergeCell ref="QMD102:QML102"/>
    <mergeCell ref="QMM102:QMU102"/>
    <mergeCell ref="QMV102:QND102"/>
    <mergeCell ref="QNE102:QNM102"/>
    <mergeCell ref="QJJ102:QJR102"/>
    <mergeCell ref="QJS102:QKA102"/>
    <mergeCell ref="QKB102:QKJ102"/>
    <mergeCell ref="QKK102:QKS102"/>
    <mergeCell ref="QKT102:QLB102"/>
    <mergeCell ref="QLC102:QLK102"/>
    <mergeCell ref="QHH102:QHP102"/>
    <mergeCell ref="QHQ102:QHY102"/>
    <mergeCell ref="QHZ102:QIH102"/>
    <mergeCell ref="QII102:QIQ102"/>
    <mergeCell ref="QIR102:QIZ102"/>
    <mergeCell ref="QJA102:QJI102"/>
    <mergeCell ref="QFF102:QFN102"/>
    <mergeCell ref="QFO102:QFW102"/>
    <mergeCell ref="QFX102:QGF102"/>
    <mergeCell ref="QGG102:QGO102"/>
    <mergeCell ref="QGP102:QGX102"/>
    <mergeCell ref="QGY102:QHG102"/>
    <mergeCell ref="QDD102:QDL102"/>
    <mergeCell ref="QDM102:QDU102"/>
    <mergeCell ref="QDV102:QED102"/>
    <mergeCell ref="QEE102:QEM102"/>
    <mergeCell ref="QEN102:QEV102"/>
    <mergeCell ref="QEW102:QFE102"/>
    <mergeCell ref="QBB102:QBJ102"/>
    <mergeCell ref="QBK102:QBS102"/>
    <mergeCell ref="QBT102:QCB102"/>
    <mergeCell ref="QCC102:QCK102"/>
    <mergeCell ref="QCL102:QCT102"/>
    <mergeCell ref="QCU102:QDC102"/>
    <mergeCell ref="PYZ102:PZH102"/>
    <mergeCell ref="PZI102:PZQ102"/>
    <mergeCell ref="PZR102:PZZ102"/>
    <mergeCell ref="QAA102:QAI102"/>
    <mergeCell ref="QAJ102:QAR102"/>
    <mergeCell ref="QAS102:QBA102"/>
    <mergeCell ref="PWX102:PXF102"/>
    <mergeCell ref="PXG102:PXO102"/>
    <mergeCell ref="PXP102:PXX102"/>
    <mergeCell ref="PXY102:PYG102"/>
    <mergeCell ref="PYH102:PYP102"/>
    <mergeCell ref="PYQ102:PYY102"/>
    <mergeCell ref="PUV102:PVD102"/>
    <mergeCell ref="PVE102:PVM102"/>
    <mergeCell ref="PVN102:PVV102"/>
    <mergeCell ref="PVW102:PWE102"/>
    <mergeCell ref="PWF102:PWN102"/>
    <mergeCell ref="PWO102:PWW102"/>
    <mergeCell ref="PST102:PTB102"/>
    <mergeCell ref="PTC102:PTK102"/>
    <mergeCell ref="PTL102:PTT102"/>
    <mergeCell ref="PTU102:PUC102"/>
    <mergeCell ref="PUD102:PUL102"/>
    <mergeCell ref="PUM102:PUU102"/>
    <mergeCell ref="PQR102:PQZ102"/>
    <mergeCell ref="PRA102:PRI102"/>
    <mergeCell ref="PRJ102:PRR102"/>
    <mergeCell ref="PRS102:PSA102"/>
    <mergeCell ref="PSB102:PSJ102"/>
    <mergeCell ref="PSK102:PSS102"/>
    <mergeCell ref="POP102:POX102"/>
    <mergeCell ref="POY102:PPG102"/>
    <mergeCell ref="PPH102:PPP102"/>
    <mergeCell ref="PPQ102:PPY102"/>
    <mergeCell ref="PPZ102:PQH102"/>
    <mergeCell ref="PQI102:PQQ102"/>
    <mergeCell ref="PMN102:PMV102"/>
    <mergeCell ref="PMW102:PNE102"/>
    <mergeCell ref="PNF102:PNN102"/>
    <mergeCell ref="PNO102:PNW102"/>
    <mergeCell ref="PNX102:POF102"/>
    <mergeCell ref="POG102:POO102"/>
    <mergeCell ref="PKL102:PKT102"/>
    <mergeCell ref="PKU102:PLC102"/>
    <mergeCell ref="PLD102:PLL102"/>
    <mergeCell ref="PLM102:PLU102"/>
    <mergeCell ref="PLV102:PMD102"/>
    <mergeCell ref="PME102:PMM102"/>
    <mergeCell ref="PIJ102:PIR102"/>
    <mergeCell ref="PIS102:PJA102"/>
    <mergeCell ref="PJB102:PJJ102"/>
    <mergeCell ref="PJK102:PJS102"/>
    <mergeCell ref="PJT102:PKB102"/>
    <mergeCell ref="PKC102:PKK102"/>
    <mergeCell ref="PGH102:PGP102"/>
    <mergeCell ref="PGQ102:PGY102"/>
    <mergeCell ref="PGZ102:PHH102"/>
    <mergeCell ref="PHI102:PHQ102"/>
    <mergeCell ref="PHR102:PHZ102"/>
    <mergeCell ref="PIA102:PII102"/>
    <mergeCell ref="PEF102:PEN102"/>
    <mergeCell ref="PEO102:PEW102"/>
    <mergeCell ref="PEX102:PFF102"/>
    <mergeCell ref="PFG102:PFO102"/>
    <mergeCell ref="PFP102:PFX102"/>
    <mergeCell ref="PFY102:PGG102"/>
    <mergeCell ref="PCD102:PCL102"/>
    <mergeCell ref="PCM102:PCU102"/>
    <mergeCell ref="PCV102:PDD102"/>
    <mergeCell ref="PDE102:PDM102"/>
    <mergeCell ref="PDN102:PDV102"/>
    <mergeCell ref="PDW102:PEE102"/>
    <mergeCell ref="PAB102:PAJ102"/>
    <mergeCell ref="PAK102:PAS102"/>
    <mergeCell ref="PAT102:PBB102"/>
    <mergeCell ref="PBC102:PBK102"/>
    <mergeCell ref="PBL102:PBT102"/>
    <mergeCell ref="PBU102:PCC102"/>
    <mergeCell ref="OXZ102:OYH102"/>
    <mergeCell ref="OYI102:OYQ102"/>
    <mergeCell ref="OYR102:OYZ102"/>
    <mergeCell ref="OZA102:OZI102"/>
    <mergeCell ref="OZJ102:OZR102"/>
    <mergeCell ref="OZS102:PAA102"/>
    <mergeCell ref="OVX102:OWF102"/>
    <mergeCell ref="OWG102:OWO102"/>
    <mergeCell ref="OWP102:OWX102"/>
    <mergeCell ref="OWY102:OXG102"/>
    <mergeCell ref="OXH102:OXP102"/>
    <mergeCell ref="OXQ102:OXY102"/>
    <mergeCell ref="OTV102:OUD102"/>
    <mergeCell ref="OUE102:OUM102"/>
    <mergeCell ref="OUN102:OUV102"/>
    <mergeCell ref="OUW102:OVE102"/>
    <mergeCell ref="OVF102:OVN102"/>
    <mergeCell ref="OVO102:OVW102"/>
    <mergeCell ref="ORT102:OSB102"/>
    <mergeCell ref="OSC102:OSK102"/>
    <mergeCell ref="OSL102:OST102"/>
    <mergeCell ref="OSU102:OTC102"/>
    <mergeCell ref="OTD102:OTL102"/>
    <mergeCell ref="OTM102:OTU102"/>
    <mergeCell ref="OPR102:OPZ102"/>
    <mergeCell ref="OQA102:OQI102"/>
    <mergeCell ref="OQJ102:OQR102"/>
    <mergeCell ref="OQS102:ORA102"/>
    <mergeCell ref="ORB102:ORJ102"/>
    <mergeCell ref="ORK102:ORS102"/>
    <mergeCell ref="ONP102:ONX102"/>
    <mergeCell ref="ONY102:OOG102"/>
    <mergeCell ref="OOH102:OOP102"/>
    <mergeCell ref="OOQ102:OOY102"/>
    <mergeCell ref="OOZ102:OPH102"/>
    <mergeCell ref="OPI102:OPQ102"/>
    <mergeCell ref="OLN102:OLV102"/>
    <mergeCell ref="OLW102:OME102"/>
    <mergeCell ref="OMF102:OMN102"/>
    <mergeCell ref="OMO102:OMW102"/>
    <mergeCell ref="OMX102:ONF102"/>
    <mergeCell ref="ONG102:ONO102"/>
    <mergeCell ref="OJL102:OJT102"/>
    <mergeCell ref="OJU102:OKC102"/>
    <mergeCell ref="OKD102:OKL102"/>
    <mergeCell ref="OKM102:OKU102"/>
    <mergeCell ref="OKV102:OLD102"/>
    <mergeCell ref="OLE102:OLM102"/>
    <mergeCell ref="OHJ102:OHR102"/>
    <mergeCell ref="OHS102:OIA102"/>
    <mergeCell ref="OIB102:OIJ102"/>
    <mergeCell ref="OIK102:OIS102"/>
    <mergeCell ref="OIT102:OJB102"/>
    <mergeCell ref="OJC102:OJK102"/>
    <mergeCell ref="OFH102:OFP102"/>
    <mergeCell ref="OFQ102:OFY102"/>
    <mergeCell ref="OFZ102:OGH102"/>
    <mergeCell ref="OGI102:OGQ102"/>
    <mergeCell ref="OGR102:OGZ102"/>
    <mergeCell ref="OHA102:OHI102"/>
    <mergeCell ref="ODF102:ODN102"/>
    <mergeCell ref="ODO102:ODW102"/>
    <mergeCell ref="ODX102:OEF102"/>
    <mergeCell ref="OEG102:OEO102"/>
    <mergeCell ref="OEP102:OEX102"/>
    <mergeCell ref="OEY102:OFG102"/>
    <mergeCell ref="OBD102:OBL102"/>
    <mergeCell ref="OBM102:OBU102"/>
    <mergeCell ref="OBV102:OCD102"/>
    <mergeCell ref="OCE102:OCM102"/>
    <mergeCell ref="OCN102:OCV102"/>
    <mergeCell ref="OCW102:ODE102"/>
    <mergeCell ref="NZB102:NZJ102"/>
    <mergeCell ref="NZK102:NZS102"/>
    <mergeCell ref="NZT102:OAB102"/>
    <mergeCell ref="OAC102:OAK102"/>
    <mergeCell ref="OAL102:OAT102"/>
    <mergeCell ref="OAU102:OBC102"/>
    <mergeCell ref="NWZ102:NXH102"/>
    <mergeCell ref="NXI102:NXQ102"/>
    <mergeCell ref="NXR102:NXZ102"/>
    <mergeCell ref="NYA102:NYI102"/>
    <mergeCell ref="NYJ102:NYR102"/>
    <mergeCell ref="NYS102:NZA102"/>
    <mergeCell ref="NUX102:NVF102"/>
    <mergeCell ref="NVG102:NVO102"/>
    <mergeCell ref="NVP102:NVX102"/>
    <mergeCell ref="NVY102:NWG102"/>
    <mergeCell ref="NWH102:NWP102"/>
    <mergeCell ref="NWQ102:NWY102"/>
    <mergeCell ref="NSV102:NTD102"/>
    <mergeCell ref="NTE102:NTM102"/>
    <mergeCell ref="NTN102:NTV102"/>
    <mergeCell ref="NTW102:NUE102"/>
    <mergeCell ref="NUF102:NUN102"/>
    <mergeCell ref="NUO102:NUW102"/>
    <mergeCell ref="NQT102:NRB102"/>
    <mergeCell ref="NRC102:NRK102"/>
    <mergeCell ref="NRL102:NRT102"/>
    <mergeCell ref="NRU102:NSC102"/>
    <mergeCell ref="NSD102:NSL102"/>
    <mergeCell ref="NSM102:NSU102"/>
    <mergeCell ref="NOR102:NOZ102"/>
    <mergeCell ref="NPA102:NPI102"/>
    <mergeCell ref="NPJ102:NPR102"/>
    <mergeCell ref="NPS102:NQA102"/>
    <mergeCell ref="NQB102:NQJ102"/>
    <mergeCell ref="NQK102:NQS102"/>
    <mergeCell ref="NMP102:NMX102"/>
    <mergeCell ref="NMY102:NNG102"/>
    <mergeCell ref="NNH102:NNP102"/>
    <mergeCell ref="NNQ102:NNY102"/>
    <mergeCell ref="NNZ102:NOH102"/>
    <mergeCell ref="NOI102:NOQ102"/>
    <mergeCell ref="NKN102:NKV102"/>
    <mergeCell ref="NKW102:NLE102"/>
    <mergeCell ref="NLF102:NLN102"/>
    <mergeCell ref="NLO102:NLW102"/>
    <mergeCell ref="NLX102:NMF102"/>
    <mergeCell ref="NMG102:NMO102"/>
    <mergeCell ref="NIL102:NIT102"/>
    <mergeCell ref="NIU102:NJC102"/>
    <mergeCell ref="NJD102:NJL102"/>
    <mergeCell ref="NJM102:NJU102"/>
    <mergeCell ref="NJV102:NKD102"/>
    <mergeCell ref="NKE102:NKM102"/>
    <mergeCell ref="NGJ102:NGR102"/>
    <mergeCell ref="NGS102:NHA102"/>
    <mergeCell ref="NHB102:NHJ102"/>
    <mergeCell ref="NHK102:NHS102"/>
    <mergeCell ref="NHT102:NIB102"/>
    <mergeCell ref="NIC102:NIK102"/>
    <mergeCell ref="NEH102:NEP102"/>
    <mergeCell ref="NEQ102:NEY102"/>
    <mergeCell ref="NEZ102:NFH102"/>
    <mergeCell ref="NFI102:NFQ102"/>
    <mergeCell ref="NFR102:NFZ102"/>
    <mergeCell ref="NGA102:NGI102"/>
    <mergeCell ref="NCF102:NCN102"/>
    <mergeCell ref="NCO102:NCW102"/>
    <mergeCell ref="NCX102:NDF102"/>
    <mergeCell ref="NDG102:NDO102"/>
    <mergeCell ref="NDP102:NDX102"/>
    <mergeCell ref="NDY102:NEG102"/>
    <mergeCell ref="NAD102:NAL102"/>
    <mergeCell ref="NAM102:NAU102"/>
    <mergeCell ref="NAV102:NBD102"/>
    <mergeCell ref="NBE102:NBM102"/>
    <mergeCell ref="NBN102:NBV102"/>
    <mergeCell ref="NBW102:NCE102"/>
    <mergeCell ref="MYB102:MYJ102"/>
    <mergeCell ref="MYK102:MYS102"/>
    <mergeCell ref="MYT102:MZB102"/>
    <mergeCell ref="MZC102:MZK102"/>
    <mergeCell ref="MZL102:MZT102"/>
    <mergeCell ref="MZU102:NAC102"/>
    <mergeCell ref="MVZ102:MWH102"/>
    <mergeCell ref="MWI102:MWQ102"/>
    <mergeCell ref="MWR102:MWZ102"/>
    <mergeCell ref="MXA102:MXI102"/>
    <mergeCell ref="MXJ102:MXR102"/>
    <mergeCell ref="MXS102:MYA102"/>
    <mergeCell ref="MTX102:MUF102"/>
    <mergeCell ref="MUG102:MUO102"/>
    <mergeCell ref="MUP102:MUX102"/>
    <mergeCell ref="MUY102:MVG102"/>
    <mergeCell ref="MVH102:MVP102"/>
    <mergeCell ref="MVQ102:MVY102"/>
    <mergeCell ref="MRV102:MSD102"/>
    <mergeCell ref="MSE102:MSM102"/>
    <mergeCell ref="MSN102:MSV102"/>
    <mergeCell ref="MSW102:MTE102"/>
    <mergeCell ref="MTF102:MTN102"/>
    <mergeCell ref="MTO102:MTW102"/>
    <mergeCell ref="MPT102:MQB102"/>
    <mergeCell ref="MQC102:MQK102"/>
    <mergeCell ref="MQL102:MQT102"/>
    <mergeCell ref="MQU102:MRC102"/>
    <mergeCell ref="MRD102:MRL102"/>
    <mergeCell ref="MRM102:MRU102"/>
    <mergeCell ref="MNR102:MNZ102"/>
    <mergeCell ref="MOA102:MOI102"/>
    <mergeCell ref="MOJ102:MOR102"/>
    <mergeCell ref="MOS102:MPA102"/>
    <mergeCell ref="MPB102:MPJ102"/>
    <mergeCell ref="MPK102:MPS102"/>
    <mergeCell ref="MLP102:MLX102"/>
    <mergeCell ref="MLY102:MMG102"/>
    <mergeCell ref="MMH102:MMP102"/>
    <mergeCell ref="MMQ102:MMY102"/>
    <mergeCell ref="MMZ102:MNH102"/>
    <mergeCell ref="MNI102:MNQ102"/>
    <mergeCell ref="MJN102:MJV102"/>
    <mergeCell ref="MJW102:MKE102"/>
    <mergeCell ref="MKF102:MKN102"/>
    <mergeCell ref="MKO102:MKW102"/>
    <mergeCell ref="MKX102:MLF102"/>
    <mergeCell ref="MLG102:MLO102"/>
    <mergeCell ref="MHL102:MHT102"/>
    <mergeCell ref="MHU102:MIC102"/>
    <mergeCell ref="MID102:MIL102"/>
    <mergeCell ref="MIM102:MIU102"/>
    <mergeCell ref="MIV102:MJD102"/>
    <mergeCell ref="MJE102:MJM102"/>
    <mergeCell ref="MFJ102:MFR102"/>
    <mergeCell ref="MFS102:MGA102"/>
    <mergeCell ref="MGB102:MGJ102"/>
    <mergeCell ref="MGK102:MGS102"/>
    <mergeCell ref="MGT102:MHB102"/>
    <mergeCell ref="MHC102:MHK102"/>
    <mergeCell ref="MDH102:MDP102"/>
    <mergeCell ref="MDQ102:MDY102"/>
    <mergeCell ref="MDZ102:MEH102"/>
    <mergeCell ref="MEI102:MEQ102"/>
    <mergeCell ref="MER102:MEZ102"/>
    <mergeCell ref="MFA102:MFI102"/>
    <mergeCell ref="MBF102:MBN102"/>
    <mergeCell ref="MBO102:MBW102"/>
    <mergeCell ref="MBX102:MCF102"/>
    <mergeCell ref="MCG102:MCO102"/>
    <mergeCell ref="MCP102:MCX102"/>
    <mergeCell ref="MCY102:MDG102"/>
    <mergeCell ref="LZD102:LZL102"/>
    <mergeCell ref="LZM102:LZU102"/>
    <mergeCell ref="LZV102:MAD102"/>
    <mergeCell ref="MAE102:MAM102"/>
    <mergeCell ref="MAN102:MAV102"/>
    <mergeCell ref="MAW102:MBE102"/>
    <mergeCell ref="LXB102:LXJ102"/>
    <mergeCell ref="LXK102:LXS102"/>
    <mergeCell ref="LXT102:LYB102"/>
    <mergeCell ref="LYC102:LYK102"/>
    <mergeCell ref="LYL102:LYT102"/>
    <mergeCell ref="LYU102:LZC102"/>
    <mergeCell ref="LUZ102:LVH102"/>
    <mergeCell ref="LVI102:LVQ102"/>
    <mergeCell ref="LVR102:LVZ102"/>
    <mergeCell ref="LWA102:LWI102"/>
    <mergeCell ref="LWJ102:LWR102"/>
    <mergeCell ref="LWS102:LXA102"/>
    <mergeCell ref="LSX102:LTF102"/>
    <mergeCell ref="LTG102:LTO102"/>
    <mergeCell ref="LTP102:LTX102"/>
    <mergeCell ref="LTY102:LUG102"/>
    <mergeCell ref="LUH102:LUP102"/>
    <mergeCell ref="LUQ102:LUY102"/>
    <mergeCell ref="LQV102:LRD102"/>
    <mergeCell ref="LRE102:LRM102"/>
    <mergeCell ref="LRN102:LRV102"/>
    <mergeCell ref="LRW102:LSE102"/>
    <mergeCell ref="LSF102:LSN102"/>
    <mergeCell ref="LSO102:LSW102"/>
    <mergeCell ref="LOT102:LPB102"/>
    <mergeCell ref="LPC102:LPK102"/>
    <mergeCell ref="LPL102:LPT102"/>
    <mergeCell ref="LPU102:LQC102"/>
    <mergeCell ref="LQD102:LQL102"/>
    <mergeCell ref="LQM102:LQU102"/>
    <mergeCell ref="LMR102:LMZ102"/>
    <mergeCell ref="LNA102:LNI102"/>
    <mergeCell ref="LNJ102:LNR102"/>
    <mergeCell ref="LNS102:LOA102"/>
    <mergeCell ref="LOB102:LOJ102"/>
    <mergeCell ref="LOK102:LOS102"/>
    <mergeCell ref="LKP102:LKX102"/>
    <mergeCell ref="LKY102:LLG102"/>
    <mergeCell ref="LLH102:LLP102"/>
    <mergeCell ref="LLQ102:LLY102"/>
    <mergeCell ref="LLZ102:LMH102"/>
    <mergeCell ref="LMI102:LMQ102"/>
    <mergeCell ref="LIN102:LIV102"/>
    <mergeCell ref="LIW102:LJE102"/>
    <mergeCell ref="LJF102:LJN102"/>
    <mergeCell ref="LJO102:LJW102"/>
    <mergeCell ref="LJX102:LKF102"/>
    <mergeCell ref="LKG102:LKO102"/>
    <mergeCell ref="LGL102:LGT102"/>
    <mergeCell ref="LGU102:LHC102"/>
    <mergeCell ref="LHD102:LHL102"/>
    <mergeCell ref="LHM102:LHU102"/>
    <mergeCell ref="LHV102:LID102"/>
    <mergeCell ref="LIE102:LIM102"/>
    <mergeCell ref="LEJ102:LER102"/>
    <mergeCell ref="LES102:LFA102"/>
    <mergeCell ref="LFB102:LFJ102"/>
    <mergeCell ref="LFK102:LFS102"/>
    <mergeCell ref="LFT102:LGB102"/>
    <mergeCell ref="LGC102:LGK102"/>
    <mergeCell ref="LCH102:LCP102"/>
    <mergeCell ref="LCQ102:LCY102"/>
    <mergeCell ref="LCZ102:LDH102"/>
    <mergeCell ref="LDI102:LDQ102"/>
    <mergeCell ref="LDR102:LDZ102"/>
    <mergeCell ref="LEA102:LEI102"/>
    <mergeCell ref="LAF102:LAN102"/>
    <mergeCell ref="LAO102:LAW102"/>
    <mergeCell ref="LAX102:LBF102"/>
    <mergeCell ref="LBG102:LBO102"/>
    <mergeCell ref="LBP102:LBX102"/>
    <mergeCell ref="LBY102:LCG102"/>
    <mergeCell ref="KYD102:KYL102"/>
    <mergeCell ref="KYM102:KYU102"/>
    <mergeCell ref="KYV102:KZD102"/>
    <mergeCell ref="KZE102:KZM102"/>
    <mergeCell ref="KZN102:KZV102"/>
    <mergeCell ref="KZW102:LAE102"/>
    <mergeCell ref="KWB102:KWJ102"/>
    <mergeCell ref="KWK102:KWS102"/>
    <mergeCell ref="KWT102:KXB102"/>
    <mergeCell ref="KXC102:KXK102"/>
    <mergeCell ref="KXL102:KXT102"/>
    <mergeCell ref="KXU102:KYC102"/>
    <mergeCell ref="KTZ102:KUH102"/>
    <mergeCell ref="KUI102:KUQ102"/>
    <mergeCell ref="KUR102:KUZ102"/>
    <mergeCell ref="KVA102:KVI102"/>
    <mergeCell ref="KVJ102:KVR102"/>
    <mergeCell ref="KVS102:KWA102"/>
    <mergeCell ref="KRX102:KSF102"/>
    <mergeCell ref="KSG102:KSO102"/>
    <mergeCell ref="KSP102:KSX102"/>
    <mergeCell ref="KSY102:KTG102"/>
    <mergeCell ref="KTH102:KTP102"/>
    <mergeCell ref="KTQ102:KTY102"/>
    <mergeCell ref="KPV102:KQD102"/>
    <mergeCell ref="KQE102:KQM102"/>
    <mergeCell ref="KQN102:KQV102"/>
    <mergeCell ref="KQW102:KRE102"/>
    <mergeCell ref="KRF102:KRN102"/>
    <mergeCell ref="KRO102:KRW102"/>
    <mergeCell ref="KNT102:KOB102"/>
    <mergeCell ref="KOC102:KOK102"/>
    <mergeCell ref="KOL102:KOT102"/>
    <mergeCell ref="KOU102:KPC102"/>
    <mergeCell ref="KPD102:KPL102"/>
    <mergeCell ref="KPM102:KPU102"/>
    <mergeCell ref="KLR102:KLZ102"/>
    <mergeCell ref="KMA102:KMI102"/>
    <mergeCell ref="KMJ102:KMR102"/>
    <mergeCell ref="KMS102:KNA102"/>
    <mergeCell ref="KNB102:KNJ102"/>
    <mergeCell ref="KNK102:KNS102"/>
    <mergeCell ref="KJP102:KJX102"/>
    <mergeCell ref="KJY102:KKG102"/>
    <mergeCell ref="KKH102:KKP102"/>
    <mergeCell ref="KKQ102:KKY102"/>
    <mergeCell ref="KKZ102:KLH102"/>
    <mergeCell ref="KLI102:KLQ102"/>
    <mergeCell ref="KHN102:KHV102"/>
    <mergeCell ref="KHW102:KIE102"/>
    <mergeCell ref="KIF102:KIN102"/>
    <mergeCell ref="KIO102:KIW102"/>
    <mergeCell ref="KIX102:KJF102"/>
    <mergeCell ref="KJG102:KJO102"/>
    <mergeCell ref="KFL102:KFT102"/>
    <mergeCell ref="KFU102:KGC102"/>
    <mergeCell ref="KGD102:KGL102"/>
    <mergeCell ref="KGM102:KGU102"/>
    <mergeCell ref="KGV102:KHD102"/>
    <mergeCell ref="KHE102:KHM102"/>
    <mergeCell ref="KDJ102:KDR102"/>
    <mergeCell ref="KDS102:KEA102"/>
    <mergeCell ref="KEB102:KEJ102"/>
    <mergeCell ref="KEK102:KES102"/>
    <mergeCell ref="KET102:KFB102"/>
    <mergeCell ref="KFC102:KFK102"/>
    <mergeCell ref="KBH102:KBP102"/>
    <mergeCell ref="KBQ102:KBY102"/>
    <mergeCell ref="KBZ102:KCH102"/>
    <mergeCell ref="KCI102:KCQ102"/>
    <mergeCell ref="KCR102:KCZ102"/>
    <mergeCell ref="KDA102:KDI102"/>
    <mergeCell ref="JZF102:JZN102"/>
    <mergeCell ref="JZO102:JZW102"/>
    <mergeCell ref="JZX102:KAF102"/>
    <mergeCell ref="KAG102:KAO102"/>
    <mergeCell ref="KAP102:KAX102"/>
    <mergeCell ref="KAY102:KBG102"/>
    <mergeCell ref="JXD102:JXL102"/>
    <mergeCell ref="JXM102:JXU102"/>
    <mergeCell ref="JXV102:JYD102"/>
    <mergeCell ref="JYE102:JYM102"/>
    <mergeCell ref="JYN102:JYV102"/>
    <mergeCell ref="JYW102:JZE102"/>
    <mergeCell ref="JVB102:JVJ102"/>
    <mergeCell ref="JVK102:JVS102"/>
    <mergeCell ref="JVT102:JWB102"/>
    <mergeCell ref="JWC102:JWK102"/>
    <mergeCell ref="JWL102:JWT102"/>
    <mergeCell ref="JWU102:JXC102"/>
    <mergeCell ref="JSZ102:JTH102"/>
    <mergeCell ref="JTI102:JTQ102"/>
    <mergeCell ref="JTR102:JTZ102"/>
    <mergeCell ref="JUA102:JUI102"/>
    <mergeCell ref="JUJ102:JUR102"/>
    <mergeCell ref="JUS102:JVA102"/>
    <mergeCell ref="JQX102:JRF102"/>
    <mergeCell ref="JRG102:JRO102"/>
    <mergeCell ref="JRP102:JRX102"/>
    <mergeCell ref="JRY102:JSG102"/>
    <mergeCell ref="JSH102:JSP102"/>
    <mergeCell ref="JSQ102:JSY102"/>
    <mergeCell ref="JOV102:JPD102"/>
    <mergeCell ref="JPE102:JPM102"/>
    <mergeCell ref="JPN102:JPV102"/>
    <mergeCell ref="JPW102:JQE102"/>
    <mergeCell ref="JQF102:JQN102"/>
    <mergeCell ref="JQO102:JQW102"/>
    <mergeCell ref="JMT102:JNB102"/>
    <mergeCell ref="JNC102:JNK102"/>
    <mergeCell ref="JNL102:JNT102"/>
    <mergeCell ref="JNU102:JOC102"/>
    <mergeCell ref="JOD102:JOL102"/>
    <mergeCell ref="JOM102:JOU102"/>
    <mergeCell ref="JKR102:JKZ102"/>
    <mergeCell ref="JLA102:JLI102"/>
    <mergeCell ref="JLJ102:JLR102"/>
    <mergeCell ref="JLS102:JMA102"/>
    <mergeCell ref="JMB102:JMJ102"/>
    <mergeCell ref="JMK102:JMS102"/>
    <mergeCell ref="JIP102:JIX102"/>
    <mergeCell ref="JIY102:JJG102"/>
    <mergeCell ref="JJH102:JJP102"/>
    <mergeCell ref="JJQ102:JJY102"/>
    <mergeCell ref="JJZ102:JKH102"/>
    <mergeCell ref="JKI102:JKQ102"/>
    <mergeCell ref="JGN102:JGV102"/>
    <mergeCell ref="JGW102:JHE102"/>
    <mergeCell ref="JHF102:JHN102"/>
    <mergeCell ref="JHO102:JHW102"/>
    <mergeCell ref="JHX102:JIF102"/>
    <mergeCell ref="JIG102:JIO102"/>
    <mergeCell ref="JEL102:JET102"/>
    <mergeCell ref="JEU102:JFC102"/>
    <mergeCell ref="JFD102:JFL102"/>
    <mergeCell ref="JFM102:JFU102"/>
    <mergeCell ref="JFV102:JGD102"/>
    <mergeCell ref="JGE102:JGM102"/>
    <mergeCell ref="JCJ102:JCR102"/>
    <mergeCell ref="JCS102:JDA102"/>
    <mergeCell ref="JDB102:JDJ102"/>
    <mergeCell ref="JDK102:JDS102"/>
    <mergeCell ref="JDT102:JEB102"/>
    <mergeCell ref="JEC102:JEK102"/>
    <mergeCell ref="JAH102:JAP102"/>
    <mergeCell ref="JAQ102:JAY102"/>
    <mergeCell ref="JAZ102:JBH102"/>
    <mergeCell ref="JBI102:JBQ102"/>
    <mergeCell ref="JBR102:JBZ102"/>
    <mergeCell ref="JCA102:JCI102"/>
    <mergeCell ref="IYF102:IYN102"/>
    <mergeCell ref="IYO102:IYW102"/>
    <mergeCell ref="IYX102:IZF102"/>
    <mergeCell ref="IZG102:IZO102"/>
    <mergeCell ref="IZP102:IZX102"/>
    <mergeCell ref="IZY102:JAG102"/>
    <mergeCell ref="IWD102:IWL102"/>
    <mergeCell ref="IWM102:IWU102"/>
    <mergeCell ref="IWV102:IXD102"/>
    <mergeCell ref="IXE102:IXM102"/>
    <mergeCell ref="IXN102:IXV102"/>
    <mergeCell ref="IXW102:IYE102"/>
    <mergeCell ref="IUB102:IUJ102"/>
    <mergeCell ref="IUK102:IUS102"/>
    <mergeCell ref="IUT102:IVB102"/>
    <mergeCell ref="IVC102:IVK102"/>
    <mergeCell ref="IVL102:IVT102"/>
    <mergeCell ref="IVU102:IWC102"/>
    <mergeCell ref="IRZ102:ISH102"/>
    <mergeCell ref="ISI102:ISQ102"/>
    <mergeCell ref="ISR102:ISZ102"/>
    <mergeCell ref="ITA102:ITI102"/>
    <mergeCell ref="ITJ102:ITR102"/>
    <mergeCell ref="ITS102:IUA102"/>
    <mergeCell ref="IPX102:IQF102"/>
    <mergeCell ref="IQG102:IQO102"/>
    <mergeCell ref="IQP102:IQX102"/>
    <mergeCell ref="IQY102:IRG102"/>
    <mergeCell ref="IRH102:IRP102"/>
    <mergeCell ref="IRQ102:IRY102"/>
    <mergeCell ref="INV102:IOD102"/>
    <mergeCell ref="IOE102:IOM102"/>
    <mergeCell ref="ION102:IOV102"/>
    <mergeCell ref="IOW102:IPE102"/>
    <mergeCell ref="IPF102:IPN102"/>
    <mergeCell ref="IPO102:IPW102"/>
    <mergeCell ref="ILT102:IMB102"/>
    <mergeCell ref="IMC102:IMK102"/>
    <mergeCell ref="IML102:IMT102"/>
    <mergeCell ref="IMU102:INC102"/>
    <mergeCell ref="IND102:INL102"/>
    <mergeCell ref="INM102:INU102"/>
    <mergeCell ref="IJR102:IJZ102"/>
    <mergeCell ref="IKA102:IKI102"/>
    <mergeCell ref="IKJ102:IKR102"/>
    <mergeCell ref="IKS102:ILA102"/>
    <mergeCell ref="ILB102:ILJ102"/>
    <mergeCell ref="ILK102:ILS102"/>
    <mergeCell ref="IHP102:IHX102"/>
    <mergeCell ref="IHY102:IIG102"/>
    <mergeCell ref="IIH102:IIP102"/>
    <mergeCell ref="IIQ102:IIY102"/>
    <mergeCell ref="IIZ102:IJH102"/>
    <mergeCell ref="IJI102:IJQ102"/>
    <mergeCell ref="IFN102:IFV102"/>
    <mergeCell ref="IFW102:IGE102"/>
    <mergeCell ref="IGF102:IGN102"/>
    <mergeCell ref="IGO102:IGW102"/>
    <mergeCell ref="IGX102:IHF102"/>
    <mergeCell ref="IHG102:IHO102"/>
    <mergeCell ref="IDL102:IDT102"/>
    <mergeCell ref="IDU102:IEC102"/>
    <mergeCell ref="IED102:IEL102"/>
    <mergeCell ref="IEM102:IEU102"/>
    <mergeCell ref="IEV102:IFD102"/>
    <mergeCell ref="IFE102:IFM102"/>
    <mergeCell ref="IBJ102:IBR102"/>
    <mergeCell ref="IBS102:ICA102"/>
    <mergeCell ref="ICB102:ICJ102"/>
    <mergeCell ref="ICK102:ICS102"/>
    <mergeCell ref="ICT102:IDB102"/>
    <mergeCell ref="IDC102:IDK102"/>
    <mergeCell ref="HZH102:HZP102"/>
    <mergeCell ref="HZQ102:HZY102"/>
    <mergeCell ref="HZZ102:IAH102"/>
    <mergeCell ref="IAI102:IAQ102"/>
    <mergeCell ref="IAR102:IAZ102"/>
    <mergeCell ref="IBA102:IBI102"/>
    <mergeCell ref="HXF102:HXN102"/>
    <mergeCell ref="HXO102:HXW102"/>
    <mergeCell ref="HXX102:HYF102"/>
    <mergeCell ref="HYG102:HYO102"/>
    <mergeCell ref="HYP102:HYX102"/>
    <mergeCell ref="HYY102:HZG102"/>
    <mergeCell ref="HVD102:HVL102"/>
    <mergeCell ref="HVM102:HVU102"/>
    <mergeCell ref="HVV102:HWD102"/>
    <mergeCell ref="HWE102:HWM102"/>
    <mergeCell ref="HWN102:HWV102"/>
    <mergeCell ref="HWW102:HXE102"/>
    <mergeCell ref="HTB102:HTJ102"/>
    <mergeCell ref="HTK102:HTS102"/>
    <mergeCell ref="HTT102:HUB102"/>
    <mergeCell ref="HUC102:HUK102"/>
    <mergeCell ref="HUL102:HUT102"/>
    <mergeCell ref="HUU102:HVC102"/>
    <mergeCell ref="HQZ102:HRH102"/>
    <mergeCell ref="HRI102:HRQ102"/>
    <mergeCell ref="HRR102:HRZ102"/>
    <mergeCell ref="HSA102:HSI102"/>
    <mergeCell ref="HSJ102:HSR102"/>
    <mergeCell ref="HSS102:HTA102"/>
    <mergeCell ref="HOX102:HPF102"/>
    <mergeCell ref="HPG102:HPO102"/>
    <mergeCell ref="HPP102:HPX102"/>
    <mergeCell ref="HPY102:HQG102"/>
    <mergeCell ref="HQH102:HQP102"/>
    <mergeCell ref="HQQ102:HQY102"/>
    <mergeCell ref="HMV102:HND102"/>
    <mergeCell ref="HNE102:HNM102"/>
    <mergeCell ref="HNN102:HNV102"/>
    <mergeCell ref="HNW102:HOE102"/>
    <mergeCell ref="HOF102:HON102"/>
    <mergeCell ref="HOO102:HOW102"/>
    <mergeCell ref="HKT102:HLB102"/>
    <mergeCell ref="HLC102:HLK102"/>
    <mergeCell ref="HLL102:HLT102"/>
    <mergeCell ref="HLU102:HMC102"/>
    <mergeCell ref="HMD102:HML102"/>
    <mergeCell ref="HMM102:HMU102"/>
    <mergeCell ref="HIR102:HIZ102"/>
    <mergeCell ref="HJA102:HJI102"/>
    <mergeCell ref="HJJ102:HJR102"/>
    <mergeCell ref="HJS102:HKA102"/>
    <mergeCell ref="HKB102:HKJ102"/>
    <mergeCell ref="HKK102:HKS102"/>
    <mergeCell ref="HGP102:HGX102"/>
    <mergeCell ref="HGY102:HHG102"/>
    <mergeCell ref="HHH102:HHP102"/>
    <mergeCell ref="HHQ102:HHY102"/>
    <mergeCell ref="HHZ102:HIH102"/>
    <mergeCell ref="HII102:HIQ102"/>
    <mergeCell ref="HEN102:HEV102"/>
    <mergeCell ref="HEW102:HFE102"/>
    <mergeCell ref="HFF102:HFN102"/>
    <mergeCell ref="HFO102:HFW102"/>
    <mergeCell ref="HFX102:HGF102"/>
    <mergeCell ref="HGG102:HGO102"/>
    <mergeCell ref="HCL102:HCT102"/>
    <mergeCell ref="HCU102:HDC102"/>
    <mergeCell ref="HDD102:HDL102"/>
    <mergeCell ref="HDM102:HDU102"/>
    <mergeCell ref="HDV102:HED102"/>
    <mergeCell ref="HEE102:HEM102"/>
    <mergeCell ref="HAJ102:HAR102"/>
    <mergeCell ref="HAS102:HBA102"/>
    <mergeCell ref="HBB102:HBJ102"/>
    <mergeCell ref="HBK102:HBS102"/>
    <mergeCell ref="HBT102:HCB102"/>
    <mergeCell ref="HCC102:HCK102"/>
    <mergeCell ref="GYH102:GYP102"/>
    <mergeCell ref="GYQ102:GYY102"/>
    <mergeCell ref="GYZ102:GZH102"/>
    <mergeCell ref="GZI102:GZQ102"/>
    <mergeCell ref="GZR102:GZZ102"/>
    <mergeCell ref="HAA102:HAI102"/>
    <mergeCell ref="GWF102:GWN102"/>
    <mergeCell ref="GWO102:GWW102"/>
    <mergeCell ref="GWX102:GXF102"/>
    <mergeCell ref="GXG102:GXO102"/>
    <mergeCell ref="GXP102:GXX102"/>
    <mergeCell ref="GXY102:GYG102"/>
    <mergeCell ref="GUD102:GUL102"/>
    <mergeCell ref="GUM102:GUU102"/>
    <mergeCell ref="GUV102:GVD102"/>
    <mergeCell ref="GVE102:GVM102"/>
    <mergeCell ref="GVN102:GVV102"/>
    <mergeCell ref="GVW102:GWE102"/>
    <mergeCell ref="GSB102:GSJ102"/>
    <mergeCell ref="GSK102:GSS102"/>
    <mergeCell ref="GST102:GTB102"/>
    <mergeCell ref="GTC102:GTK102"/>
    <mergeCell ref="GTL102:GTT102"/>
    <mergeCell ref="GTU102:GUC102"/>
    <mergeCell ref="GPZ102:GQH102"/>
    <mergeCell ref="GQI102:GQQ102"/>
    <mergeCell ref="GQR102:GQZ102"/>
    <mergeCell ref="GRA102:GRI102"/>
    <mergeCell ref="GRJ102:GRR102"/>
    <mergeCell ref="GRS102:GSA102"/>
    <mergeCell ref="GNX102:GOF102"/>
    <mergeCell ref="GOG102:GOO102"/>
    <mergeCell ref="GOP102:GOX102"/>
    <mergeCell ref="GOY102:GPG102"/>
    <mergeCell ref="GPH102:GPP102"/>
    <mergeCell ref="GPQ102:GPY102"/>
    <mergeCell ref="GLV102:GMD102"/>
    <mergeCell ref="GME102:GMM102"/>
    <mergeCell ref="GMN102:GMV102"/>
    <mergeCell ref="GMW102:GNE102"/>
    <mergeCell ref="GNF102:GNN102"/>
    <mergeCell ref="GNO102:GNW102"/>
    <mergeCell ref="GJT102:GKB102"/>
    <mergeCell ref="GKC102:GKK102"/>
    <mergeCell ref="GKL102:GKT102"/>
    <mergeCell ref="GKU102:GLC102"/>
    <mergeCell ref="GLD102:GLL102"/>
    <mergeCell ref="GLM102:GLU102"/>
    <mergeCell ref="GHR102:GHZ102"/>
    <mergeCell ref="GIA102:GII102"/>
    <mergeCell ref="GIJ102:GIR102"/>
    <mergeCell ref="GIS102:GJA102"/>
    <mergeCell ref="GJB102:GJJ102"/>
    <mergeCell ref="GJK102:GJS102"/>
    <mergeCell ref="GFP102:GFX102"/>
    <mergeCell ref="GFY102:GGG102"/>
    <mergeCell ref="GGH102:GGP102"/>
    <mergeCell ref="GGQ102:GGY102"/>
    <mergeCell ref="GGZ102:GHH102"/>
    <mergeCell ref="GHI102:GHQ102"/>
    <mergeCell ref="GDN102:GDV102"/>
    <mergeCell ref="GDW102:GEE102"/>
    <mergeCell ref="GEF102:GEN102"/>
    <mergeCell ref="GEO102:GEW102"/>
    <mergeCell ref="GEX102:GFF102"/>
    <mergeCell ref="GFG102:GFO102"/>
    <mergeCell ref="GBL102:GBT102"/>
    <mergeCell ref="GBU102:GCC102"/>
    <mergeCell ref="GCD102:GCL102"/>
    <mergeCell ref="GCM102:GCU102"/>
    <mergeCell ref="GCV102:GDD102"/>
    <mergeCell ref="GDE102:GDM102"/>
    <mergeCell ref="FZJ102:FZR102"/>
    <mergeCell ref="FZS102:GAA102"/>
    <mergeCell ref="GAB102:GAJ102"/>
    <mergeCell ref="GAK102:GAS102"/>
    <mergeCell ref="GAT102:GBB102"/>
    <mergeCell ref="GBC102:GBK102"/>
    <mergeCell ref="FXH102:FXP102"/>
    <mergeCell ref="FXQ102:FXY102"/>
    <mergeCell ref="FXZ102:FYH102"/>
    <mergeCell ref="FYI102:FYQ102"/>
    <mergeCell ref="FYR102:FYZ102"/>
    <mergeCell ref="FZA102:FZI102"/>
    <mergeCell ref="FVF102:FVN102"/>
    <mergeCell ref="FVO102:FVW102"/>
    <mergeCell ref="FVX102:FWF102"/>
    <mergeCell ref="FWG102:FWO102"/>
    <mergeCell ref="FWP102:FWX102"/>
    <mergeCell ref="FWY102:FXG102"/>
    <mergeCell ref="FTD102:FTL102"/>
    <mergeCell ref="FTM102:FTU102"/>
    <mergeCell ref="FTV102:FUD102"/>
    <mergeCell ref="FUE102:FUM102"/>
    <mergeCell ref="FUN102:FUV102"/>
    <mergeCell ref="FUW102:FVE102"/>
    <mergeCell ref="FRB102:FRJ102"/>
    <mergeCell ref="FRK102:FRS102"/>
    <mergeCell ref="FRT102:FSB102"/>
    <mergeCell ref="FSC102:FSK102"/>
    <mergeCell ref="FSL102:FST102"/>
    <mergeCell ref="FSU102:FTC102"/>
    <mergeCell ref="FOZ102:FPH102"/>
    <mergeCell ref="FPI102:FPQ102"/>
    <mergeCell ref="FPR102:FPZ102"/>
    <mergeCell ref="FQA102:FQI102"/>
    <mergeCell ref="FQJ102:FQR102"/>
    <mergeCell ref="FQS102:FRA102"/>
    <mergeCell ref="FMX102:FNF102"/>
    <mergeCell ref="FNG102:FNO102"/>
    <mergeCell ref="FNP102:FNX102"/>
    <mergeCell ref="FNY102:FOG102"/>
    <mergeCell ref="FOH102:FOP102"/>
    <mergeCell ref="FOQ102:FOY102"/>
    <mergeCell ref="FKV102:FLD102"/>
    <mergeCell ref="FLE102:FLM102"/>
    <mergeCell ref="FLN102:FLV102"/>
    <mergeCell ref="FLW102:FME102"/>
    <mergeCell ref="FMF102:FMN102"/>
    <mergeCell ref="FMO102:FMW102"/>
    <mergeCell ref="FIT102:FJB102"/>
    <mergeCell ref="FJC102:FJK102"/>
    <mergeCell ref="FJL102:FJT102"/>
    <mergeCell ref="FJU102:FKC102"/>
    <mergeCell ref="FKD102:FKL102"/>
    <mergeCell ref="FKM102:FKU102"/>
    <mergeCell ref="FGR102:FGZ102"/>
    <mergeCell ref="FHA102:FHI102"/>
    <mergeCell ref="FHJ102:FHR102"/>
    <mergeCell ref="FHS102:FIA102"/>
    <mergeCell ref="FIB102:FIJ102"/>
    <mergeCell ref="FIK102:FIS102"/>
    <mergeCell ref="FEP102:FEX102"/>
    <mergeCell ref="FEY102:FFG102"/>
    <mergeCell ref="FFH102:FFP102"/>
    <mergeCell ref="FFQ102:FFY102"/>
    <mergeCell ref="FFZ102:FGH102"/>
    <mergeCell ref="FGI102:FGQ102"/>
    <mergeCell ref="FCN102:FCV102"/>
    <mergeCell ref="FCW102:FDE102"/>
    <mergeCell ref="FDF102:FDN102"/>
    <mergeCell ref="FDO102:FDW102"/>
    <mergeCell ref="FDX102:FEF102"/>
    <mergeCell ref="FEG102:FEO102"/>
    <mergeCell ref="FAL102:FAT102"/>
    <mergeCell ref="FAU102:FBC102"/>
    <mergeCell ref="FBD102:FBL102"/>
    <mergeCell ref="FBM102:FBU102"/>
    <mergeCell ref="FBV102:FCD102"/>
    <mergeCell ref="FCE102:FCM102"/>
    <mergeCell ref="EYJ102:EYR102"/>
    <mergeCell ref="EYS102:EZA102"/>
    <mergeCell ref="EZB102:EZJ102"/>
    <mergeCell ref="EZK102:EZS102"/>
    <mergeCell ref="EZT102:FAB102"/>
    <mergeCell ref="FAC102:FAK102"/>
    <mergeCell ref="EWH102:EWP102"/>
    <mergeCell ref="EWQ102:EWY102"/>
    <mergeCell ref="EWZ102:EXH102"/>
    <mergeCell ref="EXI102:EXQ102"/>
    <mergeCell ref="EXR102:EXZ102"/>
    <mergeCell ref="EYA102:EYI102"/>
    <mergeCell ref="EUF102:EUN102"/>
    <mergeCell ref="EUO102:EUW102"/>
    <mergeCell ref="EUX102:EVF102"/>
    <mergeCell ref="EVG102:EVO102"/>
    <mergeCell ref="EVP102:EVX102"/>
    <mergeCell ref="EVY102:EWG102"/>
    <mergeCell ref="ESD102:ESL102"/>
    <mergeCell ref="ESM102:ESU102"/>
    <mergeCell ref="ESV102:ETD102"/>
    <mergeCell ref="ETE102:ETM102"/>
    <mergeCell ref="ETN102:ETV102"/>
    <mergeCell ref="ETW102:EUE102"/>
    <mergeCell ref="EQB102:EQJ102"/>
    <mergeCell ref="EQK102:EQS102"/>
    <mergeCell ref="EQT102:ERB102"/>
    <mergeCell ref="ERC102:ERK102"/>
    <mergeCell ref="ERL102:ERT102"/>
    <mergeCell ref="ERU102:ESC102"/>
    <mergeCell ref="ENZ102:EOH102"/>
    <mergeCell ref="EOI102:EOQ102"/>
    <mergeCell ref="EOR102:EOZ102"/>
    <mergeCell ref="EPA102:EPI102"/>
    <mergeCell ref="EPJ102:EPR102"/>
    <mergeCell ref="EPS102:EQA102"/>
    <mergeCell ref="ELX102:EMF102"/>
    <mergeCell ref="EMG102:EMO102"/>
    <mergeCell ref="EMP102:EMX102"/>
    <mergeCell ref="EMY102:ENG102"/>
    <mergeCell ref="ENH102:ENP102"/>
    <mergeCell ref="ENQ102:ENY102"/>
    <mergeCell ref="EJV102:EKD102"/>
    <mergeCell ref="EKE102:EKM102"/>
    <mergeCell ref="EKN102:EKV102"/>
    <mergeCell ref="EKW102:ELE102"/>
    <mergeCell ref="ELF102:ELN102"/>
    <mergeCell ref="ELO102:ELW102"/>
    <mergeCell ref="EHT102:EIB102"/>
    <mergeCell ref="EIC102:EIK102"/>
    <mergeCell ref="EIL102:EIT102"/>
    <mergeCell ref="EIU102:EJC102"/>
    <mergeCell ref="EJD102:EJL102"/>
    <mergeCell ref="EJM102:EJU102"/>
    <mergeCell ref="EFR102:EFZ102"/>
    <mergeCell ref="EGA102:EGI102"/>
    <mergeCell ref="EGJ102:EGR102"/>
    <mergeCell ref="EGS102:EHA102"/>
    <mergeCell ref="EHB102:EHJ102"/>
    <mergeCell ref="EHK102:EHS102"/>
    <mergeCell ref="EDP102:EDX102"/>
    <mergeCell ref="EDY102:EEG102"/>
    <mergeCell ref="EEH102:EEP102"/>
    <mergeCell ref="EEQ102:EEY102"/>
    <mergeCell ref="EEZ102:EFH102"/>
    <mergeCell ref="EFI102:EFQ102"/>
    <mergeCell ref="EBN102:EBV102"/>
    <mergeCell ref="EBW102:ECE102"/>
    <mergeCell ref="ECF102:ECN102"/>
    <mergeCell ref="ECO102:ECW102"/>
    <mergeCell ref="ECX102:EDF102"/>
    <mergeCell ref="EDG102:EDO102"/>
    <mergeCell ref="DZL102:DZT102"/>
    <mergeCell ref="DZU102:EAC102"/>
    <mergeCell ref="EAD102:EAL102"/>
    <mergeCell ref="EAM102:EAU102"/>
    <mergeCell ref="EAV102:EBD102"/>
    <mergeCell ref="EBE102:EBM102"/>
    <mergeCell ref="DXJ102:DXR102"/>
    <mergeCell ref="DXS102:DYA102"/>
    <mergeCell ref="DYB102:DYJ102"/>
    <mergeCell ref="DYK102:DYS102"/>
    <mergeCell ref="DYT102:DZB102"/>
    <mergeCell ref="DZC102:DZK102"/>
    <mergeCell ref="DVH102:DVP102"/>
    <mergeCell ref="DVQ102:DVY102"/>
    <mergeCell ref="DVZ102:DWH102"/>
    <mergeCell ref="DWI102:DWQ102"/>
    <mergeCell ref="DWR102:DWZ102"/>
    <mergeCell ref="DXA102:DXI102"/>
    <mergeCell ref="DTF102:DTN102"/>
    <mergeCell ref="DTO102:DTW102"/>
    <mergeCell ref="DTX102:DUF102"/>
    <mergeCell ref="DUG102:DUO102"/>
    <mergeCell ref="DUP102:DUX102"/>
    <mergeCell ref="DUY102:DVG102"/>
    <mergeCell ref="DRD102:DRL102"/>
    <mergeCell ref="DRM102:DRU102"/>
    <mergeCell ref="DRV102:DSD102"/>
    <mergeCell ref="DSE102:DSM102"/>
    <mergeCell ref="DSN102:DSV102"/>
    <mergeCell ref="DSW102:DTE102"/>
    <mergeCell ref="DPB102:DPJ102"/>
    <mergeCell ref="DPK102:DPS102"/>
    <mergeCell ref="DPT102:DQB102"/>
    <mergeCell ref="DQC102:DQK102"/>
    <mergeCell ref="DQL102:DQT102"/>
    <mergeCell ref="DQU102:DRC102"/>
    <mergeCell ref="DMZ102:DNH102"/>
    <mergeCell ref="DNI102:DNQ102"/>
    <mergeCell ref="DNR102:DNZ102"/>
    <mergeCell ref="DOA102:DOI102"/>
    <mergeCell ref="DOJ102:DOR102"/>
    <mergeCell ref="DOS102:DPA102"/>
    <mergeCell ref="DKX102:DLF102"/>
    <mergeCell ref="DLG102:DLO102"/>
    <mergeCell ref="DLP102:DLX102"/>
    <mergeCell ref="DLY102:DMG102"/>
    <mergeCell ref="DMH102:DMP102"/>
    <mergeCell ref="DMQ102:DMY102"/>
    <mergeCell ref="DIV102:DJD102"/>
    <mergeCell ref="DJE102:DJM102"/>
    <mergeCell ref="DJN102:DJV102"/>
    <mergeCell ref="DJW102:DKE102"/>
    <mergeCell ref="DKF102:DKN102"/>
    <mergeCell ref="DKO102:DKW102"/>
    <mergeCell ref="DGT102:DHB102"/>
    <mergeCell ref="DHC102:DHK102"/>
    <mergeCell ref="DHL102:DHT102"/>
    <mergeCell ref="DHU102:DIC102"/>
    <mergeCell ref="DID102:DIL102"/>
    <mergeCell ref="DIM102:DIU102"/>
    <mergeCell ref="DER102:DEZ102"/>
    <mergeCell ref="DFA102:DFI102"/>
    <mergeCell ref="DFJ102:DFR102"/>
    <mergeCell ref="DFS102:DGA102"/>
    <mergeCell ref="DGB102:DGJ102"/>
    <mergeCell ref="DGK102:DGS102"/>
    <mergeCell ref="DCP102:DCX102"/>
    <mergeCell ref="DCY102:DDG102"/>
    <mergeCell ref="DDH102:DDP102"/>
    <mergeCell ref="DDQ102:DDY102"/>
    <mergeCell ref="DDZ102:DEH102"/>
    <mergeCell ref="DEI102:DEQ102"/>
    <mergeCell ref="DAN102:DAV102"/>
    <mergeCell ref="DAW102:DBE102"/>
    <mergeCell ref="DBF102:DBN102"/>
    <mergeCell ref="DBO102:DBW102"/>
    <mergeCell ref="DBX102:DCF102"/>
    <mergeCell ref="DCG102:DCO102"/>
    <mergeCell ref="CYL102:CYT102"/>
    <mergeCell ref="CYU102:CZC102"/>
    <mergeCell ref="CZD102:CZL102"/>
    <mergeCell ref="CZM102:CZU102"/>
    <mergeCell ref="CZV102:DAD102"/>
    <mergeCell ref="DAE102:DAM102"/>
    <mergeCell ref="CWJ102:CWR102"/>
    <mergeCell ref="CWS102:CXA102"/>
    <mergeCell ref="CXB102:CXJ102"/>
    <mergeCell ref="CXK102:CXS102"/>
    <mergeCell ref="CXT102:CYB102"/>
    <mergeCell ref="CYC102:CYK102"/>
    <mergeCell ref="CUH102:CUP102"/>
    <mergeCell ref="CUQ102:CUY102"/>
    <mergeCell ref="CUZ102:CVH102"/>
    <mergeCell ref="CVI102:CVQ102"/>
    <mergeCell ref="CVR102:CVZ102"/>
    <mergeCell ref="CWA102:CWI102"/>
    <mergeCell ref="CSF102:CSN102"/>
    <mergeCell ref="CSO102:CSW102"/>
    <mergeCell ref="CSX102:CTF102"/>
    <mergeCell ref="CTG102:CTO102"/>
    <mergeCell ref="CTP102:CTX102"/>
    <mergeCell ref="CTY102:CUG102"/>
    <mergeCell ref="CQD102:CQL102"/>
    <mergeCell ref="CQM102:CQU102"/>
    <mergeCell ref="CQV102:CRD102"/>
    <mergeCell ref="CRE102:CRM102"/>
    <mergeCell ref="CRN102:CRV102"/>
    <mergeCell ref="CRW102:CSE102"/>
    <mergeCell ref="COB102:COJ102"/>
    <mergeCell ref="COK102:COS102"/>
    <mergeCell ref="COT102:CPB102"/>
    <mergeCell ref="CPC102:CPK102"/>
    <mergeCell ref="CPL102:CPT102"/>
    <mergeCell ref="CPU102:CQC102"/>
    <mergeCell ref="CLZ102:CMH102"/>
    <mergeCell ref="CMI102:CMQ102"/>
    <mergeCell ref="CMR102:CMZ102"/>
    <mergeCell ref="CNA102:CNI102"/>
    <mergeCell ref="CNJ102:CNR102"/>
    <mergeCell ref="CNS102:COA102"/>
    <mergeCell ref="CJX102:CKF102"/>
    <mergeCell ref="CKG102:CKO102"/>
    <mergeCell ref="CKP102:CKX102"/>
    <mergeCell ref="CKY102:CLG102"/>
    <mergeCell ref="CLH102:CLP102"/>
    <mergeCell ref="CLQ102:CLY102"/>
    <mergeCell ref="CHV102:CID102"/>
    <mergeCell ref="CIE102:CIM102"/>
    <mergeCell ref="CIN102:CIV102"/>
    <mergeCell ref="CIW102:CJE102"/>
    <mergeCell ref="CJF102:CJN102"/>
    <mergeCell ref="CJO102:CJW102"/>
    <mergeCell ref="CFT102:CGB102"/>
    <mergeCell ref="CGC102:CGK102"/>
    <mergeCell ref="CGL102:CGT102"/>
    <mergeCell ref="CGU102:CHC102"/>
    <mergeCell ref="CHD102:CHL102"/>
    <mergeCell ref="CHM102:CHU102"/>
    <mergeCell ref="CDR102:CDZ102"/>
    <mergeCell ref="CEA102:CEI102"/>
    <mergeCell ref="CEJ102:CER102"/>
    <mergeCell ref="CES102:CFA102"/>
    <mergeCell ref="CFB102:CFJ102"/>
    <mergeCell ref="CFK102:CFS102"/>
    <mergeCell ref="CBP102:CBX102"/>
    <mergeCell ref="CBY102:CCG102"/>
    <mergeCell ref="CCH102:CCP102"/>
    <mergeCell ref="CCQ102:CCY102"/>
    <mergeCell ref="CCZ102:CDH102"/>
    <mergeCell ref="CDI102:CDQ102"/>
    <mergeCell ref="BZN102:BZV102"/>
    <mergeCell ref="BZW102:CAE102"/>
    <mergeCell ref="CAF102:CAN102"/>
    <mergeCell ref="CAO102:CAW102"/>
    <mergeCell ref="CAX102:CBF102"/>
    <mergeCell ref="CBG102:CBO102"/>
    <mergeCell ref="BXL102:BXT102"/>
    <mergeCell ref="BXU102:BYC102"/>
    <mergeCell ref="BYD102:BYL102"/>
    <mergeCell ref="BYM102:BYU102"/>
    <mergeCell ref="BYV102:BZD102"/>
    <mergeCell ref="BZE102:BZM102"/>
    <mergeCell ref="BVJ102:BVR102"/>
    <mergeCell ref="BVS102:BWA102"/>
    <mergeCell ref="BWB102:BWJ102"/>
    <mergeCell ref="BWK102:BWS102"/>
    <mergeCell ref="BWT102:BXB102"/>
    <mergeCell ref="BXC102:BXK102"/>
    <mergeCell ref="BTH102:BTP102"/>
    <mergeCell ref="BTQ102:BTY102"/>
    <mergeCell ref="BTZ102:BUH102"/>
    <mergeCell ref="BUI102:BUQ102"/>
    <mergeCell ref="BUR102:BUZ102"/>
    <mergeCell ref="BVA102:BVI102"/>
    <mergeCell ref="BRF102:BRN102"/>
    <mergeCell ref="BRO102:BRW102"/>
    <mergeCell ref="BRX102:BSF102"/>
    <mergeCell ref="BSG102:BSO102"/>
    <mergeCell ref="BSP102:BSX102"/>
    <mergeCell ref="BSY102:BTG102"/>
    <mergeCell ref="BPD102:BPL102"/>
    <mergeCell ref="BPM102:BPU102"/>
    <mergeCell ref="BPV102:BQD102"/>
    <mergeCell ref="BQE102:BQM102"/>
    <mergeCell ref="BQN102:BQV102"/>
    <mergeCell ref="BQW102:BRE102"/>
    <mergeCell ref="BNB102:BNJ102"/>
    <mergeCell ref="BNK102:BNS102"/>
    <mergeCell ref="BNT102:BOB102"/>
    <mergeCell ref="BOC102:BOK102"/>
    <mergeCell ref="BOL102:BOT102"/>
    <mergeCell ref="BOU102:BPC102"/>
    <mergeCell ref="BKZ102:BLH102"/>
    <mergeCell ref="BLI102:BLQ102"/>
    <mergeCell ref="BLR102:BLZ102"/>
    <mergeCell ref="BMA102:BMI102"/>
    <mergeCell ref="BMJ102:BMR102"/>
    <mergeCell ref="BMS102:BNA102"/>
    <mergeCell ref="BIX102:BJF102"/>
    <mergeCell ref="BJG102:BJO102"/>
    <mergeCell ref="BJP102:BJX102"/>
    <mergeCell ref="BJY102:BKG102"/>
    <mergeCell ref="BKH102:BKP102"/>
    <mergeCell ref="BKQ102:BKY102"/>
    <mergeCell ref="BGV102:BHD102"/>
    <mergeCell ref="BHE102:BHM102"/>
    <mergeCell ref="BHN102:BHV102"/>
    <mergeCell ref="BHW102:BIE102"/>
    <mergeCell ref="BIF102:BIN102"/>
    <mergeCell ref="BIO102:BIW102"/>
    <mergeCell ref="BET102:BFB102"/>
    <mergeCell ref="BFC102:BFK102"/>
    <mergeCell ref="BFL102:BFT102"/>
    <mergeCell ref="BFU102:BGC102"/>
    <mergeCell ref="BGD102:BGL102"/>
    <mergeCell ref="BGM102:BGU102"/>
    <mergeCell ref="BCR102:BCZ102"/>
    <mergeCell ref="BDA102:BDI102"/>
    <mergeCell ref="BDJ102:BDR102"/>
    <mergeCell ref="BDS102:BEA102"/>
    <mergeCell ref="BEB102:BEJ102"/>
    <mergeCell ref="BEK102:BES102"/>
    <mergeCell ref="BAP102:BAX102"/>
    <mergeCell ref="BAY102:BBG102"/>
    <mergeCell ref="BBH102:BBP102"/>
    <mergeCell ref="BBQ102:BBY102"/>
    <mergeCell ref="BBZ102:BCH102"/>
    <mergeCell ref="BCI102:BCQ102"/>
    <mergeCell ref="AYN102:AYV102"/>
    <mergeCell ref="AYW102:AZE102"/>
    <mergeCell ref="AZF102:AZN102"/>
    <mergeCell ref="AZO102:AZW102"/>
    <mergeCell ref="AZX102:BAF102"/>
    <mergeCell ref="BAG102:BAO102"/>
    <mergeCell ref="AWL102:AWT102"/>
    <mergeCell ref="AWU102:AXC102"/>
    <mergeCell ref="AXD102:AXL102"/>
    <mergeCell ref="AXM102:AXU102"/>
    <mergeCell ref="AXV102:AYD102"/>
    <mergeCell ref="AYE102:AYM102"/>
    <mergeCell ref="AUJ102:AUR102"/>
    <mergeCell ref="AUS102:AVA102"/>
    <mergeCell ref="AVB102:AVJ102"/>
    <mergeCell ref="AVK102:AVS102"/>
    <mergeCell ref="AVT102:AWB102"/>
    <mergeCell ref="AWC102:AWK102"/>
    <mergeCell ref="ASH102:ASP102"/>
    <mergeCell ref="ASQ102:ASY102"/>
    <mergeCell ref="ASZ102:ATH102"/>
    <mergeCell ref="ATI102:ATQ102"/>
    <mergeCell ref="ATR102:ATZ102"/>
    <mergeCell ref="AUA102:AUI102"/>
    <mergeCell ref="AQF102:AQN102"/>
    <mergeCell ref="AQO102:AQW102"/>
    <mergeCell ref="AQX102:ARF102"/>
    <mergeCell ref="ARG102:ARO102"/>
    <mergeCell ref="ARP102:ARX102"/>
    <mergeCell ref="ARY102:ASG102"/>
    <mergeCell ref="AOD102:AOL102"/>
    <mergeCell ref="AOM102:AOU102"/>
    <mergeCell ref="AOV102:APD102"/>
    <mergeCell ref="APE102:APM102"/>
    <mergeCell ref="APN102:APV102"/>
    <mergeCell ref="APW102:AQE102"/>
    <mergeCell ref="AMB102:AMJ102"/>
    <mergeCell ref="AMK102:AMS102"/>
    <mergeCell ref="AMT102:ANB102"/>
    <mergeCell ref="ANC102:ANK102"/>
    <mergeCell ref="ANL102:ANT102"/>
    <mergeCell ref="ANU102:AOC102"/>
    <mergeCell ref="AJZ102:AKH102"/>
    <mergeCell ref="AKI102:AKQ102"/>
    <mergeCell ref="AKR102:AKZ102"/>
    <mergeCell ref="ALA102:ALI102"/>
    <mergeCell ref="ALJ102:ALR102"/>
    <mergeCell ref="ALS102:AMA102"/>
    <mergeCell ref="AHX102:AIF102"/>
    <mergeCell ref="AIG102:AIO102"/>
    <mergeCell ref="AIP102:AIX102"/>
    <mergeCell ref="AIY102:AJG102"/>
    <mergeCell ref="AJH102:AJP102"/>
    <mergeCell ref="AJQ102:AJY102"/>
    <mergeCell ref="AFV102:AGD102"/>
    <mergeCell ref="AGE102:AGM102"/>
    <mergeCell ref="AGN102:AGV102"/>
    <mergeCell ref="AGW102:AHE102"/>
    <mergeCell ref="AHF102:AHN102"/>
    <mergeCell ref="AHO102:AHW102"/>
    <mergeCell ref="ADT102:AEB102"/>
    <mergeCell ref="AEC102:AEK102"/>
    <mergeCell ref="AEL102:AET102"/>
    <mergeCell ref="AEU102:AFC102"/>
    <mergeCell ref="AFD102:AFL102"/>
    <mergeCell ref="AFM102:AFU102"/>
    <mergeCell ref="ABR102:ABZ102"/>
    <mergeCell ref="ACA102:ACI102"/>
    <mergeCell ref="ACJ102:ACR102"/>
    <mergeCell ref="ACS102:ADA102"/>
    <mergeCell ref="ADB102:ADJ102"/>
    <mergeCell ref="ADK102:ADS102"/>
    <mergeCell ref="ZP102:ZX102"/>
    <mergeCell ref="ZY102:AAG102"/>
    <mergeCell ref="AAH102:AAP102"/>
    <mergeCell ref="AAQ102:AAY102"/>
    <mergeCell ref="AAZ102:ABH102"/>
    <mergeCell ref="ABI102:ABQ102"/>
    <mergeCell ref="XN102:XV102"/>
    <mergeCell ref="XW102:YE102"/>
    <mergeCell ref="YF102:YN102"/>
    <mergeCell ref="YO102:YW102"/>
    <mergeCell ref="YX102:ZF102"/>
    <mergeCell ref="ZG102:ZO102"/>
    <mergeCell ref="VL102:VT102"/>
    <mergeCell ref="VU102:WC102"/>
    <mergeCell ref="WD102:WL102"/>
    <mergeCell ref="WM102:WU102"/>
    <mergeCell ref="WV102:XD102"/>
    <mergeCell ref="XE102:XM102"/>
    <mergeCell ref="TJ102:TR102"/>
    <mergeCell ref="TS102:UA102"/>
    <mergeCell ref="UB102:UJ102"/>
    <mergeCell ref="UK102:US102"/>
    <mergeCell ref="UT102:VB102"/>
    <mergeCell ref="VC102:VK102"/>
    <mergeCell ref="RH102:RP102"/>
    <mergeCell ref="RQ102:RY102"/>
    <mergeCell ref="RZ102:SH102"/>
    <mergeCell ref="SI102:SQ102"/>
    <mergeCell ref="SR102:SZ102"/>
    <mergeCell ref="TA102:TI102"/>
    <mergeCell ref="PF102:PN102"/>
    <mergeCell ref="PO102:PW102"/>
    <mergeCell ref="PX102:QF102"/>
    <mergeCell ref="QG102:QO102"/>
    <mergeCell ref="QP102:QX102"/>
    <mergeCell ref="QY102:RG102"/>
    <mergeCell ref="ND102:NL102"/>
    <mergeCell ref="NM102:NU102"/>
    <mergeCell ref="NV102:OD102"/>
    <mergeCell ref="OE102:OM102"/>
    <mergeCell ref="ON102:OV102"/>
    <mergeCell ref="OW102:PE102"/>
    <mergeCell ref="LB102:LJ102"/>
    <mergeCell ref="LK102:LS102"/>
    <mergeCell ref="LT102:MB102"/>
    <mergeCell ref="MC102:MK102"/>
    <mergeCell ref="ML102:MT102"/>
    <mergeCell ref="MU102:NC102"/>
    <mergeCell ref="IZ102:JH102"/>
    <mergeCell ref="JI102:JQ102"/>
    <mergeCell ref="JR102:JZ102"/>
    <mergeCell ref="KA102:KI102"/>
    <mergeCell ref="KJ102:KR102"/>
    <mergeCell ref="KS102:LA102"/>
    <mergeCell ref="GX102:HF102"/>
    <mergeCell ref="HG102:HO102"/>
    <mergeCell ref="HP102:HX102"/>
    <mergeCell ref="HY102:IG102"/>
    <mergeCell ref="IH102:IP102"/>
    <mergeCell ref="IQ102:IY102"/>
    <mergeCell ref="EV102:FD102"/>
    <mergeCell ref="FE102:FM102"/>
    <mergeCell ref="FN102:FV102"/>
    <mergeCell ref="FW102:GE102"/>
    <mergeCell ref="GF102:GN102"/>
    <mergeCell ref="GO102:GW102"/>
    <mergeCell ref="CT102:DB102"/>
    <mergeCell ref="DC102:DK102"/>
    <mergeCell ref="DL102:DT102"/>
    <mergeCell ref="DU102:EC102"/>
    <mergeCell ref="ED102:EL102"/>
    <mergeCell ref="EM102:EU102"/>
    <mergeCell ref="AR102:AZ102"/>
    <mergeCell ref="BA102:BI102"/>
    <mergeCell ref="BJ102:BR102"/>
    <mergeCell ref="BS102:CA102"/>
    <mergeCell ref="CB102:CJ102"/>
    <mergeCell ref="CK102:CS102"/>
    <mergeCell ref="XDO100:XDW100"/>
    <mergeCell ref="XDX100:XEF100"/>
    <mergeCell ref="XEG100:XEO100"/>
    <mergeCell ref="XEP100:XEX100"/>
    <mergeCell ref="XEY100:XFB100"/>
    <mergeCell ref="A102:I102"/>
    <mergeCell ref="J102:P102"/>
    <mergeCell ref="Q102:Y102"/>
    <mergeCell ref="Z102:AH102"/>
    <mergeCell ref="AI102:AQ102"/>
    <mergeCell ref="XBM100:XBU100"/>
    <mergeCell ref="XBV100:XCD100"/>
    <mergeCell ref="XCE100:XCM100"/>
    <mergeCell ref="XCN100:XCV100"/>
    <mergeCell ref="XCW100:XDE100"/>
    <mergeCell ref="XDF100:XDN100"/>
    <mergeCell ref="WZK100:WZS100"/>
    <mergeCell ref="WZT100:XAB100"/>
    <mergeCell ref="XAC100:XAK100"/>
    <mergeCell ref="XAL100:XAT100"/>
    <mergeCell ref="XAU100:XBC100"/>
    <mergeCell ref="XBD100:XBL100"/>
    <mergeCell ref="WXI100:WXQ100"/>
    <mergeCell ref="WXR100:WXZ100"/>
    <mergeCell ref="WYA100:WYI100"/>
    <mergeCell ref="WYJ100:WYR100"/>
    <mergeCell ref="WYS100:WZA100"/>
    <mergeCell ref="WZB100:WZJ100"/>
    <mergeCell ref="WVG100:WVO100"/>
    <mergeCell ref="WVP100:WVX100"/>
    <mergeCell ref="WVY100:WWG100"/>
    <mergeCell ref="WWH100:WWP100"/>
    <mergeCell ref="WWQ100:WWY100"/>
    <mergeCell ref="WWZ100:WXH100"/>
    <mergeCell ref="WTE100:WTM100"/>
    <mergeCell ref="WTN100:WTV100"/>
    <mergeCell ref="WTW100:WUE100"/>
    <mergeCell ref="WUF100:WUN100"/>
    <mergeCell ref="WUO100:WUW100"/>
    <mergeCell ref="WUX100:WVF100"/>
    <mergeCell ref="WRC100:WRK100"/>
    <mergeCell ref="WRL100:WRT100"/>
    <mergeCell ref="WRU100:WSC100"/>
    <mergeCell ref="WSD100:WSL100"/>
    <mergeCell ref="WSM100:WSU100"/>
    <mergeCell ref="WSV100:WTD100"/>
    <mergeCell ref="WPA100:WPI100"/>
    <mergeCell ref="WPJ100:WPR100"/>
    <mergeCell ref="WPS100:WQA100"/>
    <mergeCell ref="WQB100:WQJ100"/>
    <mergeCell ref="WQK100:WQS100"/>
    <mergeCell ref="WQT100:WRB100"/>
    <mergeCell ref="WMY100:WNG100"/>
    <mergeCell ref="WNH100:WNP100"/>
    <mergeCell ref="WNQ100:WNY100"/>
    <mergeCell ref="WNZ100:WOH100"/>
    <mergeCell ref="WOI100:WOQ100"/>
    <mergeCell ref="WOR100:WOZ100"/>
    <mergeCell ref="WKW100:WLE100"/>
    <mergeCell ref="WLF100:WLN100"/>
    <mergeCell ref="WLO100:WLW100"/>
    <mergeCell ref="WLX100:WMF100"/>
    <mergeCell ref="WMG100:WMO100"/>
    <mergeCell ref="WMP100:WMX100"/>
    <mergeCell ref="WIU100:WJC100"/>
    <mergeCell ref="WJD100:WJL100"/>
    <mergeCell ref="WJM100:WJU100"/>
    <mergeCell ref="WJV100:WKD100"/>
    <mergeCell ref="WKE100:WKM100"/>
    <mergeCell ref="WKN100:WKV100"/>
    <mergeCell ref="WGS100:WHA100"/>
    <mergeCell ref="WHB100:WHJ100"/>
    <mergeCell ref="WHK100:WHS100"/>
    <mergeCell ref="WHT100:WIB100"/>
    <mergeCell ref="WIC100:WIK100"/>
    <mergeCell ref="WIL100:WIT100"/>
    <mergeCell ref="WEQ100:WEY100"/>
    <mergeCell ref="WEZ100:WFH100"/>
    <mergeCell ref="WFI100:WFQ100"/>
    <mergeCell ref="WFR100:WFZ100"/>
    <mergeCell ref="WGA100:WGI100"/>
    <mergeCell ref="WGJ100:WGR100"/>
    <mergeCell ref="WCO100:WCW100"/>
    <mergeCell ref="WCX100:WDF100"/>
    <mergeCell ref="WDG100:WDO100"/>
    <mergeCell ref="WDP100:WDX100"/>
    <mergeCell ref="WDY100:WEG100"/>
    <mergeCell ref="WEH100:WEP100"/>
    <mergeCell ref="WAM100:WAU100"/>
    <mergeCell ref="WAV100:WBD100"/>
    <mergeCell ref="WBE100:WBM100"/>
    <mergeCell ref="WBN100:WBV100"/>
    <mergeCell ref="WBW100:WCE100"/>
    <mergeCell ref="WCF100:WCN100"/>
    <mergeCell ref="VYK100:VYS100"/>
    <mergeCell ref="VYT100:VZB100"/>
    <mergeCell ref="VZC100:VZK100"/>
    <mergeCell ref="VZL100:VZT100"/>
    <mergeCell ref="VZU100:WAC100"/>
    <mergeCell ref="WAD100:WAL100"/>
    <mergeCell ref="VWI100:VWQ100"/>
    <mergeCell ref="VWR100:VWZ100"/>
    <mergeCell ref="VXA100:VXI100"/>
    <mergeCell ref="VXJ100:VXR100"/>
    <mergeCell ref="VXS100:VYA100"/>
    <mergeCell ref="VYB100:VYJ100"/>
    <mergeCell ref="VUG100:VUO100"/>
    <mergeCell ref="VUP100:VUX100"/>
    <mergeCell ref="VUY100:VVG100"/>
    <mergeCell ref="VVH100:VVP100"/>
    <mergeCell ref="VVQ100:VVY100"/>
    <mergeCell ref="VVZ100:VWH100"/>
    <mergeCell ref="VSE100:VSM100"/>
    <mergeCell ref="VSN100:VSV100"/>
    <mergeCell ref="VSW100:VTE100"/>
    <mergeCell ref="VTF100:VTN100"/>
    <mergeCell ref="VTO100:VTW100"/>
    <mergeCell ref="VTX100:VUF100"/>
    <mergeCell ref="VQC100:VQK100"/>
    <mergeCell ref="VQL100:VQT100"/>
    <mergeCell ref="VQU100:VRC100"/>
    <mergeCell ref="VRD100:VRL100"/>
    <mergeCell ref="VRM100:VRU100"/>
    <mergeCell ref="VRV100:VSD100"/>
    <mergeCell ref="VOA100:VOI100"/>
    <mergeCell ref="VOJ100:VOR100"/>
    <mergeCell ref="VOS100:VPA100"/>
    <mergeCell ref="VPB100:VPJ100"/>
    <mergeCell ref="VPK100:VPS100"/>
    <mergeCell ref="VPT100:VQB100"/>
    <mergeCell ref="VLY100:VMG100"/>
    <mergeCell ref="VMH100:VMP100"/>
    <mergeCell ref="VMQ100:VMY100"/>
    <mergeCell ref="VMZ100:VNH100"/>
    <mergeCell ref="VNI100:VNQ100"/>
    <mergeCell ref="VNR100:VNZ100"/>
    <mergeCell ref="VJW100:VKE100"/>
    <mergeCell ref="VKF100:VKN100"/>
    <mergeCell ref="VKO100:VKW100"/>
    <mergeCell ref="VKX100:VLF100"/>
    <mergeCell ref="VLG100:VLO100"/>
    <mergeCell ref="VLP100:VLX100"/>
    <mergeCell ref="VHU100:VIC100"/>
    <mergeCell ref="VID100:VIL100"/>
    <mergeCell ref="VIM100:VIU100"/>
    <mergeCell ref="VIV100:VJD100"/>
    <mergeCell ref="VJE100:VJM100"/>
    <mergeCell ref="VJN100:VJV100"/>
    <mergeCell ref="VFS100:VGA100"/>
    <mergeCell ref="VGB100:VGJ100"/>
    <mergeCell ref="VGK100:VGS100"/>
    <mergeCell ref="VGT100:VHB100"/>
    <mergeCell ref="VHC100:VHK100"/>
    <mergeCell ref="VHL100:VHT100"/>
    <mergeCell ref="VDQ100:VDY100"/>
    <mergeCell ref="VDZ100:VEH100"/>
    <mergeCell ref="VEI100:VEQ100"/>
    <mergeCell ref="VER100:VEZ100"/>
    <mergeCell ref="VFA100:VFI100"/>
    <mergeCell ref="VFJ100:VFR100"/>
    <mergeCell ref="VBO100:VBW100"/>
    <mergeCell ref="VBX100:VCF100"/>
    <mergeCell ref="VCG100:VCO100"/>
    <mergeCell ref="VCP100:VCX100"/>
    <mergeCell ref="VCY100:VDG100"/>
    <mergeCell ref="VDH100:VDP100"/>
    <mergeCell ref="UZM100:UZU100"/>
    <mergeCell ref="UZV100:VAD100"/>
    <mergeCell ref="VAE100:VAM100"/>
    <mergeCell ref="VAN100:VAV100"/>
    <mergeCell ref="VAW100:VBE100"/>
    <mergeCell ref="VBF100:VBN100"/>
    <mergeCell ref="UXK100:UXS100"/>
    <mergeCell ref="UXT100:UYB100"/>
    <mergeCell ref="UYC100:UYK100"/>
    <mergeCell ref="UYL100:UYT100"/>
    <mergeCell ref="UYU100:UZC100"/>
    <mergeCell ref="UZD100:UZL100"/>
    <mergeCell ref="UVI100:UVQ100"/>
    <mergeCell ref="UVR100:UVZ100"/>
    <mergeCell ref="UWA100:UWI100"/>
    <mergeCell ref="UWJ100:UWR100"/>
    <mergeCell ref="UWS100:UXA100"/>
    <mergeCell ref="UXB100:UXJ100"/>
    <mergeCell ref="UTG100:UTO100"/>
    <mergeCell ref="UTP100:UTX100"/>
    <mergeCell ref="UTY100:UUG100"/>
    <mergeCell ref="UUH100:UUP100"/>
    <mergeCell ref="UUQ100:UUY100"/>
    <mergeCell ref="UUZ100:UVH100"/>
    <mergeCell ref="URE100:URM100"/>
    <mergeCell ref="URN100:URV100"/>
    <mergeCell ref="URW100:USE100"/>
    <mergeCell ref="USF100:USN100"/>
    <mergeCell ref="USO100:USW100"/>
    <mergeCell ref="USX100:UTF100"/>
    <mergeCell ref="UPC100:UPK100"/>
    <mergeCell ref="UPL100:UPT100"/>
    <mergeCell ref="UPU100:UQC100"/>
    <mergeCell ref="UQD100:UQL100"/>
    <mergeCell ref="UQM100:UQU100"/>
    <mergeCell ref="UQV100:URD100"/>
    <mergeCell ref="UNA100:UNI100"/>
    <mergeCell ref="UNJ100:UNR100"/>
    <mergeCell ref="UNS100:UOA100"/>
    <mergeCell ref="UOB100:UOJ100"/>
    <mergeCell ref="UOK100:UOS100"/>
    <mergeCell ref="UOT100:UPB100"/>
    <mergeCell ref="UKY100:ULG100"/>
    <mergeCell ref="ULH100:ULP100"/>
    <mergeCell ref="ULQ100:ULY100"/>
    <mergeCell ref="ULZ100:UMH100"/>
    <mergeCell ref="UMI100:UMQ100"/>
    <mergeCell ref="UMR100:UMZ100"/>
    <mergeCell ref="UIW100:UJE100"/>
    <mergeCell ref="UJF100:UJN100"/>
    <mergeCell ref="UJO100:UJW100"/>
    <mergeCell ref="UJX100:UKF100"/>
    <mergeCell ref="UKG100:UKO100"/>
    <mergeCell ref="UKP100:UKX100"/>
    <mergeCell ref="UGU100:UHC100"/>
    <mergeCell ref="UHD100:UHL100"/>
    <mergeCell ref="UHM100:UHU100"/>
    <mergeCell ref="UHV100:UID100"/>
    <mergeCell ref="UIE100:UIM100"/>
    <mergeCell ref="UIN100:UIV100"/>
    <mergeCell ref="UES100:UFA100"/>
    <mergeCell ref="UFB100:UFJ100"/>
    <mergeCell ref="UFK100:UFS100"/>
    <mergeCell ref="UFT100:UGB100"/>
    <mergeCell ref="UGC100:UGK100"/>
    <mergeCell ref="UGL100:UGT100"/>
    <mergeCell ref="UCQ100:UCY100"/>
    <mergeCell ref="UCZ100:UDH100"/>
    <mergeCell ref="UDI100:UDQ100"/>
    <mergeCell ref="UDR100:UDZ100"/>
    <mergeCell ref="UEA100:UEI100"/>
    <mergeCell ref="UEJ100:UER100"/>
    <mergeCell ref="UAO100:UAW100"/>
    <mergeCell ref="UAX100:UBF100"/>
    <mergeCell ref="UBG100:UBO100"/>
    <mergeCell ref="UBP100:UBX100"/>
    <mergeCell ref="UBY100:UCG100"/>
    <mergeCell ref="UCH100:UCP100"/>
    <mergeCell ref="TYM100:TYU100"/>
    <mergeCell ref="TYV100:TZD100"/>
    <mergeCell ref="TZE100:TZM100"/>
    <mergeCell ref="TZN100:TZV100"/>
    <mergeCell ref="TZW100:UAE100"/>
    <mergeCell ref="UAF100:UAN100"/>
    <mergeCell ref="TWK100:TWS100"/>
    <mergeCell ref="TWT100:TXB100"/>
    <mergeCell ref="TXC100:TXK100"/>
    <mergeCell ref="TXL100:TXT100"/>
    <mergeCell ref="TXU100:TYC100"/>
    <mergeCell ref="TYD100:TYL100"/>
    <mergeCell ref="TUI100:TUQ100"/>
    <mergeCell ref="TUR100:TUZ100"/>
    <mergeCell ref="TVA100:TVI100"/>
    <mergeCell ref="TVJ100:TVR100"/>
    <mergeCell ref="TVS100:TWA100"/>
    <mergeCell ref="TWB100:TWJ100"/>
    <mergeCell ref="TSG100:TSO100"/>
    <mergeCell ref="TSP100:TSX100"/>
    <mergeCell ref="TSY100:TTG100"/>
    <mergeCell ref="TTH100:TTP100"/>
    <mergeCell ref="TTQ100:TTY100"/>
    <mergeCell ref="TTZ100:TUH100"/>
    <mergeCell ref="TQE100:TQM100"/>
    <mergeCell ref="TQN100:TQV100"/>
    <mergeCell ref="TQW100:TRE100"/>
    <mergeCell ref="TRF100:TRN100"/>
    <mergeCell ref="TRO100:TRW100"/>
    <mergeCell ref="TRX100:TSF100"/>
    <mergeCell ref="TOC100:TOK100"/>
    <mergeCell ref="TOL100:TOT100"/>
    <mergeCell ref="TOU100:TPC100"/>
    <mergeCell ref="TPD100:TPL100"/>
    <mergeCell ref="TPM100:TPU100"/>
    <mergeCell ref="TPV100:TQD100"/>
    <mergeCell ref="TMA100:TMI100"/>
    <mergeCell ref="TMJ100:TMR100"/>
    <mergeCell ref="TMS100:TNA100"/>
    <mergeCell ref="TNB100:TNJ100"/>
    <mergeCell ref="TNK100:TNS100"/>
    <mergeCell ref="TNT100:TOB100"/>
    <mergeCell ref="TJY100:TKG100"/>
    <mergeCell ref="TKH100:TKP100"/>
    <mergeCell ref="TKQ100:TKY100"/>
    <mergeCell ref="TKZ100:TLH100"/>
    <mergeCell ref="TLI100:TLQ100"/>
    <mergeCell ref="TLR100:TLZ100"/>
    <mergeCell ref="THW100:TIE100"/>
    <mergeCell ref="TIF100:TIN100"/>
    <mergeCell ref="TIO100:TIW100"/>
    <mergeCell ref="TIX100:TJF100"/>
    <mergeCell ref="TJG100:TJO100"/>
    <mergeCell ref="TJP100:TJX100"/>
    <mergeCell ref="TFU100:TGC100"/>
    <mergeCell ref="TGD100:TGL100"/>
    <mergeCell ref="TGM100:TGU100"/>
    <mergeCell ref="TGV100:THD100"/>
    <mergeCell ref="THE100:THM100"/>
    <mergeCell ref="THN100:THV100"/>
    <mergeCell ref="TDS100:TEA100"/>
    <mergeCell ref="TEB100:TEJ100"/>
    <mergeCell ref="TEK100:TES100"/>
    <mergeCell ref="TET100:TFB100"/>
    <mergeCell ref="TFC100:TFK100"/>
    <mergeCell ref="TFL100:TFT100"/>
    <mergeCell ref="TBQ100:TBY100"/>
    <mergeCell ref="TBZ100:TCH100"/>
    <mergeCell ref="TCI100:TCQ100"/>
    <mergeCell ref="TCR100:TCZ100"/>
    <mergeCell ref="TDA100:TDI100"/>
    <mergeCell ref="TDJ100:TDR100"/>
    <mergeCell ref="SZO100:SZW100"/>
    <mergeCell ref="SZX100:TAF100"/>
    <mergeCell ref="TAG100:TAO100"/>
    <mergeCell ref="TAP100:TAX100"/>
    <mergeCell ref="TAY100:TBG100"/>
    <mergeCell ref="TBH100:TBP100"/>
    <mergeCell ref="SXM100:SXU100"/>
    <mergeCell ref="SXV100:SYD100"/>
    <mergeCell ref="SYE100:SYM100"/>
    <mergeCell ref="SYN100:SYV100"/>
    <mergeCell ref="SYW100:SZE100"/>
    <mergeCell ref="SZF100:SZN100"/>
    <mergeCell ref="SVK100:SVS100"/>
    <mergeCell ref="SVT100:SWB100"/>
    <mergeCell ref="SWC100:SWK100"/>
    <mergeCell ref="SWL100:SWT100"/>
    <mergeCell ref="SWU100:SXC100"/>
    <mergeCell ref="SXD100:SXL100"/>
    <mergeCell ref="STI100:STQ100"/>
    <mergeCell ref="STR100:STZ100"/>
    <mergeCell ref="SUA100:SUI100"/>
    <mergeCell ref="SUJ100:SUR100"/>
    <mergeCell ref="SUS100:SVA100"/>
    <mergeCell ref="SVB100:SVJ100"/>
    <mergeCell ref="SRG100:SRO100"/>
    <mergeCell ref="SRP100:SRX100"/>
    <mergeCell ref="SRY100:SSG100"/>
    <mergeCell ref="SSH100:SSP100"/>
    <mergeCell ref="SSQ100:SSY100"/>
    <mergeCell ref="SSZ100:STH100"/>
    <mergeCell ref="SPE100:SPM100"/>
    <mergeCell ref="SPN100:SPV100"/>
    <mergeCell ref="SPW100:SQE100"/>
    <mergeCell ref="SQF100:SQN100"/>
    <mergeCell ref="SQO100:SQW100"/>
    <mergeCell ref="SQX100:SRF100"/>
    <mergeCell ref="SNC100:SNK100"/>
    <mergeCell ref="SNL100:SNT100"/>
    <mergeCell ref="SNU100:SOC100"/>
    <mergeCell ref="SOD100:SOL100"/>
    <mergeCell ref="SOM100:SOU100"/>
    <mergeCell ref="SOV100:SPD100"/>
    <mergeCell ref="SLA100:SLI100"/>
    <mergeCell ref="SLJ100:SLR100"/>
    <mergeCell ref="SLS100:SMA100"/>
    <mergeCell ref="SMB100:SMJ100"/>
    <mergeCell ref="SMK100:SMS100"/>
    <mergeCell ref="SMT100:SNB100"/>
    <mergeCell ref="SIY100:SJG100"/>
    <mergeCell ref="SJH100:SJP100"/>
    <mergeCell ref="SJQ100:SJY100"/>
    <mergeCell ref="SJZ100:SKH100"/>
    <mergeCell ref="SKI100:SKQ100"/>
    <mergeCell ref="SKR100:SKZ100"/>
    <mergeCell ref="SGW100:SHE100"/>
    <mergeCell ref="SHF100:SHN100"/>
    <mergeCell ref="SHO100:SHW100"/>
    <mergeCell ref="SHX100:SIF100"/>
    <mergeCell ref="SIG100:SIO100"/>
    <mergeCell ref="SIP100:SIX100"/>
    <mergeCell ref="SEU100:SFC100"/>
    <mergeCell ref="SFD100:SFL100"/>
    <mergeCell ref="SFM100:SFU100"/>
    <mergeCell ref="SFV100:SGD100"/>
    <mergeCell ref="SGE100:SGM100"/>
    <mergeCell ref="SGN100:SGV100"/>
    <mergeCell ref="SCS100:SDA100"/>
    <mergeCell ref="SDB100:SDJ100"/>
    <mergeCell ref="SDK100:SDS100"/>
    <mergeCell ref="SDT100:SEB100"/>
    <mergeCell ref="SEC100:SEK100"/>
    <mergeCell ref="SEL100:SET100"/>
    <mergeCell ref="SAQ100:SAY100"/>
    <mergeCell ref="SAZ100:SBH100"/>
    <mergeCell ref="SBI100:SBQ100"/>
    <mergeCell ref="SBR100:SBZ100"/>
    <mergeCell ref="SCA100:SCI100"/>
    <mergeCell ref="SCJ100:SCR100"/>
    <mergeCell ref="RYO100:RYW100"/>
    <mergeCell ref="RYX100:RZF100"/>
    <mergeCell ref="RZG100:RZO100"/>
    <mergeCell ref="RZP100:RZX100"/>
    <mergeCell ref="RZY100:SAG100"/>
    <mergeCell ref="SAH100:SAP100"/>
    <mergeCell ref="RWM100:RWU100"/>
    <mergeCell ref="RWV100:RXD100"/>
    <mergeCell ref="RXE100:RXM100"/>
    <mergeCell ref="RXN100:RXV100"/>
    <mergeCell ref="RXW100:RYE100"/>
    <mergeCell ref="RYF100:RYN100"/>
    <mergeCell ref="RUK100:RUS100"/>
    <mergeCell ref="RUT100:RVB100"/>
    <mergeCell ref="RVC100:RVK100"/>
    <mergeCell ref="RVL100:RVT100"/>
    <mergeCell ref="RVU100:RWC100"/>
    <mergeCell ref="RWD100:RWL100"/>
    <mergeCell ref="RSI100:RSQ100"/>
    <mergeCell ref="RSR100:RSZ100"/>
    <mergeCell ref="RTA100:RTI100"/>
    <mergeCell ref="RTJ100:RTR100"/>
    <mergeCell ref="RTS100:RUA100"/>
    <mergeCell ref="RUB100:RUJ100"/>
    <mergeCell ref="RQG100:RQO100"/>
    <mergeCell ref="RQP100:RQX100"/>
    <mergeCell ref="RQY100:RRG100"/>
    <mergeCell ref="RRH100:RRP100"/>
    <mergeCell ref="RRQ100:RRY100"/>
    <mergeCell ref="RRZ100:RSH100"/>
    <mergeCell ref="ROE100:ROM100"/>
    <mergeCell ref="RON100:ROV100"/>
    <mergeCell ref="ROW100:RPE100"/>
    <mergeCell ref="RPF100:RPN100"/>
    <mergeCell ref="RPO100:RPW100"/>
    <mergeCell ref="RPX100:RQF100"/>
    <mergeCell ref="RMC100:RMK100"/>
    <mergeCell ref="RML100:RMT100"/>
    <mergeCell ref="RMU100:RNC100"/>
    <mergeCell ref="RND100:RNL100"/>
    <mergeCell ref="RNM100:RNU100"/>
    <mergeCell ref="RNV100:ROD100"/>
    <mergeCell ref="RKA100:RKI100"/>
    <mergeCell ref="RKJ100:RKR100"/>
    <mergeCell ref="RKS100:RLA100"/>
    <mergeCell ref="RLB100:RLJ100"/>
    <mergeCell ref="RLK100:RLS100"/>
    <mergeCell ref="RLT100:RMB100"/>
    <mergeCell ref="RHY100:RIG100"/>
    <mergeCell ref="RIH100:RIP100"/>
    <mergeCell ref="RIQ100:RIY100"/>
    <mergeCell ref="RIZ100:RJH100"/>
    <mergeCell ref="RJI100:RJQ100"/>
    <mergeCell ref="RJR100:RJZ100"/>
    <mergeCell ref="RFW100:RGE100"/>
    <mergeCell ref="RGF100:RGN100"/>
    <mergeCell ref="RGO100:RGW100"/>
    <mergeCell ref="RGX100:RHF100"/>
    <mergeCell ref="RHG100:RHO100"/>
    <mergeCell ref="RHP100:RHX100"/>
    <mergeCell ref="RDU100:REC100"/>
    <mergeCell ref="RED100:REL100"/>
    <mergeCell ref="REM100:REU100"/>
    <mergeCell ref="REV100:RFD100"/>
    <mergeCell ref="RFE100:RFM100"/>
    <mergeCell ref="RFN100:RFV100"/>
    <mergeCell ref="RBS100:RCA100"/>
    <mergeCell ref="RCB100:RCJ100"/>
    <mergeCell ref="RCK100:RCS100"/>
    <mergeCell ref="RCT100:RDB100"/>
    <mergeCell ref="RDC100:RDK100"/>
    <mergeCell ref="RDL100:RDT100"/>
    <mergeCell ref="QZQ100:QZY100"/>
    <mergeCell ref="QZZ100:RAH100"/>
    <mergeCell ref="RAI100:RAQ100"/>
    <mergeCell ref="RAR100:RAZ100"/>
    <mergeCell ref="RBA100:RBI100"/>
    <mergeCell ref="RBJ100:RBR100"/>
    <mergeCell ref="QXO100:QXW100"/>
    <mergeCell ref="QXX100:QYF100"/>
    <mergeCell ref="QYG100:QYO100"/>
    <mergeCell ref="QYP100:QYX100"/>
    <mergeCell ref="QYY100:QZG100"/>
    <mergeCell ref="QZH100:QZP100"/>
    <mergeCell ref="QVM100:QVU100"/>
    <mergeCell ref="QVV100:QWD100"/>
    <mergeCell ref="QWE100:QWM100"/>
    <mergeCell ref="QWN100:QWV100"/>
    <mergeCell ref="QWW100:QXE100"/>
    <mergeCell ref="QXF100:QXN100"/>
    <mergeCell ref="QTK100:QTS100"/>
    <mergeCell ref="QTT100:QUB100"/>
    <mergeCell ref="QUC100:QUK100"/>
    <mergeCell ref="QUL100:QUT100"/>
    <mergeCell ref="QUU100:QVC100"/>
    <mergeCell ref="QVD100:QVL100"/>
    <mergeCell ref="QRI100:QRQ100"/>
    <mergeCell ref="QRR100:QRZ100"/>
    <mergeCell ref="QSA100:QSI100"/>
    <mergeCell ref="QSJ100:QSR100"/>
    <mergeCell ref="QSS100:QTA100"/>
    <mergeCell ref="QTB100:QTJ100"/>
    <mergeCell ref="QPG100:QPO100"/>
    <mergeCell ref="QPP100:QPX100"/>
    <mergeCell ref="QPY100:QQG100"/>
    <mergeCell ref="QQH100:QQP100"/>
    <mergeCell ref="QQQ100:QQY100"/>
    <mergeCell ref="QQZ100:QRH100"/>
    <mergeCell ref="QNE100:QNM100"/>
    <mergeCell ref="QNN100:QNV100"/>
    <mergeCell ref="QNW100:QOE100"/>
    <mergeCell ref="QOF100:QON100"/>
    <mergeCell ref="QOO100:QOW100"/>
    <mergeCell ref="QOX100:QPF100"/>
    <mergeCell ref="QLC100:QLK100"/>
    <mergeCell ref="QLL100:QLT100"/>
    <mergeCell ref="QLU100:QMC100"/>
    <mergeCell ref="QMD100:QML100"/>
    <mergeCell ref="QMM100:QMU100"/>
    <mergeCell ref="QMV100:QND100"/>
    <mergeCell ref="QJA100:QJI100"/>
    <mergeCell ref="QJJ100:QJR100"/>
    <mergeCell ref="QJS100:QKA100"/>
    <mergeCell ref="QKB100:QKJ100"/>
    <mergeCell ref="QKK100:QKS100"/>
    <mergeCell ref="QKT100:QLB100"/>
    <mergeCell ref="QGY100:QHG100"/>
    <mergeCell ref="QHH100:QHP100"/>
    <mergeCell ref="QHQ100:QHY100"/>
    <mergeCell ref="QHZ100:QIH100"/>
    <mergeCell ref="QII100:QIQ100"/>
    <mergeCell ref="QIR100:QIZ100"/>
    <mergeCell ref="QEW100:QFE100"/>
    <mergeCell ref="QFF100:QFN100"/>
    <mergeCell ref="QFO100:QFW100"/>
    <mergeCell ref="QFX100:QGF100"/>
    <mergeCell ref="QGG100:QGO100"/>
    <mergeCell ref="QGP100:QGX100"/>
    <mergeCell ref="QCU100:QDC100"/>
    <mergeCell ref="QDD100:QDL100"/>
    <mergeCell ref="QDM100:QDU100"/>
    <mergeCell ref="QDV100:QED100"/>
    <mergeCell ref="QEE100:QEM100"/>
    <mergeCell ref="QEN100:QEV100"/>
    <mergeCell ref="QAS100:QBA100"/>
    <mergeCell ref="QBB100:QBJ100"/>
    <mergeCell ref="QBK100:QBS100"/>
    <mergeCell ref="QBT100:QCB100"/>
    <mergeCell ref="QCC100:QCK100"/>
    <mergeCell ref="QCL100:QCT100"/>
    <mergeCell ref="PYQ100:PYY100"/>
    <mergeCell ref="PYZ100:PZH100"/>
    <mergeCell ref="PZI100:PZQ100"/>
    <mergeCell ref="PZR100:PZZ100"/>
    <mergeCell ref="QAA100:QAI100"/>
    <mergeCell ref="QAJ100:QAR100"/>
    <mergeCell ref="PWO100:PWW100"/>
    <mergeCell ref="PWX100:PXF100"/>
    <mergeCell ref="PXG100:PXO100"/>
    <mergeCell ref="PXP100:PXX100"/>
    <mergeCell ref="PXY100:PYG100"/>
    <mergeCell ref="PYH100:PYP100"/>
    <mergeCell ref="PUM100:PUU100"/>
    <mergeCell ref="PUV100:PVD100"/>
    <mergeCell ref="PVE100:PVM100"/>
    <mergeCell ref="PVN100:PVV100"/>
    <mergeCell ref="PVW100:PWE100"/>
    <mergeCell ref="PWF100:PWN100"/>
    <mergeCell ref="PSK100:PSS100"/>
    <mergeCell ref="PST100:PTB100"/>
    <mergeCell ref="PTC100:PTK100"/>
    <mergeCell ref="PTL100:PTT100"/>
    <mergeCell ref="PTU100:PUC100"/>
    <mergeCell ref="PUD100:PUL100"/>
    <mergeCell ref="PQI100:PQQ100"/>
    <mergeCell ref="PQR100:PQZ100"/>
    <mergeCell ref="PRA100:PRI100"/>
    <mergeCell ref="PRJ100:PRR100"/>
    <mergeCell ref="PRS100:PSA100"/>
    <mergeCell ref="PSB100:PSJ100"/>
    <mergeCell ref="POG100:POO100"/>
    <mergeCell ref="POP100:POX100"/>
    <mergeCell ref="POY100:PPG100"/>
    <mergeCell ref="PPH100:PPP100"/>
    <mergeCell ref="PPQ100:PPY100"/>
    <mergeCell ref="PPZ100:PQH100"/>
    <mergeCell ref="PME100:PMM100"/>
    <mergeCell ref="PMN100:PMV100"/>
    <mergeCell ref="PMW100:PNE100"/>
    <mergeCell ref="PNF100:PNN100"/>
    <mergeCell ref="PNO100:PNW100"/>
    <mergeCell ref="PNX100:POF100"/>
    <mergeCell ref="PKC100:PKK100"/>
    <mergeCell ref="PKL100:PKT100"/>
    <mergeCell ref="PKU100:PLC100"/>
    <mergeCell ref="PLD100:PLL100"/>
    <mergeCell ref="PLM100:PLU100"/>
    <mergeCell ref="PLV100:PMD100"/>
    <mergeCell ref="PIA100:PII100"/>
    <mergeCell ref="PIJ100:PIR100"/>
    <mergeCell ref="PIS100:PJA100"/>
    <mergeCell ref="PJB100:PJJ100"/>
    <mergeCell ref="PJK100:PJS100"/>
    <mergeCell ref="PJT100:PKB100"/>
    <mergeCell ref="PFY100:PGG100"/>
    <mergeCell ref="PGH100:PGP100"/>
    <mergeCell ref="PGQ100:PGY100"/>
    <mergeCell ref="PGZ100:PHH100"/>
    <mergeCell ref="PHI100:PHQ100"/>
    <mergeCell ref="PHR100:PHZ100"/>
    <mergeCell ref="PDW100:PEE100"/>
    <mergeCell ref="PEF100:PEN100"/>
    <mergeCell ref="PEO100:PEW100"/>
    <mergeCell ref="PEX100:PFF100"/>
    <mergeCell ref="PFG100:PFO100"/>
    <mergeCell ref="PFP100:PFX100"/>
    <mergeCell ref="PBU100:PCC100"/>
    <mergeCell ref="PCD100:PCL100"/>
    <mergeCell ref="PCM100:PCU100"/>
    <mergeCell ref="PCV100:PDD100"/>
    <mergeCell ref="PDE100:PDM100"/>
    <mergeCell ref="PDN100:PDV100"/>
    <mergeCell ref="OZS100:PAA100"/>
    <mergeCell ref="PAB100:PAJ100"/>
    <mergeCell ref="PAK100:PAS100"/>
    <mergeCell ref="PAT100:PBB100"/>
    <mergeCell ref="PBC100:PBK100"/>
    <mergeCell ref="PBL100:PBT100"/>
    <mergeCell ref="OXQ100:OXY100"/>
    <mergeCell ref="OXZ100:OYH100"/>
    <mergeCell ref="OYI100:OYQ100"/>
    <mergeCell ref="OYR100:OYZ100"/>
    <mergeCell ref="OZA100:OZI100"/>
    <mergeCell ref="OZJ100:OZR100"/>
    <mergeCell ref="OVO100:OVW100"/>
    <mergeCell ref="OVX100:OWF100"/>
    <mergeCell ref="OWG100:OWO100"/>
    <mergeCell ref="OWP100:OWX100"/>
    <mergeCell ref="OWY100:OXG100"/>
    <mergeCell ref="OXH100:OXP100"/>
    <mergeCell ref="OTM100:OTU100"/>
    <mergeCell ref="OTV100:OUD100"/>
    <mergeCell ref="OUE100:OUM100"/>
    <mergeCell ref="OUN100:OUV100"/>
    <mergeCell ref="OUW100:OVE100"/>
    <mergeCell ref="OVF100:OVN100"/>
    <mergeCell ref="ORK100:ORS100"/>
    <mergeCell ref="ORT100:OSB100"/>
    <mergeCell ref="OSC100:OSK100"/>
    <mergeCell ref="OSL100:OST100"/>
    <mergeCell ref="OSU100:OTC100"/>
    <mergeCell ref="OTD100:OTL100"/>
    <mergeCell ref="OPI100:OPQ100"/>
    <mergeCell ref="OPR100:OPZ100"/>
    <mergeCell ref="OQA100:OQI100"/>
    <mergeCell ref="OQJ100:OQR100"/>
    <mergeCell ref="OQS100:ORA100"/>
    <mergeCell ref="ORB100:ORJ100"/>
    <mergeCell ref="ONG100:ONO100"/>
    <mergeCell ref="ONP100:ONX100"/>
    <mergeCell ref="ONY100:OOG100"/>
    <mergeCell ref="OOH100:OOP100"/>
    <mergeCell ref="OOQ100:OOY100"/>
    <mergeCell ref="OOZ100:OPH100"/>
    <mergeCell ref="OLE100:OLM100"/>
    <mergeCell ref="OLN100:OLV100"/>
    <mergeCell ref="OLW100:OME100"/>
    <mergeCell ref="OMF100:OMN100"/>
    <mergeCell ref="OMO100:OMW100"/>
    <mergeCell ref="OMX100:ONF100"/>
    <mergeCell ref="OJC100:OJK100"/>
    <mergeCell ref="OJL100:OJT100"/>
    <mergeCell ref="OJU100:OKC100"/>
    <mergeCell ref="OKD100:OKL100"/>
    <mergeCell ref="OKM100:OKU100"/>
    <mergeCell ref="OKV100:OLD100"/>
    <mergeCell ref="OHA100:OHI100"/>
    <mergeCell ref="OHJ100:OHR100"/>
    <mergeCell ref="OHS100:OIA100"/>
    <mergeCell ref="OIB100:OIJ100"/>
    <mergeCell ref="OIK100:OIS100"/>
    <mergeCell ref="OIT100:OJB100"/>
    <mergeCell ref="OEY100:OFG100"/>
    <mergeCell ref="OFH100:OFP100"/>
    <mergeCell ref="OFQ100:OFY100"/>
    <mergeCell ref="OFZ100:OGH100"/>
    <mergeCell ref="OGI100:OGQ100"/>
    <mergeCell ref="OGR100:OGZ100"/>
    <mergeCell ref="OCW100:ODE100"/>
    <mergeCell ref="ODF100:ODN100"/>
    <mergeCell ref="ODO100:ODW100"/>
    <mergeCell ref="ODX100:OEF100"/>
    <mergeCell ref="OEG100:OEO100"/>
    <mergeCell ref="OEP100:OEX100"/>
    <mergeCell ref="OAU100:OBC100"/>
    <mergeCell ref="OBD100:OBL100"/>
    <mergeCell ref="OBM100:OBU100"/>
    <mergeCell ref="OBV100:OCD100"/>
    <mergeCell ref="OCE100:OCM100"/>
    <mergeCell ref="OCN100:OCV100"/>
    <mergeCell ref="NYS100:NZA100"/>
    <mergeCell ref="NZB100:NZJ100"/>
    <mergeCell ref="NZK100:NZS100"/>
    <mergeCell ref="NZT100:OAB100"/>
    <mergeCell ref="OAC100:OAK100"/>
    <mergeCell ref="OAL100:OAT100"/>
    <mergeCell ref="NWQ100:NWY100"/>
    <mergeCell ref="NWZ100:NXH100"/>
    <mergeCell ref="NXI100:NXQ100"/>
    <mergeCell ref="NXR100:NXZ100"/>
    <mergeCell ref="NYA100:NYI100"/>
    <mergeCell ref="NYJ100:NYR100"/>
    <mergeCell ref="NUO100:NUW100"/>
    <mergeCell ref="NUX100:NVF100"/>
    <mergeCell ref="NVG100:NVO100"/>
    <mergeCell ref="NVP100:NVX100"/>
    <mergeCell ref="NVY100:NWG100"/>
    <mergeCell ref="NWH100:NWP100"/>
    <mergeCell ref="NSM100:NSU100"/>
    <mergeCell ref="NSV100:NTD100"/>
    <mergeCell ref="NTE100:NTM100"/>
    <mergeCell ref="NTN100:NTV100"/>
    <mergeCell ref="NTW100:NUE100"/>
    <mergeCell ref="NUF100:NUN100"/>
    <mergeCell ref="NQK100:NQS100"/>
    <mergeCell ref="NQT100:NRB100"/>
    <mergeCell ref="NRC100:NRK100"/>
    <mergeCell ref="NRL100:NRT100"/>
    <mergeCell ref="NRU100:NSC100"/>
    <mergeCell ref="NSD100:NSL100"/>
    <mergeCell ref="NOI100:NOQ100"/>
    <mergeCell ref="NOR100:NOZ100"/>
    <mergeCell ref="NPA100:NPI100"/>
    <mergeCell ref="NPJ100:NPR100"/>
    <mergeCell ref="NPS100:NQA100"/>
    <mergeCell ref="NQB100:NQJ100"/>
    <mergeCell ref="NMG100:NMO100"/>
    <mergeCell ref="NMP100:NMX100"/>
    <mergeCell ref="NMY100:NNG100"/>
    <mergeCell ref="NNH100:NNP100"/>
    <mergeCell ref="NNQ100:NNY100"/>
    <mergeCell ref="NNZ100:NOH100"/>
    <mergeCell ref="NKE100:NKM100"/>
    <mergeCell ref="NKN100:NKV100"/>
    <mergeCell ref="NKW100:NLE100"/>
    <mergeCell ref="NLF100:NLN100"/>
    <mergeCell ref="NLO100:NLW100"/>
    <mergeCell ref="NLX100:NMF100"/>
    <mergeCell ref="NIC100:NIK100"/>
    <mergeCell ref="NIL100:NIT100"/>
    <mergeCell ref="NIU100:NJC100"/>
    <mergeCell ref="NJD100:NJL100"/>
    <mergeCell ref="NJM100:NJU100"/>
    <mergeCell ref="NJV100:NKD100"/>
    <mergeCell ref="NGA100:NGI100"/>
    <mergeCell ref="NGJ100:NGR100"/>
    <mergeCell ref="NGS100:NHA100"/>
    <mergeCell ref="NHB100:NHJ100"/>
    <mergeCell ref="NHK100:NHS100"/>
    <mergeCell ref="NHT100:NIB100"/>
    <mergeCell ref="NDY100:NEG100"/>
    <mergeCell ref="NEH100:NEP100"/>
    <mergeCell ref="NEQ100:NEY100"/>
    <mergeCell ref="NEZ100:NFH100"/>
    <mergeCell ref="NFI100:NFQ100"/>
    <mergeCell ref="NFR100:NFZ100"/>
    <mergeCell ref="NBW100:NCE100"/>
    <mergeCell ref="NCF100:NCN100"/>
    <mergeCell ref="NCO100:NCW100"/>
    <mergeCell ref="NCX100:NDF100"/>
    <mergeCell ref="NDG100:NDO100"/>
    <mergeCell ref="NDP100:NDX100"/>
    <mergeCell ref="MZU100:NAC100"/>
    <mergeCell ref="NAD100:NAL100"/>
    <mergeCell ref="NAM100:NAU100"/>
    <mergeCell ref="NAV100:NBD100"/>
    <mergeCell ref="NBE100:NBM100"/>
    <mergeCell ref="NBN100:NBV100"/>
    <mergeCell ref="MXS100:MYA100"/>
    <mergeCell ref="MYB100:MYJ100"/>
    <mergeCell ref="MYK100:MYS100"/>
    <mergeCell ref="MYT100:MZB100"/>
    <mergeCell ref="MZC100:MZK100"/>
    <mergeCell ref="MZL100:MZT100"/>
    <mergeCell ref="MVQ100:MVY100"/>
    <mergeCell ref="MVZ100:MWH100"/>
    <mergeCell ref="MWI100:MWQ100"/>
    <mergeCell ref="MWR100:MWZ100"/>
    <mergeCell ref="MXA100:MXI100"/>
    <mergeCell ref="MXJ100:MXR100"/>
    <mergeCell ref="MTO100:MTW100"/>
    <mergeCell ref="MTX100:MUF100"/>
    <mergeCell ref="MUG100:MUO100"/>
    <mergeCell ref="MUP100:MUX100"/>
    <mergeCell ref="MUY100:MVG100"/>
    <mergeCell ref="MVH100:MVP100"/>
    <mergeCell ref="MRM100:MRU100"/>
    <mergeCell ref="MRV100:MSD100"/>
    <mergeCell ref="MSE100:MSM100"/>
    <mergeCell ref="MSN100:MSV100"/>
    <mergeCell ref="MSW100:MTE100"/>
    <mergeCell ref="MTF100:MTN100"/>
    <mergeCell ref="MPK100:MPS100"/>
    <mergeCell ref="MPT100:MQB100"/>
    <mergeCell ref="MQC100:MQK100"/>
    <mergeCell ref="MQL100:MQT100"/>
    <mergeCell ref="MQU100:MRC100"/>
    <mergeCell ref="MRD100:MRL100"/>
    <mergeCell ref="MNI100:MNQ100"/>
    <mergeCell ref="MNR100:MNZ100"/>
    <mergeCell ref="MOA100:MOI100"/>
    <mergeCell ref="MOJ100:MOR100"/>
    <mergeCell ref="MOS100:MPA100"/>
    <mergeCell ref="MPB100:MPJ100"/>
    <mergeCell ref="MLG100:MLO100"/>
    <mergeCell ref="MLP100:MLX100"/>
    <mergeCell ref="MLY100:MMG100"/>
    <mergeCell ref="MMH100:MMP100"/>
    <mergeCell ref="MMQ100:MMY100"/>
    <mergeCell ref="MMZ100:MNH100"/>
    <mergeCell ref="MJE100:MJM100"/>
    <mergeCell ref="MJN100:MJV100"/>
    <mergeCell ref="MJW100:MKE100"/>
    <mergeCell ref="MKF100:MKN100"/>
    <mergeCell ref="MKO100:MKW100"/>
    <mergeCell ref="MKX100:MLF100"/>
    <mergeCell ref="MHC100:MHK100"/>
    <mergeCell ref="MHL100:MHT100"/>
    <mergeCell ref="MHU100:MIC100"/>
    <mergeCell ref="MID100:MIL100"/>
    <mergeCell ref="MIM100:MIU100"/>
    <mergeCell ref="MIV100:MJD100"/>
    <mergeCell ref="MFA100:MFI100"/>
    <mergeCell ref="MFJ100:MFR100"/>
    <mergeCell ref="MFS100:MGA100"/>
    <mergeCell ref="MGB100:MGJ100"/>
    <mergeCell ref="MGK100:MGS100"/>
    <mergeCell ref="MGT100:MHB100"/>
    <mergeCell ref="MCY100:MDG100"/>
    <mergeCell ref="MDH100:MDP100"/>
    <mergeCell ref="MDQ100:MDY100"/>
    <mergeCell ref="MDZ100:MEH100"/>
    <mergeCell ref="MEI100:MEQ100"/>
    <mergeCell ref="MER100:MEZ100"/>
    <mergeCell ref="MAW100:MBE100"/>
    <mergeCell ref="MBF100:MBN100"/>
    <mergeCell ref="MBO100:MBW100"/>
    <mergeCell ref="MBX100:MCF100"/>
    <mergeCell ref="MCG100:MCO100"/>
    <mergeCell ref="MCP100:MCX100"/>
    <mergeCell ref="LYU100:LZC100"/>
    <mergeCell ref="LZD100:LZL100"/>
    <mergeCell ref="LZM100:LZU100"/>
    <mergeCell ref="LZV100:MAD100"/>
    <mergeCell ref="MAE100:MAM100"/>
    <mergeCell ref="MAN100:MAV100"/>
    <mergeCell ref="LWS100:LXA100"/>
    <mergeCell ref="LXB100:LXJ100"/>
    <mergeCell ref="LXK100:LXS100"/>
    <mergeCell ref="LXT100:LYB100"/>
    <mergeCell ref="LYC100:LYK100"/>
    <mergeCell ref="LYL100:LYT100"/>
    <mergeCell ref="LUQ100:LUY100"/>
    <mergeCell ref="LUZ100:LVH100"/>
    <mergeCell ref="LVI100:LVQ100"/>
    <mergeCell ref="LVR100:LVZ100"/>
    <mergeCell ref="LWA100:LWI100"/>
    <mergeCell ref="LWJ100:LWR100"/>
    <mergeCell ref="LSO100:LSW100"/>
    <mergeCell ref="LSX100:LTF100"/>
    <mergeCell ref="LTG100:LTO100"/>
    <mergeCell ref="LTP100:LTX100"/>
    <mergeCell ref="LTY100:LUG100"/>
    <mergeCell ref="LUH100:LUP100"/>
    <mergeCell ref="LQM100:LQU100"/>
    <mergeCell ref="LQV100:LRD100"/>
    <mergeCell ref="LRE100:LRM100"/>
    <mergeCell ref="LRN100:LRV100"/>
    <mergeCell ref="LRW100:LSE100"/>
    <mergeCell ref="LSF100:LSN100"/>
    <mergeCell ref="LOK100:LOS100"/>
    <mergeCell ref="LOT100:LPB100"/>
    <mergeCell ref="LPC100:LPK100"/>
    <mergeCell ref="LPL100:LPT100"/>
    <mergeCell ref="LPU100:LQC100"/>
    <mergeCell ref="LQD100:LQL100"/>
    <mergeCell ref="LMI100:LMQ100"/>
    <mergeCell ref="LMR100:LMZ100"/>
    <mergeCell ref="LNA100:LNI100"/>
    <mergeCell ref="LNJ100:LNR100"/>
    <mergeCell ref="LNS100:LOA100"/>
    <mergeCell ref="LOB100:LOJ100"/>
    <mergeCell ref="LKG100:LKO100"/>
    <mergeCell ref="LKP100:LKX100"/>
    <mergeCell ref="LKY100:LLG100"/>
    <mergeCell ref="LLH100:LLP100"/>
    <mergeCell ref="LLQ100:LLY100"/>
    <mergeCell ref="LLZ100:LMH100"/>
    <mergeCell ref="LIE100:LIM100"/>
    <mergeCell ref="LIN100:LIV100"/>
    <mergeCell ref="LIW100:LJE100"/>
    <mergeCell ref="LJF100:LJN100"/>
    <mergeCell ref="LJO100:LJW100"/>
    <mergeCell ref="LJX100:LKF100"/>
    <mergeCell ref="LGC100:LGK100"/>
    <mergeCell ref="LGL100:LGT100"/>
    <mergeCell ref="LGU100:LHC100"/>
    <mergeCell ref="LHD100:LHL100"/>
    <mergeCell ref="LHM100:LHU100"/>
    <mergeCell ref="LHV100:LID100"/>
    <mergeCell ref="LEA100:LEI100"/>
    <mergeCell ref="LEJ100:LER100"/>
    <mergeCell ref="LES100:LFA100"/>
    <mergeCell ref="LFB100:LFJ100"/>
    <mergeCell ref="LFK100:LFS100"/>
    <mergeCell ref="LFT100:LGB100"/>
    <mergeCell ref="LBY100:LCG100"/>
    <mergeCell ref="LCH100:LCP100"/>
    <mergeCell ref="LCQ100:LCY100"/>
    <mergeCell ref="LCZ100:LDH100"/>
    <mergeCell ref="LDI100:LDQ100"/>
    <mergeCell ref="LDR100:LDZ100"/>
    <mergeCell ref="KZW100:LAE100"/>
    <mergeCell ref="LAF100:LAN100"/>
    <mergeCell ref="LAO100:LAW100"/>
    <mergeCell ref="LAX100:LBF100"/>
    <mergeCell ref="LBG100:LBO100"/>
    <mergeCell ref="LBP100:LBX100"/>
    <mergeCell ref="KXU100:KYC100"/>
    <mergeCell ref="KYD100:KYL100"/>
    <mergeCell ref="KYM100:KYU100"/>
    <mergeCell ref="KYV100:KZD100"/>
    <mergeCell ref="KZE100:KZM100"/>
    <mergeCell ref="KZN100:KZV100"/>
    <mergeCell ref="KVS100:KWA100"/>
    <mergeCell ref="KWB100:KWJ100"/>
    <mergeCell ref="KWK100:KWS100"/>
    <mergeCell ref="KWT100:KXB100"/>
    <mergeCell ref="KXC100:KXK100"/>
    <mergeCell ref="KXL100:KXT100"/>
    <mergeCell ref="KTQ100:KTY100"/>
    <mergeCell ref="KTZ100:KUH100"/>
    <mergeCell ref="KUI100:KUQ100"/>
    <mergeCell ref="KUR100:KUZ100"/>
    <mergeCell ref="KVA100:KVI100"/>
    <mergeCell ref="KVJ100:KVR100"/>
    <mergeCell ref="KRO100:KRW100"/>
    <mergeCell ref="KRX100:KSF100"/>
    <mergeCell ref="KSG100:KSO100"/>
    <mergeCell ref="KSP100:KSX100"/>
    <mergeCell ref="KSY100:KTG100"/>
    <mergeCell ref="KTH100:KTP100"/>
    <mergeCell ref="KPM100:KPU100"/>
    <mergeCell ref="KPV100:KQD100"/>
    <mergeCell ref="KQE100:KQM100"/>
    <mergeCell ref="KQN100:KQV100"/>
    <mergeCell ref="KQW100:KRE100"/>
    <mergeCell ref="KRF100:KRN100"/>
    <mergeCell ref="KNK100:KNS100"/>
    <mergeCell ref="KNT100:KOB100"/>
    <mergeCell ref="KOC100:KOK100"/>
    <mergeCell ref="KOL100:KOT100"/>
    <mergeCell ref="KOU100:KPC100"/>
    <mergeCell ref="KPD100:KPL100"/>
    <mergeCell ref="KLI100:KLQ100"/>
    <mergeCell ref="KLR100:KLZ100"/>
    <mergeCell ref="KMA100:KMI100"/>
    <mergeCell ref="KMJ100:KMR100"/>
    <mergeCell ref="KMS100:KNA100"/>
    <mergeCell ref="KNB100:KNJ100"/>
    <mergeCell ref="KJG100:KJO100"/>
    <mergeCell ref="KJP100:KJX100"/>
    <mergeCell ref="KJY100:KKG100"/>
    <mergeCell ref="KKH100:KKP100"/>
    <mergeCell ref="KKQ100:KKY100"/>
    <mergeCell ref="KKZ100:KLH100"/>
    <mergeCell ref="KHE100:KHM100"/>
    <mergeCell ref="KHN100:KHV100"/>
    <mergeCell ref="KHW100:KIE100"/>
    <mergeCell ref="KIF100:KIN100"/>
    <mergeCell ref="KIO100:KIW100"/>
    <mergeCell ref="KIX100:KJF100"/>
    <mergeCell ref="KFC100:KFK100"/>
    <mergeCell ref="KFL100:KFT100"/>
    <mergeCell ref="KFU100:KGC100"/>
    <mergeCell ref="KGD100:KGL100"/>
    <mergeCell ref="KGM100:KGU100"/>
    <mergeCell ref="KGV100:KHD100"/>
    <mergeCell ref="KDA100:KDI100"/>
    <mergeCell ref="KDJ100:KDR100"/>
    <mergeCell ref="KDS100:KEA100"/>
    <mergeCell ref="KEB100:KEJ100"/>
    <mergeCell ref="KEK100:KES100"/>
    <mergeCell ref="KET100:KFB100"/>
    <mergeCell ref="KAY100:KBG100"/>
    <mergeCell ref="KBH100:KBP100"/>
    <mergeCell ref="KBQ100:KBY100"/>
    <mergeCell ref="KBZ100:KCH100"/>
    <mergeCell ref="KCI100:KCQ100"/>
    <mergeCell ref="KCR100:KCZ100"/>
    <mergeCell ref="JYW100:JZE100"/>
    <mergeCell ref="JZF100:JZN100"/>
    <mergeCell ref="JZO100:JZW100"/>
    <mergeCell ref="JZX100:KAF100"/>
    <mergeCell ref="KAG100:KAO100"/>
    <mergeCell ref="KAP100:KAX100"/>
    <mergeCell ref="JWU100:JXC100"/>
    <mergeCell ref="JXD100:JXL100"/>
    <mergeCell ref="JXM100:JXU100"/>
    <mergeCell ref="JXV100:JYD100"/>
    <mergeCell ref="JYE100:JYM100"/>
    <mergeCell ref="JYN100:JYV100"/>
    <mergeCell ref="JUS100:JVA100"/>
    <mergeCell ref="JVB100:JVJ100"/>
    <mergeCell ref="JVK100:JVS100"/>
    <mergeCell ref="JVT100:JWB100"/>
    <mergeCell ref="JWC100:JWK100"/>
    <mergeCell ref="JWL100:JWT100"/>
    <mergeCell ref="JSQ100:JSY100"/>
    <mergeCell ref="JSZ100:JTH100"/>
    <mergeCell ref="JTI100:JTQ100"/>
    <mergeCell ref="JTR100:JTZ100"/>
    <mergeCell ref="JUA100:JUI100"/>
    <mergeCell ref="JUJ100:JUR100"/>
    <mergeCell ref="JQO100:JQW100"/>
    <mergeCell ref="JQX100:JRF100"/>
    <mergeCell ref="JRG100:JRO100"/>
    <mergeCell ref="JRP100:JRX100"/>
    <mergeCell ref="JRY100:JSG100"/>
    <mergeCell ref="JSH100:JSP100"/>
    <mergeCell ref="JOM100:JOU100"/>
    <mergeCell ref="JOV100:JPD100"/>
    <mergeCell ref="JPE100:JPM100"/>
    <mergeCell ref="JPN100:JPV100"/>
    <mergeCell ref="JPW100:JQE100"/>
    <mergeCell ref="JQF100:JQN100"/>
    <mergeCell ref="JMK100:JMS100"/>
    <mergeCell ref="JMT100:JNB100"/>
    <mergeCell ref="JNC100:JNK100"/>
    <mergeCell ref="JNL100:JNT100"/>
    <mergeCell ref="JNU100:JOC100"/>
    <mergeCell ref="JOD100:JOL100"/>
    <mergeCell ref="JKI100:JKQ100"/>
    <mergeCell ref="JKR100:JKZ100"/>
    <mergeCell ref="JLA100:JLI100"/>
    <mergeCell ref="JLJ100:JLR100"/>
    <mergeCell ref="JLS100:JMA100"/>
    <mergeCell ref="JMB100:JMJ100"/>
    <mergeCell ref="JIG100:JIO100"/>
    <mergeCell ref="JIP100:JIX100"/>
    <mergeCell ref="JIY100:JJG100"/>
    <mergeCell ref="JJH100:JJP100"/>
    <mergeCell ref="JJQ100:JJY100"/>
    <mergeCell ref="JJZ100:JKH100"/>
    <mergeCell ref="JGE100:JGM100"/>
    <mergeCell ref="JGN100:JGV100"/>
    <mergeCell ref="JGW100:JHE100"/>
    <mergeCell ref="JHF100:JHN100"/>
    <mergeCell ref="JHO100:JHW100"/>
    <mergeCell ref="JHX100:JIF100"/>
    <mergeCell ref="JEC100:JEK100"/>
    <mergeCell ref="JEL100:JET100"/>
    <mergeCell ref="JEU100:JFC100"/>
    <mergeCell ref="JFD100:JFL100"/>
    <mergeCell ref="JFM100:JFU100"/>
    <mergeCell ref="JFV100:JGD100"/>
    <mergeCell ref="JCA100:JCI100"/>
    <mergeCell ref="JCJ100:JCR100"/>
    <mergeCell ref="JCS100:JDA100"/>
    <mergeCell ref="JDB100:JDJ100"/>
    <mergeCell ref="JDK100:JDS100"/>
    <mergeCell ref="JDT100:JEB100"/>
    <mergeCell ref="IZY100:JAG100"/>
    <mergeCell ref="JAH100:JAP100"/>
    <mergeCell ref="JAQ100:JAY100"/>
    <mergeCell ref="JAZ100:JBH100"/>
    <mergeCell ref="JBI100:JBQ100"/>
    <mergeCell ref="JBR100:JBZ100"/>
    <mergeCell ref="IXW100:IYE100"/>
    <mergeCell ref="IYF100:IYN100"/>
    <mergeCell ref="IYO100:IYW100"/>
    <mergeCell ref="IYX100:IZF100"/>
    <mergeCell ref="IZG100:IZO100"/>
    <mergeCell ref="IZP100:IZX100"/>
    <mergeCell ref="IVU100:IWC100"/>
    <mergeCell ref="IWD100:IWL100"/>
    <mergeCell ref="IWM100:IWU100"/>
    <mergeCell ref="IWV100:IXD100"/>
    <mergeCell ref="IXE100:IXM100"/>
    <mergeCell ref="IXN100:IXV100"/>
    <mergeCell ref="ITS100:IUA100"/>
    <mergeCell ref="IUB100:IUJ100"/>
    <mergeCell ref="IUK100:IUS100"/>
    <mergeCell ref="IUT100:IVB100"/>
    <mergeCell ref="IVC100:IVK100"/>
    <mergeCell ref="IVL100:IVT100"/>
    <mergeCell ref="IRQ100:IRY100"/>
    <mergeCell ref="IRZ100:ISH100"/>
    <mergeCell ref="ISI100:ISQ100"/>
    <mergeCell ref="ISR100:ISZ100"/>
    <mergeCell ref="ITA100:ITI100"/>
    <mergeCell ref="ITJ100:ITR100"/>
    <mergeCell ref="IPO100:IPW100"/>
    <mergeCell ref="IPX100:IQF100"/>
    <mergeCell ref="IQG100:IQO100"/>
    <mergeCell ref="IQP100:IQX100"/>
    <mergeCell ref="IQY100:IRG100"/>
    <mergeCell ref="IRH100:IRP100"/>
    <mergeCell ref="INM100:INU100"/>
    <mergeCell ref="INV100:IOD100"/>
    <mergeCell ref="IOE100:IOM100"/>
    <mergeCell ref="ION100:IOV100"/>
    <mergeCell ref="IOW100:IPE100"/>
    <mergeCell ref="IPF100:IPN100"/>
    <mergeCell ref="ILK100:ILS100"/>
    <mergeCell ref="ILT100:IMB100"/>
    <mergeCell ref="IMC100:IMK100"/>
    <mergeCell ref="IML100:IMT100"/>
    <mergeCell ref="IMU100:INC100"/>
    <mergeCell ref="IND100:INL100"/>
    <mergeCell ref="IJI100:IJQ100"/>
    <mergeCell ref="IJR100:IJZ100"/>
    <mergeCell ref="IKA100:IKI100"/>
    <mergeCell ref="IKJ100:IKR100"/>
    <mergeCell ref="IKS100:ILA100"/>
    <mergeCell ref="ILB100:ILJ100"/>
    <mergeCell ref="IHG100:IHO100"/>
    <mergeCell ref="IHP100:IHX100"/>
    <mergeCell ref="IHY100:IIG100"/>
    <mergeCell ref="IIH100:IIP100"/>
    <mergeCell ref="IIQ100:IIY100"/>
    <mergeCell ref="IIZ100:IJH100"/>
    <mergeCell ref="IFE100:IFM100"/>
    <mergeCell ref="IFN100:IFV100"/>
    <mergeCell ref="IFW100:IGE100"/>
    <mergeCell ref="IGF100:IGN100"/>
    <mergeCell ref="IGO100:IGW100"/>
    <mergeCell ref="IGX100:IHF100"/>
    <mergeCell ref="IDC100:IDK100"/>
    <mergeCell ref="IDL100:IDT100"/>
    <mergeCell ref="IDU100:IEC100"/>
    <mergeCell ref="IED100:IEL100"/>
    <mergeCell ref="IEM100:IEU100"/>
    <mergeCell ref="IEV100:IFD100"/>
    <mergeCell ref="IBA100:IBI100"/>
    <mergeCell ref="IBJ100:IBR100"/>
    <mergeCell ref="IBS100:ICA100"/>
    <mergeCell ref="ICB100:ICJ100"/>
    <mergeCell ref="ICK100:ICS100"/>
    <mergeCell ref="ICT100:IDB100"/>
    <mergeCell ref="HYY100:HZG100"/>
    <mergeCell ref="HZH100:HZP100"/>
    <mergeCell ref="HZQ100:HZY100"/>
    <mergeCell ref="HZZ100:IAH100"/>
    <mergeCell ref="IAI100:IAQ100"/>
    <mergeCell ref="IAR100:IAZ100"/>
    <mergeCell ref="HWW100:HXE100"/>
    <mergeCell ref="HXF100:HXN100"/>
    <mergeCell ref="HXO100:HXW100"/>
    <mergeCell ref="HXX100:HYF100"/>
    <mergeCell ref="HYG100:HYO100"/>
    <mergeCell ref="HYP100:HYX100"/>
    <mergeCell ref="HUU100:HVC100"/>
    <mergeCell ref="HVD100:HVL100"/>
    <mergeCell ref="HVM100:HVU100"/>
    <mergeCell ref="HVV100:HWD100"/>
    <mergeCell ref="HWE100:HWM100"/>
    <mergeCell ref="HWN100:HWV100"/>
    <mergeCell ref="HSS100:HTA100"/>
    <mergeCell ref="HTB100:HTJ100"/>
    <mergeCell ref="HTK100:HTS100"/>
    <mergeCell ref="HTT100:HUB100"/>
    <mergeCell ref="HUC100:HUK100"/>
    <mergeCell ref="HUL100:HUT100"/>
    <mergeCell ref="HQQ100:HQY100"/>
    <mergeCell ref="HQZ100:HRH100"/>
    <mergeCell ref="HRI100:HRQ100"/>
    <mergeCell ref="HRR100:HRZ100"/>
    <mergeCell ref="HSA100:HSI100"/>
    <mergeCell ref="HSJ100:HSR100"/>
    <mergeCell ref="HOO100:HOW100"/>
    <mergeCell ref="HOX100:HPF100"/>
    <mergeCell ref="HPG100:HPO100"/>
    <mergeCell ref="HPP100:HPX100"/>
    <mergeCell ref="HPY100:HQG100"/>
    <mergeCell ref="HQH100:HQP100"/>
    <mergeCell ref="HMM100:HMU100"/>
    <mergeCell ref="HMV100:HND100"/>
    <mergeCell ref="HNE100:HNM100"/>
    <mergeCell ref="HNN100:HNV100"/>
    <mergeCell ref="HNW100:HOE100"/>
    <mergeCell ref="HOF100:HON100"/>
    <mergeCell ref="HKK100:HKS100"/>
    <mergeCell ref="HKT100:HLB100"/>
    <mergeCell ref="HLC100:HLK100"/>
    <mergeCell ref="HLL100:HLT100"/>
    <mergeCell ref="HLU100:HMC100"/>
    <mergeCell ref="HMD100:HML100"/>
    <mergeCell ref="HII100:HIQ100"/>
    <mergeCell ref="HIR100:HIZ100"/>
    <mergeCell ref="HJA100:HJI100"/>
    <mergeCell ref="HJJ100:HJR100"/>
    <mergeCell ref="HJS100:HKA100"/>
    <mergeCell ref="HKB100:HKJ100"/>
    <mergeCell ref="HGG100:HGO100"/>
    <mergeCell ref="HGP100:HGX100"/>
    <mergeCell ref="HGY100:HHG100"/>
    <mergeCell ref="HHH100:HHP100"/>
    <mergeCell ref="HHQ100:HHY100"/>
    <mergeCell ref="HHZ100:HIH100"/>
    <mergeCell ref="HEE100:HEM100"/>
    <mergeCell ref="HEN100:HEV100"/>
    <mergeCell ref="HEW100:HFE100"/>
    <mergeCell ref="HFF100:HFN100"/>
    <mergeCell ref="HFO100:HFW100"/>
    <mergeCell ref="HFX100:HGF100"/>
    <mergeCell ref="HCC100:HCK100"/>
    <mergeCell ref="HCL100:HCT100"/>
    <mergeCell ref="HCU100:HDC100"/>
    <mergeCell ref="HDD100:HDL100"/>
    <mergeCell ref="HDM100:HDU100"/>
    <mergeCell ref="HDV100:HED100"/>
    <mergeCell ref="HAA100:HAI100"/>
    <mergeCell ref="HAJ100:HAR100"/>
    <mergeCell ref="HAS100:HBA100"/>
    <mergeCell ref="HBB100:HBJ100"/>
    <mergeCell ref="HBK100:HBS100"/>
    <mergeCell ref="HBT100:HCB100"/>
    <mergeCell ref="GXY100:GYG100"/>
    <mergeCell ref="GYH100:GYP100"/>
    <mergeCell ref="GYQ100:GYY100"/>
    <mergeCell ref="GYZ100:GZH100"/>
    <mergeCell ref="GZI100:GZQ100"/>
    <mergeCell ref="GZR100:GZZ100"/>
    <mergeCell ref="GVW100:GWE100"/>
    <mergeCell ref="GWF100:GWN100"/>
    <mergeCell ref="GWO100:GWW100"/>
    <mergeCell ref="GWX100:GXF100"/>
    <mergeCell ref="GXG100:GXO100"/>
    <mergeCell ref="GXP100:GXX100"/>
    <mergeCell ref="GTU100:GUC100"/>
    <mergeCell ref="GUD100:GUL100"/>
    <mergeCell ref="GUM100:GUU100"/>
    <mergeCell ref="GUV100:GVD100"/>
    <mergeCell ref="GVE100:GVM100"/>
    <mergeCell ref="GVN100:GVV100"/>
    <mergeCell ref="GRS100:GSA100"/>
    <mergeCell ref="GSB100:GSJ100"/>
    <mergeCell ref="GSK100:GSS100"/>
    <mergeCell ref="GST100:GTB100"/>
    <mergeCell ref="GTC100:GTK100"/>
    <mergeCell ref="GTL100:GTT100"/>
    <mergeCell ref="GPQ100:GPY100"/>
    <mergeCell ref="GPZ100:GQH100"/>
    <mergeCell ref="GQI100:GQQ100"/>
    <mergeCell ref="GQR100:GQZ100"/>
    <mergeCell ref="GRA100:GRI100"/>
    <mergeCell ref="GRJ100:GRR100"/>
    <mergeCell ref="GNO100:GNW100"/>
    <mergeCell ref="GNX100:GOF100"/>
    <mergeCell ref="GOG100:GOO100"/>
    <mergeCell ref="GOP100:GOX100"/>
    <mergeCell ref="GOY100:GPG100"/>
    <mergeCell ref="GPH100:GPP100"/>
    <mergeCell ref="GLM100:GLU100"/>
    <mergeCell ref="GLV100:GMD100"/>
    <mergeCell ref="GME100:GMM100"/>
    <mergeCell ref="GMN100:GMV100"/>
    <mergeCell ref="GMW100:GNE100"/>
    <mergeCell ref="GNF100:GNN100"/>
    <mergeCell ref="GJK100:GJS100"/>
    <mergeCell ref="GJT100:GKB100"/>
    <mergeCell ref="GKC100:GKK100"/>
    <mergeCell ref="GKL100:GKT100"/>
    <mergeCell ref="GKU100:GLC100"/>
    <mergeCell ref="GLD100:GLL100"/>
    <mergeCell ref="GHI100:GHQ100"/>
    <mergeCell ref="GHR100:GHZ100"/>
    <mergeCell ref="GIA100:GII100"/>
    <mergeCell ref="GIJ100:GIR100"/>
    <mergeCell ref="GIS100:GJA100"/>
    <mergeCell ref="GJB100:GJJ100"/>
    <mergeCell ref="GFG100:GFO100"/>
    <mergeCell ref="GFP100:GFX100"/>
    <mergeCell ref="GFY100:GGG100"/>
    <mergeCell ref="GGH100:GGP100"/>
    <mergeCell ref="GGQ100:GGY100"/>
    <mergeCell ref="GGZ100:GHH100"/>
    <mergeCell ref="GDE100:GDM100"/>
    <mergeCell ref="GDN100:GDV100"/>
    <mergeCell ref="GDW100:GEE100"/>
    <mergeCell ref="GEF100:GEN100"/>
    <mergeCell ref="GEO100:GEW100"/>
    <mergeCell ref="GEX100:GFF100"/>
    <mergeCell ref="GBC100:GBK100"/>
    <mergeCell ref="GBL100:GBT100"/>
    <mergeCell ref="GBU100:GCC100"/>
    <mergeCell ref="GCD100:GCL100"/>
    <mergeCell ref="GCM100:GCU100"/>
    <mergeCell ref="GCV100:GDD100"/>
    <mergeCell ref="FZA100:FZI100"/>
    <mergeCell ref="FZJ100:FZR100"/>
    <mergeCell ref="FZS100:GAA100"/>
    <mergeCell ref="GAB100:GAJ100"/>
    <mergeCell ref="GAK100:GAS100"/>
    <mergeCell ref="GAT100:GBB100"/>
    <mergeCell ref="FWY100:FXG100"/>
    <mergeCell ref="FXH100:FXP100"/>
    <mergeCell ref="FXQ100:FXY100"/>
    <mergeCell ref="FXZ100:FYH100"/>
    <mergeCell ref="FYI100:FYQ100"/>
    <mergeCell ref="FYR100:FYZ100"/>
    <mergeCell ref="FUW100:FVE100"/>
    <mergeCell ref="FVF100:FVN100"/>
    <mergeCell ref="FVO100:FVW100"/>
    <mergeCell ref="FVX100:FWF100"/>
    <mergeCell ref="FWG100:FWO100"/>
    <mergeCell ref="FWP100:FWX100"/>
    <mergeCell ref="FSU100:FTC100"/>
    <mergeCell ref="FTD100:FTL100"/>
    <mergeCell ref="FTM100:FTU100"/>
    <mergeCell ref="FTV100:FUD100"/>
    <mergeCell ref="FUE100:FUM100"/>
    <mergeCell ref="FUN100:FUV100"/>
    <mergeCell ref="FQS100:FRA100"/>
    <mergeCell ref="FRB100:FRJ100"/>
    <mergeCell ref="FRK100:FRS100"/>
    <mergeCell ref="FRT100:FSB100"/>
    <mergeCell ref="FSC100:FSK100"/>
    <mergeCell ref="FSL100:FST100"/>
    <mergeCell ref="FOQ100:FOY100"/>
    <mergeCell ref="FOZ100:FPH100"/>
    <mergeCell ref="FPI100:FPQ100"/>
    <mergeCell ref="FPR100:FPZ100"/>
    <mergeCell ref="FQA100:FQI100"/>
    <mergeCell ref="FQJ100:FQR100"/>
    <mergeCell ref="FMO100:FMW100"/>
    <mergeCell ref="FMX100:FNF100"/>
    <mergeCell ref="FNG100:FNO100"/>
    <mergeCell ref="FNP100:FNX100"/>
    <mergeCell ref="FNY100:FOG100"/>
    <mergeCell ref="FOH100:FOP100"/>
    <mergeCell ref="FKM100:FKU100"/>
    <mergeCell ref="FKV100:FLD100"/>
    <mergeCell ref="FLE100:FLM100"/>
    <mergeCell ref="FLN100:FLV100"/>
    <mergeCell ref="FLW100:FME100"/>
    <mergeCell ref="FMF100:FMN100"/>
    <mergeCell ref="FIK100:FIS100"/>
    <mergeCell ref="FIT100:FJB100"/>
    <mergeCell ref="FJC100:FJK100"/>
    <mergeCell ref="FJL100:FJT100"/>
    <mergeCell ref="FJU100:FKC100"/>
    <mergeCell ref="FKD100:FKL100"/>
    <mergeCell ref="FGI100:FGQ100"/>
    <mergeCell ref="FGR100:FGZ100"/>
    <mergeCell ref="FHA100:FHI100"/>
    <mergeCell ref="FHJ100:FHR100"/>
    <mergeCell ref="FHS100:FIA100"/>
    <mergeCell ref="FIB100:FIJ100"/>
    <mergeCell ref="FEG100:FEO100"/>
    <mergeCell ref="FEP100:FEX100"/>
    <mergeCell ref="FEY100:FFG100"/>
    <mergeCell ref="FFH100:FFP100"/>
    <mergeCell ref="FFQ100:FFY100"/>
    <mergeCell ref="FFZ100:FGH100"/>
    <mergeCell ref="FCE100:FCM100"/>
    <mergeCell ref="FCN100:FCV100"/>
    <mergeCell ref="FCW100:FDE100"/>
    <mergeCell ref="FDF100:FDN100"/>
    <mergeCell ref="FDO100:FDW100"/>
    <mergeCell ref="FDX100:FEF100"/>
    <mergeCell ref="FAC100:FAK100"/>
    <mergeCell ref="FAL100:FAT100"/>
    <mergeCell ref="FAU100:FBC100"/>
    <mergeCell ref="FBD100:FBL100"/>
    <mergeCell ref="FBM100:FBU100"/>
    <mergeCell ref="FBV100:FCD100"/>
    <mergeCell ref="EYA100:EYI100"/>
    <mergeCell ref="EYJ100:EYR100"/>
    <mergeCell ref="EYS100:EZA100"/>
    <mergeCell ref="EZB100:EZJ100"/>
    <mergeCell ref="EZK100:EZS100"/>
    <mergeCell ref="EZT100:FAB100"/>
    <mergeCell ref="EVY100:EWG100"/>
    <mergeCell ref="EWH100:EWP100"/>
    <mergeCell ref="EWQ100:EWY100"/>
    <mergeCell ref="EWZ100:EXH100"/>
    <mergeCell ref="EXI100:EXQ100"/>
    <mergeCell ref="EXR100:EXZ100"/>
    <mergeCell ref="ETW100:EUE100"/>
    <mergeCell ref="EUF100:EUN100"/>
    <mergeCell ref="EUO100:EUW100"/>
    <mergeCell ref="EUX100:EVF100"/>
    <mergeCell ref="EVG100:EVO100"/>
    <mergeCell ref="EVP100:EVX100"/>
    <mergeCell ref="ERU100:ESC100"/>
    <mergeCell ref="ESD100:ESL100"/>
    <mergeCell ref="ESM100:ESU100"/>
    <mergeCell ref="ESV100:ETD100"/>
    <mergeCell ref="ETE100:ETM100"/>
    <mergeCell ref="ETN100:ETV100"/>
    <mergeCell ref="EPS100:EQA100"/>
    <mergeCell ref="EQB100:EQJ100"/>
    <mergeCell ref="EQK100:EQS100"/>
    <mergeCell ref="EQT100:ERB100"/>
    <mergeCell ref="ERC100:ERK100"/>
    <mergeCell ref="ERL100:ERT100"/>
    <mergeCell ref="ENQ100:ENY100"/>
    <mergeCell ref="ENZ100:EOH100"/>
    <mergeCell ref="EOI100:EOQ100"/>
    <mergeCell ref="EOR100:EOZ100"/>
    <mergeCell ref="EPA100:EPI100"/>
    <mergeCell ref="EPJ100:EPR100"/>
    <mergeCell ref="ELO100:ELW100"/>
    <mergeCell ref="ELX100:EMF100"/>
    <mergeCell ref="EMG100:EMO100"/>
    <mergeCell ref="EMP100:EMX100"/>
    <mergeCell ref="EMY100:ENG100"/>
    <mergeCell ref="ENH100:ENP100"/>
    <mergeCell ref="EJM100:EJU100"/>
    <mergeCell ref="EJV100:EKD100"/>
    <mergeCell ref="EKE100:EKM100"/>
    <mergeCell ref="EKN100:EKV100"/>
    <mergeCell ref="EKW100:ELE100"/>
    <mergeCell ref="ELF100:ELN100"/>
    <mergeCell ref="EHK100:EHS100"/>
    <mergeCell ref="EHT100:EIB100"/>
    <mergeCell ref="EIC100:EIK100"/>
    <mergeCell ref="EIL100:EIT100"/>
    <mergeCell ref="EIU100:EJC100"/>
    <mergeCell ref="EJD100:EJL100"/>
    <mergeCell ref="EFI100:EFQ100"/>
    <mergeCell ref="EFR100:EFZ100"/>
    <mergeCell ref="EGA100:EGI100"/>
    <mergeCell ref="EGJ100:EGR100"/>
    <mergeCell ref="EGS100:EHA100"/>
    <mergeCell ref="EHB100:EHJ100"/>
    <mergeCell ref="EDG100:EDO100"/>
    <mergeCell ref="EDP100:EDX100"/>
    <mergeCell ref="EDY100:EEG100"/>
    <mergeCell ref="EEH100:EEP100"/>
    <mergeCell ref="EEQ100:EEY100"/>
    <mergeCell ref="EEZ100:EFH100"/>
    <mergeCell ref="EBE100:EBM100"/>
    <mergeCell ref="EBN100:EBV100"/>
    <mergeCell ref="EBW100:ECE100"/>
    <mergeCell ref="ECF100:ECN100"/>
    <mergeCell ref="ECO100:ECW100"/>
    <mergeCell ref="ECX100:EDF100"/>
    <mergeCell ref="DZC100:DZK100"/>
    <mergeCell ref="DZL100:DZT100"/>
    <mergeCell ref="DZU100:EAC100"/>
    <mergeCell ref="EAD100:EAL100"/>
    <mergeCell ref="EAM100:EAU100"/>
    <mergeCell ref="EAV100:EBD100"/>
    <mergeCell ref="DXA100:DXI100"/>
    <mergeCell ref="DXJ100:DXR100"/>
    <mergeCell ref="DXS100:DYA100"/>
    <mergeCell ref="DYB100:DYJ100"/>
    <mergeCell ref="DYK100:DYS100"/>
    <mergeCell ref="DYT100:DZB100"/>
    <mergeCell ref="DUY100:DVG100"/>
    <mergeCell ref="DVH100:DVP100"/>
    <mergeCell ref="DVQ100:DVY100"/>
    <mergeCell ref="DVZ100:DWH100"/>
    <mergeCell ref="DWI100:DWQ100"/>
    <mergeCell ref="DWR100:DWZ100"/>
    <mergeCell ref="DSW100:DTE100"/>
    <mergeCell ref="DTF100:DTN100"/>
    <mergeCell ref="DTO100:DTW100"/>
    <mergeCell ref="DTX100:DUF100"/>
    <mergeCell ref="DUG100:DUO100"/>
    <mergeCell ref="DUP100:DUX100"/>
    <mergeCell ref="DQU100:DRC100"/>
    <mergeCell ref="DRD100:DRL100"/>
    <mergeCell ref="DRM100:DRU100"/>
    <mergeCell ref="DRV100:DSD100"/>
    <mergeCell ref="DSE100:DSM100"/>
    <mergeCell ref="DSN100:DSV100"/>
    <mergeCell ref="DOS100:DPA100"/>
    <mergeCell ref="DPB100:DPJ100"/>
    <mergeCell ref="DPK100:DPS100"/>
    <mergeCell ref="DPT100:DQB100"/>
    <mergeCell ref="DQC100:DQK100"/>
    <mergeCell ref="DQL100:DQT100"/>
    <mergeCell ref="DMQ100:DMY100"/>
    <mergeCell ref="DMZ100:DNH100"/>
    <mergeCell ref="DNI100:DNQ100"/>
    <mergeCell ref="DNR100:DNZ100"/>
    <mergeCell ref="DOA100:DOI100"/>
    <mergeCell ref="DOJ100:DOR100"/>
    <mergeCell ref="DKO100:DKW100"/>
    <mergeCell ref="DKX100:DLF100"/>
    <mergeCell ref="DLG100:DLO100"/>
    <mergeCell ref="DLP100:DLX100"/>
    <mergeCell ref="DLY100:DMG100"/>
    <mergeCell ref="DMH100:DMP100"/>
    <mergeCell ref="DIM100:DIU100"/>
    <mergeCell ref="DIV100:DJD100"/>
    <mergeCell ref="DJE100:DJM100"/>
    <mergeCell ref="DJN100:DJV100"/>
    <mergeCell ref="DJW100:DKE100"/>
    <mergeCell ref="DKF100:DKN100"/>
    <mergeCell ref="DGK100:DGS100"/>
    <mergeCell ref="DGT100:DHB100"/>
    <mergeCell ref="DHC100:DHK100"/>
    <mergeCell ref="DHL100:DHT100"/>
    <mergeCell ref="DHU100:DIC100"/>
    <mergeCell ref="DID100:DIL100"/>
    <mergeCell ref="DEI100:DEQ100"/>
    <mergeCell ref="DER100:DEZ100"/>
    <mergeCell ref="DFA100:DFI100"/>
    <mergeCell ref="DFJ100:DFR100"/>
    <mergeCell ref="DFS100:DGA100"/>
    <mergeCell ref="DGB100:DGJ100"/>
    <mergeCell ref="DCG100:DCO100"/>
    <mergeCell ref="DCP100:DCX100"/>
    <mergeCell ref="DCY100:DDG100"/>
    <mergeCell ref="DDH100:DDP100"/>
    <mergeCell ref="DDQ100:DDY100"/>
    <mergeCell ref="DDZ100:DEH100"/>
    <mergeCell ref="DAE100:DAM100"/>
    <mergeCell ref="DAN100:DAV100"/>
    <mergeCell ref="DAW100:DBE100"/>
    <mergeCell ref="DBF100:DBN100"/>
    <mergeCell ref="DBO100:DBW100"/>
    <mergeCell ref="DBX100:DCF100"/>
    <mergeCell ref="CYC100:CYK100"/>
    <mergeCell ref="CYL100:CYT100"/>
    <mergeCell ref="CYU100:CZC100"/>
    <mergeCell ref="CZD100:CZL100"/>
    <mergeCell ref="CZM100:CZU100"/>
    <mergeCell ref="CZV100:DAD100"/>
    <mergeCell ref="CWA100:CWI100"/>
    <mergeCell ref="CWJ100:CWR100"/>
    <mergeCell ref="CWS100:CXA100"/>
    <mergeCell ref="CXB100:CXJ100"/>
    <mergeCell ref="CXK100:CXS100"/>
    <mergeCell ref="CXT100:CYB100"/>
    <mergeCell ref="CTY100:CUG100"/>
    <mergeCell ref="CUH100:CUP100"/>
    <mergeCell ref="CUQ100:CUY100"/>
    <mergeCell ref="CUZ100:CVH100"/>
    <mergeCell ref="CVI100:CVQ100"/>
    <mergeCell ref="CVR100:CVZ100"/>
    <mergeCell ref="CRW100:CSE100"/>
    <mergeCell ref="CSF100:CSN100"/>
    <mergeCell ref="CSO100:CSW100"/>
    <mergeCell ref="CSX100:CTF100"/>
    <mergeCell ref="CTG100:CTO100"/>
    <mergeCell ref="CTP100:CTX100"/>
    <mergeCell ref="CPU100:CQC100"/>
    <mergeCell ref="CQD100:CQL100"/>
    <mergeCell ref="CQM100:CQU100"/>
    <mergeCell ref="CQV100:CRD100"/>
    <mergeCell ref="CRE100:CRM100"/>
    <mergeCell ref="CRN100:CRV100"/>
    <mergeCell ref="CNS100:COA100"/>
    <mergeCell ref="COB100:COJ100"/>
    <mergeCell ref="COK100:COS100"/>
    <mergeCell ref="COT100:CPB100"/>
    <mergeCell ref="CPC100:CPK100"/>
    <mergeCell ref="CPL100:CPT100"/>
    <mergeCell ref="CLQ100:CLY100"/>
    <mergeCell ref="CLZ100:CMH100"/>
    <mergeCell ref="CMI100:CMQ100"/>
    <mergeCell ref="CMR100:CMZ100"/>
    <mergeCell ref="CNA100:CNI100"/>
    <mergeCell ref="CNJ100:CNR100"/>
    <mergeCell ref="CJO100:CJW100"/>
    <mergeCell ref="CJX100:CKF100"/>
    <mergeCell ref="CKG100:CKO100"/>
    <mergeCell ref="CKP100:CKX100"/>
    <mergeCell ref="CKY100:CLG100"/>
    <mergeCell ref="CLH100:CLP100"/>
    <mergeCell ref="CHM100:CHU100"/>
    <mergeCell ref="CHV100:CID100"/>
    <mergeCell ref="CIE100:CIM100"/>
    <mergeCell ref="CIN100:CIV100"/>
    <mergeCell ref="CIW100:CJE100"/>
    <mergeCell ref="CJF100:CJN100"/>
    <mergeCell ref="CFK100:CFS100"/>
    <mergeCell ref="CFT100:CGB100"/>
    <mergeCell ref="CGC100:CGK100"/>
    <mergeCell ref="CGL100:CGT100"/>
    <mergeCell ref="CGU100:CHC100"/>
    <mergeCell ref="CHD100:CHL100"/>
    <mergeCell ref="CDI100:CDQ100"/>
    <mergeCell ref="CDR100:CDZ100"/>
    <mergeCell ref="CEA100:CEI100"/>
    <mergeCell ref="CEJ100:CER100"/>
    <mergeCell ref="CES100:CFA100"/>
    <mergeCell ref="CFB100:CFJ100"/>
    <mergeCell ref="CBG100:CBO100"/>
    <mergeCell ref="CBP100:CBX100"/>
    <mergeCell ref="CBY100:CCG100"/>
    <mergeCell ref="CCH100:CCP100"/>
    <mergeCell ref="CCQ100:CCY100"/>
    <mergeCell ref="CCZ100:CDH100"/>
    <mergeCell ref="BZE100:BZM100"/>
    <mergeCell ref="BZN100:BZV100"/>
    <mergeCell ref="BZW100:CAE100"/>
    <mergeCell ref="CAF100:CAN100"/>
    <mergeCell ref="CAO100:CAW100"/>
    <mergeCell ref="CAX100:CBF100"/>
    <mergeCell ref="BXC100:BXK100"/>
    <mergeCell ref="BXL100:BXT100"/>
    <mergeCell ref="BXU100:BYC100"/>
    <mergeCell ref="BYD100:BYL100"/>
    <mergeCell ref="BYM100:BYU100"/>
    <mergeCell ref="BYV100:BZD100"/>
    <mergeCell ref="BVA100:BVI100"/>
    <mergeCell ref="BVJ100:BVR100"/>
    <mergeCell ref="BVS100:BWA100"/>
    <mergeCell ref="BWB100:BWJ100"/>
    <mergeCell ref="BWK100:BWS100"/>
    <mergeCell ref="BWT100:BXB100"/>
    <mergeCell ref="BSY100:BTG100"/>
    <mergeCell ref="BTH100:BTP100"/>
    <mergeCell ref="BTQ100:BTY100"/>
    <mergeCell ref="BTZ100:BUH100"/>
    <mergeCell ref="BUI100:BUQ100"/>
    <mergeCell ref="BUR100:BUZ100"/>
    <mergeCell ref="BQW100:BRE100"/>
    <mergeCell ref="BRF100:BRN100"/>
    <mergeCell ref="BRO100:BRW100"/>
    <mergeCell ref="BRX100:BSF100"/>
    <mergeCell ref="BSG100:BSO100"/>
    <mergeCell ref="BSP100:BSX100"/>
    <mergeCell ref="BOU100:BPC100"/>
    <mergeCell ref="BPD100:BPL100"/>
    <mergeCell ref="BPM100:BPU100"/>
    <mergeCell ref="BPV100:BQD100"/>
    <mergeCell ref="BQE100:BQM100"/>
    <mergeCell ref="BQN100:BQV100"/>
    <mergeCell ref="BMS100:BNA100"/>
    <mergeCell ref="BNB100:BNJ100"/>
    <mergeCell ref="BNK100:BNS100"/>
    <mergeCell ref="BNT100:BOB100"/>
    <mergeCell ref="BOC100:BOK100"/>
    <mergeCell ref="BOL100:BOT100"/>
    <mergeCell ref="BKQ100:BKY100"/>
    <mergeCell ref="BKZ100:BLH100"/>
    <mergeCell ref="BLI100:BLQ100"/>
    <mergeCell ref="BLR100:BLZ100"/>
    <mergeCell ref="BMA100:BMI100"/>
    <mergeCell ref="BMJ100:BMR100"/>
    <mergeCell ref="BIO100:BIW100"/>
    <mergeCell ref="BIX100:BJF100"/>
    <mergeCell ref="BJG100:BJO100"/>
    <mergeCell ref="BJP100:BJX100"/>
    <mergeCell ref="BJY100:BKG100"/>
    <mergeCell ref="BKH100:BKP100"/>
    <mergeCell ref="BGM100:BGU100"/>
    <mergeCell ref="BGV100:BHD100"/>
    <mergeCell ref="BHE100:BHM100"/>
    <mergeCell ref="BHN100:BHV100"/>
    <mergeCell ref="BHW100:BIE100"/>
    <mergeCell ref="BIF100:BIN100"/>
    <mergeCell ref="BEK100:BES100"/>
    <mergeCell ref="BET100:BFB100"/>
    <mergeCell ref="BFC100:BFK100"/>
    <mergeCell ref="BFL100:BFT100"/>
    <mergeCell ref="BFU100:BGC100"/>
    <mergeCell ref="BGD100:BGL100"/>
    <mergeCell ref="BCI100:BCQ100"/>
    <mergeCell ref="BCR100:BCZ100"/>
    <mergeCell ref="BDA100:BDI100"/>
    <mergeCell ref="BDJ100:BDR100"/>
    <mergeCell ref="BDS100:BEA100"/>
    <mergeCell ref="BEB100:BEJ100"/>
    <mergeCell ref="BAG100:BAO100"/>
    <mergeCell ref="BAP100:BAX100"/>
    <mergeCell ref="BAY100:BBG100"/>
    <mergeCell ref="BBH100:BBP100"/>
    <mergeCell ref="BBQ100:BBY100"/>
    <mergeCell ref="BBZ100:BCH100"/>
    <mergeCell ref="AYE100:AYM100"/>
    <mergeCell ref="AYN100:AYV100"/>
    <mergeCell ref="AYW100:AZE100"/>
    <mergeCell ref="AZF100:AZN100"/>
    <mergeCell ref="AZO100:AZW100"/>
    <mergeCell ref="AZX100:BAF100"/>
    <mergeCell ref="AWC100:AWK100"/>
    <mergeCell ref="AWL100:AWT100"/>
    <mergeCell ref="AWU100:AXC100"/>
    <mergeCell ref="AXD100:AXL100"/>
    <mergeCell ref="AXM100:AXU100"/>
    <mergeCell ref="AXV100:AYD100"/>
    <mergeCell ref="AUA100:AUI100"/>
    <mergeCell ref="AUJ100:AUR100"/>
    <mergeCell ref="AUS100:AVA100"/>
    <mergeCell ref="AVB100:AVJ100"/>
    <mergeCell ref="AVK100:AVS100"/>
    <mergeCell ref="AVT100:AWB100"/>
    <mergeCell ref="ARY100:ASG100"/>
    <mergeCell ref="ASH100:ASP100"/>
    <mergeCell ref="ASQ100:ASY100"/>
    <mergeCell ref="ASZ100:ATH100"/>
    <mergeCell ref="ATI100:ATQ100"/>
    <mergeCell ref="ATR100:ATZ100"/>
    <mergeCell ref="APW100:AQE100"/>
    <mergeCell ref="AQF100:AQN100"/>
    <mergeCell ref="AQO100:AQW100"/>
    <mergeCell ref="AQX100:ARF100"/>
    <mergeCell ref="ARG100:ARO100"/>
    <mergeCell ref="ARP100:ARX100"/>
    <mergeCell ref="ANU100:AOC100"/>
    <mergeCell ref="AOD100:AOL100"/>
    <mergeCell ref="AOM100:AOU100"/>
    <mergeCell ref="AOV100:APD100"/>
    <mergeCell ref="APE100:APM100"/>
    <mergeCell ref="APN100:APV100"/>
    <mergeCell ref="ALS100:AMA100"/>
    <mergeCell ref="AMB100:AMJ100"/>
    <mergeCell ref="AMK100:AMS100"/>
    <mergeCell ref="AMT100:ANB100"/>
    <mergeCell ref="ANC100:ANK100"/>
    <mergeCell ref="ANL100:ANT100"/>
    <mergeCell ref="AJQ100:AJY100"/>
    <mergeCell ref="AJZ100:AKH100"/>
    <mergeCell ref="AKI100:AKQ100"/>
    <mergeCell ref="AKR100:AKZ100"/>
    <mergeCell ref="ALA100:ALI100"/>
    <mergeCell ref="ALJ100:ALR100"/>
    <mergeCell ref="AHO100:AHW100"/>
    <mergeCell ref="AHX100:AIF100"/>
    <mergeCell ref="AIG100:AIO100"/>
    <mergeCell ref="AIP100:AIX100"/>
    <mergeCell ref="AIY100:AJG100"/>
    <mergeCell ref="AJH100:AJP100"/>
    <mergeCell ref="AFM100:AFU100"/>
    <mergeCell ref="AFV100:AGD100"/>
    <mergeCell ref="AGE100:AGM100"/>
    <mergeCell ref="AGN100:AGV100"/>
    <mergeCell ref="AGW100:AHE100"/>
    <mergeCell ref="AHF100:AHN100"/>
    <mergeCell ref="ADK100:ADS100"/>
    <mergeCell ref="ADT100:AEB100"/>
    <mergeCell ref="AEC100:AEK100"/>
    <mergeCell ref="AEL100:AET100"/>
    <mergeCell ref="AEU100:AFC100"/>
    <mergeCell ref="AFD100:AFL100"/>
    <mergeCell ref="ABI100:ABQ100"/>
    <mergeCell ref="ABR100:ABZ100"/>
    <mergeCell ref="ACA100:ACI100"/>
    <mergeCell ref="ACJ100:ACR100"/>
    <mergeCell ref="ACS100:ADA100"/>
    <mergeCell ref="ADB100:ADJ100"/>
    <mergeCell ref="ZG100:ZO100"/>
    <mergeCell ref="ZP100:ZX100"/>
    <mergeCell ref="ZY100:AAG100"/>
    <mergeCell ref="AAH100:AAP100"/>
    <mergeCell ref="AAQ100:AAY100"/>
    <mergeCell ref="AAZ100:ABH100"/>
    <mergeCell ref="XE100:XM100"/>
    <mergeCell ref="XN100:XV100"/>
    <mergeCell ref="XW100:YE100"/>
    <mergeCell ref="YF100:YN100"/>
    <mergeCell ref="YO100:YW100"/>
    <mergeCell ref="YX100:ZF100"/>
    <mergeCell ref="VC100:VK100"/>
    <mergeCell ref="VL100:VT100"/>
    <mergeCell ref="VU100:WC100"/>
    <mergeCell ref="WD100:WL100"/>
    <mergeCell ref="WM100:WU100"/>
    <mergeCell ref="WV100:XD100"/>
    <mergeCell ref="TA100:TI100"/>
    <mergeCell ref="TJ100:TR100"/>
    <mergeCell ref="TS100:UA100"/>
    <mergeCell ref="UB100:UJ100"/>
    <mergeCell ref="UK100:US100"/>
    <mergeCell ref="UT100:VB100"/>
    <mergeCell ref="QY100:RG100"/>
    <mergeCell ref="RH100:RP100"/>
    <mergeCell ref="RQ100:RY100"/>
    <mergeCell ref="RZ100:SH100"/>
    <mergeCell ref="SI100:SQ100"/>
    <mergeCell ref="SR100:SZ100"/>
    <mergeCell ref="OW100:PE100"/>
    <mergeCell ref="PF100:PN100"/>
    <mergeCell ref="PO100:PW100"/>
    <mergeCell ref="PX100:QF100"/>
    <mergeCell ref="QG100:QO100"/>
    <mergeCell ref="QP100:QX100"/>
    <mergeCell ref="MU100:NC100"/>
    <mergeCell ref="ND100:NL100"/>
    <mergeCell ref="NM100:NU100"/>
    <mergeCell ref="NV100:OD100"/>
    <mergeCell ref="OE100:OM100"/>
    <mergeCell ref="ON100:OV100"/>
    <mergeCell ref="KS100:LA100"/>
    <mergeCell ref="LB100:LJ100"/>
    <mergeCell ref="LK100:LS100"/>
    <mergeCell ref="LT100:MB100"/>
    <mergeCell ref="MC100:MK100"/>
    <mergeCell ref="ML100:MT100"/>
    <mergeCell ref="IQ100:IY100"/>
    <mergeCell ref="IZ100:JH100"/>
    <mergeCell ref="JI100:JQ100"/>
    <mergeCell ref="JR100:JZ100"/>
    <mergeCell ref="KA100:KI100"/>
    <mergeCell ref="KJ100:KR100"/>
    <mergeCell ref="GO100:GW100"/>
    <mergeCell ref="GX100:HF100"/>
    <mergeCell ref="HG100:HO100"/>
    <mergeCell ref="HP100:HX100"/>
    <mergeCell ref="HY100:IG100"/>
    <mergeCell ref="IH100:IP100"/>
    <mergeCell ref="EM100:EU100"/>
    <mergeCell ref="EV100:FD100"/>
    <mergeCell ref="FE100:FM100"/>
    <mergeCell ref="FN100:FV100"/>
    <mergeCell ref="FW100:GE100"/>
    <mergeCell ref="GF100:GN100"/>
    <mergeCell ref="CK100:CS100"/>
    <mergeCell ref="CT100:DB100"/>
    <mergeCell ref="DC100:DK100"/>
    <mergeCell ref="DL100:DT100"/>
    <mergeCell ref="DU100:EC100"/>
    <mergeCell ref="ED100:EL100"/>
    <mergeCell ref="XEY99:XFB99"/>
    <mergeCell ref="J100:P100"/>
    <mergeCell ref="Q100:Y100"/>
    <mergeCell ref="Z100:AH100"/>
    <mergeCell ref="AI100:AQ100"/>
    <mergeCell ref="AR100:AZ100"/>
    <mergeCell ref="BA100:BI100"/>
    <mergeCell ref="BJ100:BR100"/>
    <mergeCell ref="BS100:CA100"/>
    <mergeCell ref="CB100:CJ100"/>
    <mergeCell ref="XCW99:XDE99"/>
    <mergeCell ref="XDF99:XDN99"/>
    <mergeCell ref="XDO99:XDW99"/>
    <mergeCell ref="XDX99:XEF99"/>
    <mergeCell ref="XEG99:XEO99"/>
    <mergeCell ref="XEP99:XEX99"/>
    <mergeCell ref="XAU99:XBC99"/>
    <mergeCell ref="XBD99:XBL99"/>
    <mergeCell ref="XBM99:XBU99"/>
    <mergeCell ref="XBV99:XCD99"/>
    <mergeCell ref="XCE99:XCM99"/>
    <mergeCell ref="XCN99:XCV99"/>
    <mergeCell ref="WYS99:WZA99"/>
    <mergeCell ref="WZB99:WZJ99"/>
    <mergeCell ref="WZK99:WZS99"/>
    <mergeCell ref="WZT99:XAB99"/>
    <mergeCell ref="XAC99:XAK99"/>
    <mergeCell ref="XAL99:XAT99"/>
    <mergeCell ref="WWQ99:WWY99"/>
    <mergeCell ref="WWZ99:WXH99"/>
    <mergeCell ref="WXI99:WXQ99"/>
    <mergeCell ref="WXR99:WXZ99"/>
    <mergeCell ref="WYA99:WYI99"/>
    <mergeCell ref="WYJ99:WYR99"/>
    <mergeCell ref="WUO99:WUW99"/>
    <mergeCell ref="WUX99:WVF99"/>
    <mergeCell ref="WVG99:WVO99"/>
    <mergeCell ref="WVP99:WVX99"/>
    <mergeCell ref="WVY99:WWG99"/>
    <mergeCell ref="WWH99:WWP99"/>
    <mergeCell ref="WSM99:WSU99"/>
    <mergeCell ref="WSV99:WTD99"/>
    <mergeCell ref="WTE99:WTM99"/>
    <mergeCell ref="WTN99:WTV99"/>
    <mergeCell ref="WTW99:WUE99"/>
    <mergeCell ref="WUF99:WUN99"/>
    <mergeCell ref="WQK99:WQS99"/>
    <mergeCell ref="WQT99:WRB99"/>
    <mergeCell ref="WRC99:WRK99"/>
    <mergeCell ref="WRL99:WRT99"/>
    <mergeCell ref="WRU99:WSC99"/>
    <mergeCell ref="WSD99:WSL99"/>
    <mergeCell ref="WOI99:WOQ99"/>
    <mergeCell ref="WOR99:WOZ99"/>
    <mergeCell ref="WPA99:WPI99"/>
    <mergeCell ref="WPJ99:WPR99"/>
    <mergeCell ref="WPS99:WQA99"/>
    <mergeCell ref="WQB99:WQJ99"/>
    <mergeCell ref="WMG99:WMO99"/>
    <mergeCell ref="WMP99:WMX99"/>
    <mergeCell ref="WMY99:WNG99"/>
    <mergeCell ref="WNH99:WNP99"/>
    <mergeCell ref="WNQ99:WNY99"/>
    <mergeCell ref="WNZ99:WOH99"/>
    <mergeCell ref="WKE99:WKM99"/>
    <mergeCell ref="WKN99:WKV99"/>
    <mergeCell ref="WKW99:WLE99"/>
    <mergeCell ref="WLF99:WLN99"/>
    <mergeCell ref="WLO99:WLW99"/>
    <mergeCell ref="WLX99:WMF99"/>
    <mergeCell ref="WIC99:WIK99"/>
    <mergeCell ref="WIL99:WIT99"/>
    <mergeCell ref="WIU99:WJC99"/>
    <mergeCell ref="WJD99:WJL99"/>
    <mergeCell ref="WJM99:WJU99"/>
    <mergeCell ref="WJV99:WKD99"/>
    <mergeCell ref="WGA99:WGI99"/>
    <mergeCell ref="WGJ99:WGR99"/>
    <mergeCell ref="WGS99:WHA99"/>
    <mergeCell ref="WHB99:WHJ99"/>
    <mergeCell ref="WHK99:WHS99"/>
    <mergeCell ref="WHT99:WIB99"/>
    <mergeCell ref="WDY99:WEG99"/>
    <mergeCell ref="WEH99:WEP99"/>
    <mergeCell ref="WEQ99:WEY99"/>
    <mergeCell ref="WEZ99:WFH99"/>
    <mergeCell ref="WFI99:WFQ99"/>
    <mergeCell ref="WFR99:WFZ99"/>
    <mergeCell ref="WBW99:WCE99"/>
    <mergeCell ref="WCF99:WCN99"/>
    <mergeCell ref="WCO99:WCW99"/>
    <mergeCell ref="WCX99:WDF99"/>
    <mergeCell ref="WDG99:WDO99"/>
    <mergeCell ref="WDP99:WDX99"/>
    <mergeCell ref="VZU99:WAC99"/>
    <mergeCell ref="WAD99:WAL99"/>
    <mergeCell ref="WAM99:WAU99"/>
    <mergeCell ref="WAV99:WBD99"/>
    <mergeCell ref="WBE99:WBM99"/>
    <mergeCell ref="WBN99:WBV99"/>
    <mergeCell ref="VXS99:VYA99"/>
    <mergeCell ref="VYB99:VYJ99"/>
    <mergeCell ref="VYK99:VYS99"/>
    <mergeCell ref="VYT99:VZB99"/>
    <mergeCell ref="VZC99:VZK99"/>
    <mergeCell ref="VZL99:VZT99"/>
    <mergeCell ref="VVQ99:VVY99"/>
    <mergeCell ref="VVZ99:VWH99"/>
    <mergeCell ref="VWI99:VWQ99"/>
    <mergeCell ref="VWR99:VWZ99"/>
    <mergeCell ref="VXA99:VXI99"/>
    <mergeCell ref="VXJ99:VXR99"/>
    <mergeCell ref="VTO99:VTW99"/>
    <mergeCell ref="VTX99:VUF99"/>
    <mergeCell ref="VUG99:VUO99"/>
    <mergeCell ref="VUP99:VUX99"/>
    <mergeCell ref="VUY99:VVG99"/>
    <mergeCell ref="VVH99:VVP99"/>
    <mergeCell ref="VRM99:VRU99"/>
    <mergeCell ref="VRV99:VSD99"/>
    <mergeCell ref="VSE99:VSM99"/>
    <mergeCell ref="VSN99:VSV99"/>
    <mergeCell ref="VSW99:VTE99"/>
    <mergeCell ref="VTF99:VTN99"/>
    <mergeCell ref="VPK99:VPS99"/>
    <mergeCell ref="VPT99:VQB99"/>
    <mergeCell ref="VQC99:VQK99"/>
    <mergeCell ref="VQL99:VQT99"/>
    <mergeCell ref="VQU99:VRC99"/>
    <mergeCell ref="VRD99:VRL99"/>
    <mergeCell ref="VNI99:VNQ99"/>
    <mergeCell ref="VNR99:VNZ99"/>
    <mergeCell ref="VOA99:VOI99"/>
    <mergeCell ref="VOJ99:VOR99"/>
    <mergeCell ref="VOS99:VPA99"/>
    <mergeCell ref="VPB99:VPJ99"/>
    <mergeCell ref="VLG99:VLO99"/>
    <mergeCell ref="VLP99:VLX99"/>
    <mergeCell ref="VLY99:VMG99"/>
    <mergeCell ref="VMH99:VMP99"/>
    <mergeCell ref="VMQ99:VMY99"/>
    <mergeCell ref="VMZ99:VNH99"/>
    <mergeCell ref="VJE99:VJM99"/>
    <mergeCell ref="VJN99:VJV99"/>
    <mergeCell ref="VJW99:VKE99"/>
    <mergeCell ref="VKF99:VKN99"/>
    <mergeCell ref="VKO99:VKW99"/>
    <mergeCell ref="VKX99:VLF99"/>
    <mergeCell ref="VHC99:VHK99"/>
    <mergeCell ref="VHL99:VHT99"/>
    <mergeCell ref="VHU99:VIC99"/>
    <mergeCell ref="VID99:VIL99"/>
    <mergeCell ref="VIM99:VIU99"/>
    <mergeCell ref="VIV99:VJD99"/>
    <mergeCell ref="VFA99:VFI99"/>
    <mergeCell ref="VFJ99:VFR99"/>
    <mergeCell ref="VFS99:VGA99"/>
    <mergeCell ref="VGB99:VGJ99"/>
    <mergeCell ref="VGK99:VGS99"/>
    <mergeCell ref="VGT99:VHB99"/>
    <mergeCell ref="VCY99:VDG99"/>
    <mergeCell ref="VDH99:VDP99"/>
    <mergeCell ref="VDQ99:VDY99"/>
    <mergeCell ref="VDZ99:VEH99"/>
    <mergeCell ref="VEI99:VEQ99"/>
    <mergeCell ref="VER99:VEZ99"/>
    <mergeCell ref="VAW99:VBE99"/>
    <mergeCell ref="VBF99:VBN99"/>
    <mergeCell ref="VBO99:VBW99"/>
    <mergeCell ref="VBX99:VCF99"/>
    <mergeCell ref="VCG99:VCO99"/>
    <mergeCell ref="VCP99:VCX99"/>
    <mergeCell ref="UYU99:UZC99"/>
    <mergeCell ref="UZD99:UZL99"/>
    <mergeCell ref="UZM99:UZU99"/>
    <mergeCell ref="UZV99:VAD99"/>
    <mergeCell ref="VAE99:VAM99"/>
    <mergeCell ref="VAN99:VAV99"/>
    <mergeCell ref="UWS99:UXA99"/>
    <mergeCell ref="UXB99:UXJ99"/>
    <mergeCell ref="UXK99:UXS99"/>
    <mergeCell ref="UXT99:UYB99"/>
    <mergeCell ref="UYC99:UYK99"/>
    <mergeCell ref="UYL99:UYT99"/>
    <mergeCell ref="UUQ99:UUY99"/>
    <mergeCell ref="UUZ99:UVH99"/>
    <mergeCell ref="UVI99:UVQ99"/>
    <mergeCell ref="UVR99:UVZ99"/>
    <mergeCell ref="UWA99:UWI99"/>
    <mergeCell ref="UWJ99:UWR99"/>
    <mergeCell ref="USO99:USW99"/>
    <mergeCell ref="USX99:UTF99"/>
    <mergeCell ref="UTG99:UTO99"/>
    <mergeCell ref="UTP99:UTX99"/>
    <mergeCell ref="UTY99:UUG99"/>
    <mergeCell ref="UUH99:UUP99"/>
    <mergeCell ref="UQM99:UQU99"/>
    <mergeCell ref="UQV99:URD99"/>
    <mergeCell ref="URE99:URM99"/>
    <mergeCell ref="URN99:URV99"/>
    <mergeCell ref="URW99:USE99"/>
    <mergeCell ref="USF99:USN99"/>
    <mergeCell ref="UOK99:UOS99"/>
    <mergeCell ref="UOT99:UPB99"/>
    <mergeCell ref="UPC99:UPK99"/>
    <mergeCell ref="UPL99:UPT99"/>
    <mergeCell ref="UPU99:UQC99"/>
    <mergeCell ref="UQD99:UQL99"/>
    <mergeCell ref="UMI99:UMQ99"/>
    <mergeCell ref="UMR99:UMZ99"/>
    <mergeCell ref="UNA99:UNI99"/>
    <mergeCell ref="UNJ99:UNR99"/>
    <mergeCell ref="UNS99:UOA99"/>
    <mergeCell ref="UOB99:UOJ99"/>
    <mergeCell ref="UKG99:UKO99"/>
    <mergeCell ref="UKP99:UKX99"/>
    <mergeCell ref="UKY99:ULG99"/>
    <mergeCell ref="ULH99:ULP99"/>
    <mergeCell ref="ULQ99:ULY99"/>
    <mergeCell ref="ULZ99:UMH99"/>
    <mergeCell ref="UIE99:UIM99"/>
    <mergeCell ref="UIN99:UIV99"/>
    <mergeCell ref="UIW99:UJE99"/>
    <mergeCell ref="UJF99:UJN99"/>
    <mergeCell ref="UJO99:UJW99"/>
    <mergeCell ref="UJX99:UKF99"/>
    <mergeCell ref="UGC99:UGK99"/>
    <mergeCell ref="UGL99:UGT99"/>
    <mergeCell ref="UGU99:UHC99"/>
    <mergeCell ref="UHD99:UHL99"/>
    <mergeCell ref="UHM99:UHU99"/>
    <mergeCell ref="UHV99:UID99"/>
    <mergeCell ref="UEA99:UEI99"/>
    <mergeCell ref="UEJ99:UER99"/>
    <mergeCell ref="UES99:UFA99"/>
    <mergeCell ref="UFB99:UFJ99"/>
    <mergeCell ref="UFK99:UFS99"/>
    <mergeCell ref="UFT99:UGB99"/>
    <mergeCell ref="UBY99:UCG99"/>
    <mergeCell ref="UCH99:UCP99"/>
    <mergeCell ref="UCQ99:UCY99"/>
    <mergeCell ref="UCZ99:UDH99"/>
    <mergeCell ref="UDI99:UDQ99"/>
    <mergeCell ref="UDR99:UDZ99"/>
    <mergeCell ref="TZW99:UAE99"/>
    <mergeCell ref="UAF99:UAN99"/>
    <mergeCell ref="UAO99:UAW99"/>
    <mergeCell ref="UAX99:UBF99"/>
    <mergeCell ref="UBG99:UBO99"/>
    <mergeCell ref="UBP99:UBX99"/>
    <mergeCell ref="TXU99:TYC99"/>
    <mergeCell ref="TYD99:TYL99"/>
    <mergeCell ref="TYM99:TYU99"/>
    <mergeCell ref="TYV99:TZD99"/>
    <mergeCell ref="TZE99:TZM99"/>
    <mergeCell ref="TZN99:TZV99"/>
    <mergeCell ref="TVS99:TWA99"/>
    <mergeCell ref="TWB99:TWJ99"/>
    <mergeCell ref="TWK99:TWS99"/>
    <mergeCell ref="TWT99:TXB99"/>
    <mergeCell ref="TXC99:TXK99"/>
    <mergeCell ref="TXL99:TXT99"/>
    <mergeCell ref="TTQ99:TTY99"/>
    <mergeCell ref="TTZ99:TUH99"/>
    <mergeCell ref="TUI99:TUQ99"/>
    <mergeCell ref="TUR99:TUZ99"/>
    <mergeCell ref="TVA99:TVI99"/>
    <mergeCell ref="TVJ99:TVR99"/>
    <mergeCell ref="TRO99:TRW99"/>
    <mergeCell ref="TRX99:TSF99"/>
    <mergeCell ref="TSG99:TSO99"/>
    <mergeCell ref="TSP99:TSX99"/>
    <mergeCell ref="TSY99:TTG99"/>
    <mergeCell ref="TTH99:TTP99"/>
    <mergeCell ref="TPM99:TPU99"/>
    <mergeCell ref="TPV99:TQD99"/>
    <mergeCell ref="TQE99:TQM99"/>
    <mergeCell ref="TQN99:TQV99"/>
    <mergeCell ref="TQW99:TRE99"/>
    <mergeCell ref="TRF99:TRN99"/>
    <mergeCell ref="TNK99:TNS99"/>
    <mergeCell ref="TNT99:TOB99"/>
    <mergeCell ref="TOC99:TOK99"/>
    <mergeCell ref="TOL99:TOT99"/>
    <mergeCell ref="TOU99:TPC99"/>
    <mergeCell ref="TPD99:TPL99"/>
    <mergeCell ref="TLI99:TLQ99"/>
    <mergeCell ref="TLR99:TLZ99"/>
    <mergeCell ref="TMA99:TMI99"/>
    <mergeCell ref="TMJ99:TMR99"/>
    <mergeCell ref="TMS99:TNA99"/>
    <mergeCell ref="TNB99:TNJ99"/>
    <mergeCell ref="TJG99:TJO99"/>
    <mergeCell ref="TJP99:TJX99"/>
    <mergeCell ref="TJY99:TKG99"/>
    <mergeCell ref="TKH99:TKP99"/>
    <mergeCell ref="TKQ99:TKY99"/>
    <mergeCell ref="TKZ99:TLH99"/>
    <mergeCell ref="THE99:THM99"/>
    <mergeCell ref="THN99:THV99"/>
    <mergeCell ref="THW99:TIE99"/>
    <mergeCell ref="TIF99:TIN99"/>
    <mergeCell ref="TIO99:TIW99"/>
    <mergeCell ref="TIX99:TJF99"/>
    <mergeCell ref="TFC99:TFK99"/>
    <mergeCell ref="TFL99:TFT99"/>
    <mergeCell ref="TFU99:TGC99"/>
    <mergeCell ref="TGD99:TGL99"/>
    <mergeCell ref="TGM99:TGU99"/>
    <mergeCell ref="TGV99:THD99"/>
    <mergeCell ref="TDA99:TDI99"/>
    <mergeCell ref="TDJ99:TDR99"/>
    <mergeCell ref="TDS99:TEA99"/>
    <mergeCell ref="TEB99:TEJ99"/>
    <mergeCell ref="TEK99:TES99"/>
    <mergeCell ref="TET99:TFB99"/>
    <mergeCell ref="TAY99:TBG99"/>
    <mergeCell ref="TBH99:TBP99"/>
    <mergeCell ref="TBQ99:TBY99"/>
    <mergeCell ref="TBZ99:TCH99"/>
    <mergeCell ref="TCI99:TCQ99"/>
    <mergeCell ref="TCR99:TCZ99"/>
    <mergeCell ref="SYW99:SZE99"/>
    <mergeCell ref="SZF99:SZN99"/>
    <mergeCell ref="SZO99:SZW99"/>
    <mergeCell ref="SZX99:TAF99"/>
    <mergeCell ref="TAG99:TAO99"/>
    <mergeCell ref="TAP99:TAX99"/>
    <mergeCell ref="SWU99:SXC99"/>
    <mergeCell ref="SXD99:SXL99"/>
    <mergeCell ref="SXM99:SXU99"/>
    <mergeCell ref="SXV99:SYD99"/>
    <mergeCell ref="SYE99:SYM99"/>
    <mergeCell ref="SYN99:SYV99"/>
    <mergeCell ref="SUS99:SVA99"/>
    <mergeCell ref="SVB99:SVJ99"/>
    <mergeCell ref="SVK99:SVS99"/>
    <mergeCell ref="SVT99:SWB99"/>
    <mergeCell ref="SWC99:SWK99"/>
    <mergeCell ref="SWL99:SWT99"/>
    <mergeCell ref="SSQ99:SSY99"/>
    <mergeCell ref="SSZ99:STH99"/>
    <mergeCell ref="STI99:STQ99"/>
    <mergeCell ref="STR99:STZ99"/>
    <mergeCell ref="SUA99:SUI99"/>
    <mergeCell ref="SUJ99:SUR99"/>
    <mergeCell ref="SQO99:SQW99"/>
    <mergeCell ref="SQX99:SRF99"/>
    <mergeCell ref="SRG99:SRO99"/>
    <mergeCell ref="SRP99:SRX99"/>
    <mergeCell ref="SRY99:SSG99"/>
    <mergeCell ref="SSH99:SSP99"/>
    <mergeCell ref="SOM99:SOU99"/>
    <mergeCell ref="SOV99:SPD99"/>
    <mergeCell ref="SPE99:SPM99"/>
    <mergeCell ref="SPN99:SPV99"/>
    <mergeCell ref="SPW99:SQE99"/>
    <mergeCell ref="SQF99:SQN99"/>
    <mergeCell ref="SMK99:SMS99"/>
    <mergeCell ref="SMT99:SNB99"/>
    <mergeCell ref="SNC99:SNK99"/>
    <mergeCell ref="SNL99:SNT99"/>
    <mergeCell ref="SNU99:SOC99"/>
    <mergeCell ref="SOD99:SOL99"/>
    <mergeCell ref="SKI99:SKQ99"/>
    <mergeCell ref="SKR99:SKZ99"/>
    <mergeCell ref="SLA99:SLI99"/>
    <mergeCell ref="SLJ99:SLR99"/>
    <mergeCell ref="SLS99:SMA99"/>
    <mergeCell ref="SMB99:SMJ99"/>
    <mergeCell ref="SIG99:SIO99"/>
    <mergeCell ref="SIP99:SIX99"/>
    <mergeCell ref="SIY99:SJG99"/>
    <mergeCell ref="SJH99:SJP99"/>
    <mergeCell ref="SJQ99:SJY99"/>
    <mergeCell ref="SJZ99:SKH99"/>
    <mergeCell ref="SGE99:SGM99"/>
    <mergeCell ref="SGN99:SGV99"/>
    <mergeCell ref="SGW99:SHE99"/>
    <mergeCell ref="SHF99:SHN99"/>
    <mergeCell ref="SHO99:SHW99"/>
    <mergeCell ref="SHX99:SIF99"/>
    <mergeCell ref="SEC99:SEK99"/>
    <mergeCell ref="SEL99:SET99"/>
    <mergeCell ref="SEU99:SFC99"/>
    <mergeCell ref="SFD99:SFL99"/>
    <mergeCell ref="SFM99:SFU99"/>
    <mergeCell ref="SFV99:SGD99"/>
    <mergeCell ref="SCA99:SCI99"/>
    <mergeCell ref="SCJ99:SCR99"/>
    <mergeCell ref="SCS99:SDA99"/>
    <mergeCell ref="SDB99:SDJ99"/>
    <mergeCell ref="SDK99:SDS99"/>
    <mergeCell ref="SDT99:SEB99"/>
    <mergeCell ref="RZY99:SAG99"/>
    <mergeCell ref="SAH99:SAP99"/>
    <mergeCell ref="SAQ99:SAY99"/>
    <mergeCell ref="SAZ99:SBH99"/>
    <mergeCell ref="SBI99:SBQ99"/>
    <mergeCell ref="SBR99:SBZ99"/>
    <mergeCell ref="RXW99:RYE99"/>
    <mergeCell ref="RYF99:RYN99"/>
    <mergeCell ref="RYO99:RYW99"/>
    <mergeCell ref="RYX99:RZF99"/>
    <mergeCell ref="RZG99:RZO99"/>
    <mergeCell ref="RZP99:RZX99"/>
    <mergeCell ref="RVU99:RWC99"/>
    <mergeCell ref="RWD99:RWL99"/>
    <mergeCell ref="RWM99:RWU99"/>
    <mergeCell ref="RWV99:RXD99"/>
    <mergeCell ref="RXE99:RXM99"/>
    <mergeCell ref="RXN99:RXV99"/>
    <mergeCell ref="RTS99:RUA99"/>
    <mergeCell ref="RUB99:RUJ99"/>
    <mergeCell ref="RUK99:RUS99"/>
    <mergeCell ref="RUT99:RVB99"/>
    <mergeCell ref="RVC99:RVK99"/>
    <mergeCell ref="RVL99:RVT99"/>
    <mergeCell ref="RRQ99:RRY99"/>
    <mergeCell ref="RRZ99:RSH99"/>
    <mergeCell ref="RSI99:RSQ99"/>
    <mergeCell ref="RSR99:RSZ99"/>
    <mergeCell ref="RTA99:RTI99"/>
    <mergeCell ref="RTJ99:RTR99"/>
    <mergeCell ref="RPO99:RPW99"/>
    <mergeCell ref="RPX99:RQF99"/>
    <mergeCell ref="RQG99:RQO99"/>
    <mergeCell ref="RQP99:RQX99"/>
    <mergeCell ref="RQY99:RRG99"/>
    <mergeCell ref="RRH99:RRP99"/>
    <mergeCell ref="RNM99:RNU99"/>
    <mergeCell ref="RNV99:ROD99"/>
    <mergeCell ref="ROE99:ROM99"/>
    <mergeCell ref="RON99:ROV99"/>
    <mergeCell ref="ROW99:RPE99"/>
    <mergeCell ref="RPF99:RPN99"/>
    <mergeCell ref="RLK99:RLS99"/>
    <mergeCell ref="RLT99:RMB99"/>
    <mergeCell ref="RMC99:RMK99"/>
    <mergeCell ref="RML99:RMT99"/>
    <mergeCell ref="RMU99:RNC99"/>
    <mergeCell ref="RND99:RNL99"/>
    <mergeCell ref="RJI99:RJQ99"/>
    <mergeCell ref="RJR99:RJZ99"/>
    <mergeCell ref="RKA99:RKI99"/>
    <mergeCell ref="RKJ99:RKR99"/>
    <mergeCell ref="RKS99:RLA99"/>
    <mergeCell ref="RLB99:RLJ99"/>
    <mergeCell ref="RHG99:RHO99"/>
    <mergeCell ref="RHP99:RHX99"/>
    <mergeCell ref="RHY99:RIG99"/>
    <mergeCell ref="RIH99:RIP99"/>
    <mergeCell ref="RIQ99:RIY99"/>
    <mergeCell ref="RIZ99:RJH99"/>
    <mergeCell ref="RFE99:RFM99"/>
    <mergeCell ref="RFN99:RFV99"/>
    <mergeCell ref="RFW99:RGE99"/>
    <mergeCell ref="RGF99:RGN99"/>
    <mergeCell ref="RGO99:RGW99"/>
    <mergeCell ref="RGX99:RHF99"/>
    <mergeCell ref="RDC99:RDK99"/>
    <mergeCell ref="RDL99:RDT99"/>
    <mergeCell ref="RDU99:REC99"/>
    <mergeCell ref="RED99:REL99"/>
    <mergeCell ref="REM99:REU99"/>
    <mergeCell ref="REV99:RFD99"/>
    <mergeCell ref="RBA99:RBI99"/>
    <mergeCell ref="RBJ99:RBR99"/>
    <mergeCell ref="RBS99:RCA99"/>
    <mergeCell ref="RCB99:RCJ99"/>
    <mergeCell ref="RCK99:RCS99"/>
    <mergeCell ref="RCT99:RDB99"/>
    <mergeCell ref="QYY99:QZG99"/>
    <mergeCell ref="QZH99:QZP99"/>
    <mergeCell ref="QZQ99:QZY99"/>
    <mergeCell ref="QZZ99:RAH99"/>
    <mergeCell ref="RAI99:RAQ99"/>
    <mergeCell ref="RAR99:RAZ99"/>
    <mergeCell ref="QWW99:QXE99"/>
    <mergeCell ref="QXF99:QXN99"/>
    <mergeCell ref="QXO99:QXW99"/>
    <mergeCell ref="QXX99:QYF99"/>
    <mergeCell ref="QYG99:QYO99"/>
    <mergeCell ref="QYP99:QYX99"/>
    <mergeCell ref="QUU99:QVC99"/>
    <mergeCell ref="QVD99:QVL99"/>
    <mergeCell ref="QVM99:QVU99"/>
    <mergeCell ref="QVV99:QWD99"/>
    <mergeCell ref="QWE99:QWM99"/>
    <mergeCell ref="QWN99:QWV99"/>
    <mergeCell ref="QSS99:QTA99"/>
    <mergeCell ref="QTB99:QTJ99"/>
    <mergeCell ref="QTK99:QTS99"/>
    <mergeCell ref="QTT99:QUB99"/>
    <mergeCell ref="QUC99:QUK99"/>
    <mergeCell ref="QUL99:QUT99"/>
    <mergeCell ref="QQQ99:QQY99"/>
    <mergeCell ref="QQZ99:QRH99"/>
    <mergeCell ref="QRI99:QRQ99"/>
    <mergeCell ref="QRR99:QRZ99"/>
    <mergeCell ref="QSA99:QSI99"/>
    <mergeCell ref="QSJ99:QSR99"/>
    <mergeCell ref="QOO99:QOW99"/>
    <mergeCell ref="QOX99:QPF99"/>
    <mergeCell ref="QPG99:QPO99"/>
    <mergeCell ref="QPP99:QPX99"/>
    <mergeCell ref="QPY99:QQG99"/>
    <mergeCell ref="QQH99:QQP99"/>
    <mergeCell ref="QMM99:QMU99"/>
    <mergeCell ref="QMV99:QND99"/>
    <mergeCell ref="QNE99:QNM99"/>
    <mergeCell ref="QNN99:QNV99"/>
    <mergeCell ref="QNW99:QOE99"/>
    <mergeCell ref="QOF99:QON99"/>
    <mergeCell ref="QKK99:QKS99"/>
    <mergeCell ref="QKT99:QLB99"/>
    <mergeCell ref="QLC99:QLK99"/>
    <mergeCell ref="QLL99:QLT99"/>
    <mergeCell ref="QLU99:QMC99"/>
    <mergeCell ref="QMD99:QML99"/>
    <mergeCell ref="QII99:QIQ99"/>
    <mergeCell ref="QIR99:QIZ99"/>
    <mergeCell ref="QJA99:QJI99"/>
    <mergeCell ref="QJJ99:QJR99"/>
    <mergeCell ref="QJS99:QKA99"/>
    <mergeCell ref="QKB99:QKJ99"/>
    <mergeCell ref="QGG99:QGO99"/>
    <mergeCell ref="QGP99:QGX99"/>
    <mergeCell ref="QGY99:QHG99"/>
    <mergeCell ref="QHH99:QHP99"/>
    <mergeCell ref="QHQ99:QHY99"/>
    <mergeCell ref="QHZ99:QIH99"/>
    <mergeCell ref="QEE99:QEM99"/>
    <mergeCell ref="QEN99:QEV99"/>
    <mergeCell ref="QEW99:QFE99"/>
    <mergeCell ref="QFF99:QFN99"/>
    <mergeCell ref="QFO99:QFW99"/>
    <mergeCell ref="QFX99:QGF99"/>
    <mergeCell ref="QCC99:QCK99"/>
    <mergeCell ref="QCL99:QCT99"/>
    <mergeCell ref="QCU99:QDC99"/>
    <mergeCell ref="QDD99:QDL99"/>
    <mergeCell ref="QDM99:QDU99"/>
    <mergeCell ref="QDV99:QED99"/>
    <mergeCell ref="QAA99:QAI99"/>
    <mergeCell ref="QAJ99:QAR99"/>
    <mergeCell ref="QAS99:QBA99"/>
    <mergeCell ref="QBB99:QBJ99"/>
    <mergeCell ref="QBK99:QBS99"/>
    <mergeCell ref="QBT99:QCB99"/>
    <mergeCell ref="PXY99:PYG99"/>
    <mergeCell ref="PYH99:PYP99"/>
    <mergeCell ref="PYQ99:PYY99"/>
    <mergeCell ref="PYZ99:PZH99"/>
    <mergeCell ref="PZI99:PZQ99"/>
    <mergeCell ref="PZR99:PZZ99"/>
    <mergeCell ref="PVW99:PWE99"/>
    <mergeCell ref="PWF99:PWN99"/>
    <mergeCell ref="PWO99:PWW99"/>
    <mergeCell ref="PWX99:PXF99"/>
    <mergeCell ref="PXG99:PXO99"/>
    <mergeCell ref="PXP99:PXX99"/>
    <mergeCell ref="PTU99:PUC99"/>
    <mergeCell ref="PUD99:PUL99"/>
    <mergeCell ref="PUM99:PUU99"/>
    <mergeCell ref="PUV99:PVD99"/>
    <mergeCell ref="PVE99:PVM99"/>
    <mergeCell ref="PVN99:PVV99"/>
    <mergeCell ref="PRS99:PSA99"/>
    <mergeCell ref="PSB99:PSJ99"/>
    <mergeCell ref="PSK99:PSS99"/>
    <mergeCell ref="PST99:PTB99"/>
    <mergeCell ref="PTC99:PTK99"/>
    <mergeCell ref="PTL99:PTT99"/>
    <mergeCell ref="PPQ99:PPY99"/>
    <mergeCell ref="PPZ99:PQH99"/>
    <mergeCell ref="PQI99:PQQ99"/>
    <mergeCell ref="PQR99:PQZ99"/>
    <mergeCell ref="PRA99:PRI99"/>
    <mergeCell ref="PRJ99:PRR99"/>
    <mergeCell ref="PNO99:PNW99"/>
    <mergeCell ref="PNX99:POF99"/>
    <mergeCell ref="POG99:POO99"/>
    <mergeCell ref="POP99:POX99"/>
    <mergeCell ref="POY99:PPG99"/>
    <mergeCell ref="PPH99:PPP99"/>
    <mergeCell ref="PLM99:PLU99"/>
    <mergeCell ref="PLV99:PMD99"/>
    <mergeCell ref="PME99:PMM99"/>
    <mergeCell ref="PMN99:PMV99"/>
    <mergeCell ref="PMW99:PNE99"/>
    <mergeCell ref="PNF99:PNN99"/>
    <mergeCell ref="PJK99:PJS99"/>
    <mergeCell ref="PJT99:PKB99"/>
    <mergeCell ref="PKC99:PKK99"/>
    <mergeCell ref="PKL99:PKT99"/>
    <mergeCell ref="PKU99:PLC99"/>
    <mergeCell ref="PLD99:PLL99"/>
    <mergeCell ref="PHI99:PHQ99"/>
    <mergeCell ref="PHR99:PHZ99"/>
    <mergeCell ref="PIA99:PII99"/>
    <mergeCell ref="PIJ99:PIR99"/>
    <mergeCell ref="PIS99:PJA99"/>
    <mergeCell ref="PJB99:PJJ99"/>
    <mergeCell ref="PFG99:PFO99"/>
    <mergeCell ref="PFP99:PFX99"/>
    <mergeCell ref="PFY99:PGG99"/>
    <mergeCell ref="PGH99:PGP99"/>
    <mergeCell ref="PGQ99:PGY99"/>
    <mergeCell ref="PGZ99:PHH99"/>
    <mergeCell ref="PDE99:PDM99"/>
    <mergeCell ref="PDN99:PDV99"/>
    <mergeCell ref="PDW99:PEE99"/>
    <mergeCell ref="PEF99:PEN99"/>
    <mergeCell ref="PEO99:PEW99"/>
    <mergeCell ref="PEX99:PFF99"/>
    <mergeCell ref="PBC99:PBK99"/>
    <mergeCell ref="PBL99:PBT99"/>
    <mergeCell ref="PBU99:PCC99"/>
    <mergeCell ref="PCD99:PCL99"/>
    <mergeCell ref="PCM99:PCU99"/>
    <mergeCell ref="PCV99:PDD99"/>
    <mergeCell ref="OZA99:OZI99"/>
    <mergeCell ref="OZJ99:OZR99"/>
    <mergeCell ref="OZS99:PAA99"/>
    <mergeCell ref="PAB99:PAJ99"/>
    <mergeCell ref="PAK99:PAS99"/>
    <mergeCell ref="PAT99:PBB99"/>
    <mergeCell ref="OWY99:OXG99"/>
    <mergeCell ref="OXH99:OXP99"/>
    <mergeCell ref="OXQ99:OXY99"/>
    <mergeCell ref="OXZ99:OYH99"/>
    <mergeCell ref="OYI99:OYQ99"/>
    <mergeCell ref="OYR99:OYZ99"/>
    <mergeCell ref="OUW99:OVE99"/>
    <mergeCell ref="OVF99:OVN99"/>
    <mergeCell ref="OVO99:OVW99"/>
    <mergeCell ref="OVX99:OWF99"/>
    <mergeCell ref="OWG99:OWO99"/>
    <mergeCell ref="OWP99:OWX99"/>
    <mergeCell ref="OSU99:OTC99"/>
    <mergeCell ref="OTD99:OTL99"/>
    <mergeCell ref="OTM99:OTU99"/>
    <mergeCell ref="OTV99:OUD99"/>
    <mergeCell ref="OUE99:OUM99"/>
    <mergeCell ref="OUN99:OUV99"/>
    <mergeCell ref="OQS99:ORA99"/>
    <mergeCell ref="ORB99:ORJ99"/>
    <mergeCell ref="ORK99:ORS99"/>
    <mergeCell ref="ORT99:OSB99"/>
    <mergeCell ref="OSC99:OSK99"/>
    <mergeCell ref="OSL99:OST99"/>
    <mergeCell ref="OOQ99:OOY99"/>
    <mergeCell ref="OOZ99:OPH99"/>
    <mergeCell ref="OPI99:OPQ99"/>
    <mergeCell ref="OPR99:OPZ99"/>
    <mergeCell ref="OQA99:OQI99"/>
    <mergeCell ref="OQJ99:OQR99"/>
    <mergeCell ref="OMO99:OMW99"/>
    <mergeCell ref="OMX99:ONF99"/>
    <mergeCell ref="ONG99:ONO99"/>
    <mergeCell ref="ONP99:ONX99"/>
    <mergeCell ref="ONY99:OOG99"/>
    <mergeCell ref="OOH99:OOP99"/>
    <mergeCell ref="OKM99:OKU99"/>
    <mergeCell ref="OKV99:OLD99"/>
    <mergeCell ref="OLE99:OLM99"/>
    <mergeCell ref="OLN99:OLV99"/>
    <mergeCell ref="OLW99:OME99"/>
    <mergeCell ref="OMF99:OMN99"/>
    <mergeCell ref="OIK99:OIS99"/>
    <mergeCell ref="OIT99:OJB99"/>
    <mergeCell ref="OJC99:OJK99"/>
    <mergeCell ref="OJL99:OJT99"/>
    <mergeCell ref="OJU99:OKC99"/>
    <mergeCell ref="OKD99:OKL99"/>
    <mergeCell ref="OGI99:OGQ99"/>
    <mergeCell ref="OGR99:OGZ99"/>
    <mergeCell ref="OHA99:OHI99"/>
    <mergeCell ref="OHJ99:OHR99"/>
    <mergeCell ref="OHS99:OIA99"/>
    <mergeCell ref="OIB99:OIJ99"/>
    <mergeCell ref="OEG99:OEO99"/>
    <mergeCell ref="OEP99:OEX99"/>
    <mergeCell ref="OEY99:OFG99"/>
    <mergeCell ref="OFH99:OFP99"/>
    <mergeCell ref="OFQ99:OFY99"/>
    <mergeCell ref="OFZ99:OGH99"/>
    <mergeCell ref="OCE99:OCM99"/>
    <mergeCell ref="OCN99:OCV99"/>
    <mergeCell ref="OCW99:ODE99"/>
    <mergeCell ref="ODF99:ODN99"/>
    <mergeCell ref="ODO99:ODW99"/>
    <mergeCell ref="ODX99:OEF99"/>
    <mergeCell ref="OAC99:OAK99"/>
    <mergeCell ref="OAL99:OAT99"/>
    <mergeCell ref="OAU99:OBC99"/>
    <mergeCell ref="OBD99:OBL99"/>
    <mergeCell ref="OBM99:OBU99"/>
    <mergeCell ref="OBV99:OCD99"/>
    <mergeCell ref="NYA99:NYI99"/>
    <mergeCell ref="NYJ99:NYR99"/>
    <mergeCell ref="NYS99:NZA99"/>
    <mergeCell ref="NZB99:NZJ99"/>
    <mergeCell ref="NZK99:NZS99"/>
    <mergeCell ref="NZT99:OAB99"/>
    <mergeCell ref="NVY99:NWG99"/>
    <mergeCell ref="NWH99:NWP99"/>
    <mergeCell ref="NWQ99:NWY99"/>
    <mergeCell ref="NWZ99:NXH99"/>
    <mergeCell ref="NXI99:NXQ99"/>
    <mergeCell ref="NXR99:NXZ99"/>
    <mergeCell ref="NTW99:NUE99"/>
    <mergeCell ref="NUF99:NUN99"/>
    <mergeCell ref="NUO99:NUW99"/>
    <mergeCell ref="NUX99:NVF99"/>
    <mergeCell ref="NVG99:NVO99"/>
    <mergeCell ref="NVP99:NVX99"/>
    <mergeCell ref="NRU99:NSC99"/>
    <mergeCell ref="NSD99:NSL99"/>
    <mergeCell ref="NSM99:NSU99"/>
    <mergeCell ref="NSV99:NTD99"/>
    <mergeCell ref="NTE99:NTM99"/>
    <mergeCell ref="NTN99:NTV99"/>
    <mergeCell ref="NPS99:NQA99"/>
    <mergeCell ref="NQB99:NQJ99"/>
    <mergeCell ref="NQK99:NQS99"/>
    <mergeCell ref="NQT99:NRB99"/>
    <mergeCell ref="NRC99:NRK99"/>
    <mergeCell ref="NRL99:NRT99"/>
    <mergeCell ref="NNQ99:NNY99"/>
    <mergeCell ref="NNZ99:NOH99"/>
    <mergeCell ref="NOI99:NOQ99"/>
    <mergeCell ref="NOR99:NOZ99"/>
    <mergeCell ref="NPA99:NPI99"/>
    <mergeCell ref="NPJ99:NPR99"/>
    <mergeCell ref="NLO99:NLW99"/>
    <mergeCell ref="NLX99:NMF99"/>
    <mergeCell ref="NMG99:NMO99"/>
    <mergeCell ref="NMP99:NMX99"/>
    <mergeCell ref="NMY99:NNG99"/>
    <mergeCell ref="NNH99:NNP99"/>
    <mergeCell ref="NJM99:NJU99"/>
    <mergeCell ref="NJV99:NKD99"/>
    <mergeCell ref="NKE99:NKM99"/>
    <mergeCell ref="NKN99:NKV99"/>
    <mergeCell ref="NKW99:NLE99"/>
    <mergeCell ref="NLF99:NLN99"/>
    <mergeCell ref="NHK99:NHS99"/>
    <mergeCell ref="NHT99:NIB99"/>
    <mergeCell ref="NIC99:NIK99"/>
    <mergeCell ref="NIL99:NIT99"/>
    <mergeCell ref="NIU99:NJC99"/>
    <mergeCell ref="NJD99:NJL99"/>
    <mergeCell ref="NFI99:NFQ99"/>
    <mergeCell ref="NFR99:NFZ99"/>
    <mergeCell ref="NGA99:NGI99"/>
    <mergeCell ref="NGJ99:NGR99"/>
    <mergeCell ref="NGS99:NHA99"/>
    <mergeCell ref="NHB99:NHJ99"/>
    <mergeCell ref="NDG99:NDO99"/>
    <mergeCell ref="NDP99:NDX99"/>
    <mergeCell ref="NDY99:NEG99"/>
    <mergeCell ref="NEH99:NEP99"/>
    <mergeCell ref="NEQ99:NEY99"/>
    <mergeCell ref="NEZ99:NFH99"/>
    <mergeCell ref="NBE99:NBM99"/>
    <mergeCell ref="NBN99:NBV99"/>
    <mergeCell ref="NBW99:NCE99"/>
    <mergeCell ref="NCF99:NCN99"/>
    <mergeCell ref="NCO99:NCW99"/>
    <mergeCell ref="NCX99:NDF99"/>
    <mergeCell ref="MZC99:MZK99"/>
    <mergeCell ref="MZL99:MZT99"/>
    <mergeCell ref="MZU99:NAC99"/>
    <mergeCell ref="NAD99:NAL99"/>
    <mergeCell ref="NAM99:NAU99"/>
    <mergeCell ref="NAV99:NBD99"/>
    <mergeCell ref="MXA99:MXI99"/>
    <mergeCell ref="MXJ99:MXR99"/>
    <mergeCell ref="MXS99:MYA99"/>
    <mergeCell ref="MYB99:MYJ99"/>
    <mergeCell ref="MYK99:MYS99"/>
    <mergeCell ref="MYT99:MZB99"/>
    <mergeCell ref="MUY99:MVG99"/>
    <mergeCell ref="MVH99:MVP99"/>
    <mergeCell ref="MVQ99:MVY99"/>
    <mergeCell ref="MVZ99:MWH99"/>
    <mergeCell ref="MWI99:MWQ99"/>
    <mergeCell ref="MWR99:MWZ99"/>
    <mergeCell ref="MSW99:MTE99"/>
    <mergeCell ref="MTF99:MTN99"/>
    <mergeCell ref="MTO99:MTW99"/>
    <mergeCell ref="MTX99:MUF99"/>
    <mergeCell ref="MUG99:MUO99"/>
    <mergeCell ref="MUP99:MUX99"/>
    <mergeCell ref="MQU99:MRC99"/>
    <mergeCell ref="MRD99:MRL99"/>
    <mergeCell ref="MRM99:MRU99"/>
    <mergeCell ref="MRV99:MSD99"/>
    <mergeCell ref="MSE99:MSM99"/>
    <mergeCell ref="MSN99:MSV99"/>
    <mergeCell ref="MOS99:MPA99"/>
    <mergeCell ref="MPB99:MPJ99"/>
    <mergeCell ref="MPK99:MPS99"/>
    <mergeCell ref="MPT99:MQB99"/>
    <mergeCell ref="MQC99:MQK99"/>
    <mergeCell ref="MQL99:MQT99"/>
    <mergeCell ref="MMQ99:MMY99"/>
    <mergeCell ref="MMZ99:MNH99"/>
    <mergeCell ref="MNI99:MNQ99"/>
    <mergeCell ref="MNR99:MNZ99"/>
    <mergeCell ref="MOA99:MOI99"/>
    <mergeCell ref="MOJ99:MOR99"/>
    <mergeCell ref="MKO99:MKW99"/>
    <mergeCell ref="MKX99:MLF99"/>
    <mergeCell ref="MLG99:MLO99"/>
    <mergeCell ref="MLP99:MLX99"/>
    <mergeCell ref="MLY99:MMG99"/>
    <mergeCell ref="MMH99:MMP99"/>
    <mergeCell ref="MIM99:MIU99"/>
    <mergeCell ref="MIV99:MJD99"/>
    <mergeCell ref="MJE99:MJM99"/>
    <mergeCell ref="MJN99:MJV99"/>
    <mergeCell ref="MJW99:MKE99"/>
    <mergeCell ref="MKF99:MKN99"/>
    <mergeCell ref="MGK99:MGS99"/>
    <mergeCell ref="MGT99:MHB99"/>
    <mergeCell ref="MHC99:MHK99"/>
    <mergeCell ref="MHL99:MHT99"/>
    <mergeCell ref="MHU99:MIC99"/>
    <mergeCell ref="MID99:MIL99"/>
    <mergeCell ref="MEI99:MEQ99"/>
    <mergeCell ref="MER99:MEZ99"/>
    <mergeCell ref="MFA99:MFI99"/>
    <mergeCell ref="MFJ99:MFR99"/>
    <mergeCell ref="MFS99:MGA99"/>
    <mergeCell ref="MGB99:MGJ99"/>
    <mergeCell ref="MCG99:MCO99"/>
    <mergeCell ref="MCP99:MCX99"/>
    <mergeCell ref="MCY99:MDG99"/>
    <mergeCell ref="MDH99:MDP99"/>
    <mergeCell ref="MDQ99:MDY99"/>
    <mergeCell ref="MDZ99:MEH99"/>
    <mergeCell ref="MAE99:MAM99"/>
    <mergeCell ref="MAN99:MAV99"/>
    <mergeCell ref="MAW99:MBE99"/>
    <mergeCell ref="MBF99:MBN99"/>
    <mergeCell ref="MBO99:MBW99"/>
    <mergeCell ref="MBX99:MCF99"/>
    <mergeCell ref="LYC99:LYK99"/>
    <mergeCell ref="LYL99:LYT99"/>
    <mergeCell ref="LYU99:LZC99"/>
    <mergeCell ref="LZD99:LZL99"/>
    <mergeCell ref="LZM99:LZU99"/>
    <mergeCell ref="LZV99:MAD99"/>
    <mergeCell ref="LWA99:LWI99"/>
    <mergeCell ref="LWJ99:LWR99"/>
    <mergeCell ref="LWS99:LXA99"/>
    <mergeCell ref="LXB99:LXJ99"/>
    <mergeCell ref="LXK99:LXS99"/>
    <mergeCell ref="LXT99:LYB99"/>
    <mergeCell ref="LTY99:LUG99"/>
    <mergeCell ref="LUH99:LUP99"/>
    <mergeCell ref="LUQ99:LUY99"/>
    <mergeCell ref="LUZ99:LVH99"/>
    <mergeCell ref="LVI99:LVQ99"/>
    <mergeCell ref="LVR99:LVZ99"/>
    <mergeCell ref="LRW99:LSE99"/>
    <mergeCell ref="LSF99:LSN99"/>
    <mergeCell ref="LSO99:LSW99"/>
    <mergeCell ref="LSX99:LTF99"/>
    <mergeCell ref="LTG99:LTO99"/>
    <mergeCell ref="LTP99:LTX99"/>
    <mergeCell ref="LPU99:LQC99"/>
    <mergeCell ref="LQD99:LQL99"/>
    <mergeCell ref="LQM99:LQU99"/>
    <mergeCell ref="LQV99:LRD99"/>
    <mergeCell ref="LRE99:LRM99"/>
    <mergeCell ref="LRN99:LRV99"/>
    <mergeCell ref="LNS99:LOA99"/>
    <mergeCell ref="LOB99:LOJ99"/>
    <mergeCell ref="LOK99:LOS99"/>
    <mergeCell ref="LOT99:LPB99"/>
    <mergeCell ref="LPC99:LPK99"/>
    <mergeCell ref="LPL99:LPT99"/>
    <mergeCell ref="LLQ99:LLY99"/>
    <mergeCell ref="LLZ99:LMH99"/>
    <mergeCell ref="LMI99:LMQ99"/>
    <mergeCell ref="LMR99:LMZ99"/>
    <mergeCell ref="LNA99:LNI99"/>
    <mergeCell ref="LNJ99:LNR99"/>
    <mergeCell ref="LJO99:LJW99"/>
    <mergeCell ref="LJX99:LKF99"/>
    <mergeCell ref="LKG99:LKO99"/>
    <mergeCell ref="LKP99:LKX99"/>
    <mergeCell ref="LKY99:LLG99"/>
    <mergeCell ref="LLH99:LLP99"/>
    <mergeCell ref="LHM99:LHU99"/>
    <mergeCell ref="LHV99:LID99"/>
    <mergeCell ref="LIE99:LIM99"/>
    <mergeCell ref="LIN99:LIV99"/>
    <mergeCell ref="LIW99:LJE99"/>
    <mergeCell ref="LJF99:LJN99"/>
    <mergeCell ref="LFK99:LFS99"/>
    <mergeCell ref="LFT99:LGB99"/>
    <mergeCell ref="LGC99:LGK99"/>
    <mergeCell ref="LGL99:LGT99"/>
    <mergeCell ref="LGU99:LHC99"/>
    <mergeCell ref="LHD99:LHL99"/>
    <mergeCell ref="LDI99:LDQ99"/>
    <mergeCell ref="LDR99:LDZ99"/>
    <mergeCell ref="LEA99:LEI99"/>
    <mergeCell ref="LEJ99:LER99"/>
    <mergeCell ref="LES99:LFA99"/>
    <mergeCell ref="LFB99:LFJ99"/>
    <mergeCell ref="LBG99:LBO99"/>
    <mergeCell ref="LBP99:LBX99"/>
    <mergeCell ref="LBY99:LCG99"/>
    <mergeCell ref="LCH99:LCP99"/>
    <mergeCell ref="LCQ99:LCY99"/>
    <mergeCell ref="LCZ99:LDH99"/>
    <mergeCell ref="KZE99:KZM99"/>
    <mergeCell ref="KZN99:KZV99"/>
    <mergeCell ref="KZW99:LAE99"/>
    <mergeCell ref="LAF99:LAN99"/>
    <mergeCell ref="LAO99:LAW99"/>
    <mergeCell ref="LAX99:LBF99"/>
    <mergeCell ref="KXC99:KXK99"/>
    <mergeCell ref="KXL99:KXT99"/>
    <mergeCell ref="KXU99:KYC99"/>
    <mergeCell ref="KYD99:KYL99"/>
    <mergeCell ref="KYM99:KYU99"/>
    <mergeCell ref="KYV99:KZD99"/>
    <mergeCell ref="KVA99:KVI99"/>
    <mergeCell ref="KVJ99:KVR99"/>
    <mergeCell ref="KVS99:KWA99"/>
    <mergeCell ref="KWB99:KWJ99"/>
    <mergeCell ref="KWK99:KWS99"/>
    <mergeCell ref="KWT99:KXB99"/>
    <mergeCell ref="KSY99:KTG99"/>
    <mergeCell ref="KTH99:KTP99"/>
    <mergeCell ref="KTQ99:KTY99"/>
    <mergeCell ref="KTZ99:KUH99"/>
    <mergeCell ref="KUI99:KUQ99"/>
    <mergeCell ref="KUR99:KUZ99"/>
    <mergeCell ref="KQW99:KRE99"/>
    <mergeCell ref="KRF99:KRN99"/>
    <mergeCell ref="KRO99:KRW99"/>
    <mergeCell ref="KRX99:KSF99"/>
    <mergeCell ref="KSG99:KSO99"/>
    <mergeCell ref="KSP99:KSX99"/>
    <mergeCell ref="KOU99:KPC99"/>
    <mergeCell ref="KPD99:KPL99"/>
    <mergeCell ref="KPM99:KPU99"/>
    <mergeCell ref="KPV99:KQD99"/>
    <mergeCell ref="KQE99:KQM99"/>
    <mergeCell ref="KQN99:KQV99"/>
    <mergeCell ref="KMS99:KNA99"/>
    <mergeCell ref="KNB99:KNJ99"/>
    <mergeCell ref="KNK99:KNS99"/>
    <mergeCell ref="KNT99:KOB99"/>
    <mergeCell ref="KOC99:KOK99"/>
    <mergeCell ref="KOL99:KOT99"/>
    <mergeCell ref="KKQ99:KKY99"/>
    <mergeCell ref="KKZ99:KLH99"/>
    <mergeCell ref="KLI99:KLQ99"/>
    <mergeCell ref="KLR99:KLZ99"/>
    <mergeCell ref="KMA99:KMI99"/>
    <mergeCell ref="KMJ99:KMR99"/>
    <mergeCell ref="KIO99:KIW99"/>
    <mergeCell ref="KIX99:KJF99"/>
    <mergeCell ref="KJG99:KJO99"/>
    <mergeCell ref="KJP99:KJX99"/>
    <mergeCell ref="KJY99:KKG99"/>
    <mergeCell ref="KKH99:KKP99"/>
    <mergeCell ref="KGM99:KGU99"/>
    <mergeCell ref="KGV99:KHD99"/>
    <mergeCell ref="KHE99:KHM99"/>
    <mergeCell ref="KHN99:KHV99"/>
    <mergeCell ref="KHW99:KIE99"/>
    <mergeCell ref="KIF99:KIN99"/>
    <mergeCell ref="KEK99:KES99"/>
    <mergeCell ref="KET99:KFB99"/>
    <mergeCell ref="KFC99:KFK99"/>
    <mergeCell ref="KFL99:KFT99"/>
    <mergeCell ref="KFU99:KGC99"/>
    <mergeCell ref="KGD99:KGL99"/>
    <mergeCell ref="KCI99:KCQ99"/>
    <mergeCell ref="KCR99:KCZ99"/>
    <mergeCell ref="KDA99:KDI99"/>
    <mergeCell ref="KDJ99:KDR99"/>
    <mergeCell ref="KDS99:KEA99"/>
    <mergeCell ref="KEB99:KEJ99"/>
    <mergeCell ref="KAG99:KAO99"/>
    <mergeCell ref="KAP99:KAX99"/>
    <mergeCell ref="KAY99:KBG99"/>
    <mergeCell ref="KBH99:KBP99"/>
    <mergeCell ref="KBQ99:KBY99"/>
    <mergeCell ref="KBZ99:KCH99"/>
    <mergeCell ref="JYE99:JYM99"/>
    <mergeCell ref="JYN99:JYV99"/>
    <mergeCell ref="JYW99:JZE99"/>
    <mergeCell ref="JZF99:JZN99"/>
    <mergeCell ref="JZO99:JZW99"/>
    <mergeCell ref="JZX99:KAF99"/>
    <mergeCell ref="JWC99:JWK99"/>
    <mergeCell ref="JWL99:JWT99"/>
    <mergeCell ref="JWU99:JXC99"/>
    <mergeCell ref="JXD99:JXL99"/>
    <mergeCell ref="JXM99:JXU99"/>
    <mergeCell ref="JXV99:JYD99"/>
    <mergeCell ref="JUA99:JUI99"/>
    <mergeCell ref="JUJ99:JUR99"/>
    <mergeCell ref="JUS99:JVA99"/>
    <mergeCell ref="JVB99:JVJ99"/>
    <mergeCell ref="JVK99:JVS99"/>
    <mergeCell ref="JVT99:JWB99"/>
    <mergeCell ref="JRY99:JSG99"/>
    <mergeCell ref="JSH99:JSP99"/>
    <mergeCell ref="JSQ99:JSY99"/>
    <mergeCell ref="JSZ99:JTH99"/>
    <mergeCell ref="JTI99:JTQ99"/>
    <mergeCell ref="JTR99:JTZ99"/>
    <mergeCell ref="JPW99:JQE99"/>
    <mergeCell ref="JQF99:JQN99"/>
    <mergeCell ref="JQO99:JQW99"/>
    <mergeCell ref="JQX99:JRF99"/>
    <mergeCell ref="JRG99:JRO99"/>
    <mergeCell ref="JRP99:JRX99"/>
    <mergeCell ref="JNU99:JOC99"/>
    <mergeCell ref="JOD99:JOL99"/>
    <mergeCell ref="JOM99:JOU99"/>
    <mergeCell ref="JOV99:JPD99"/>
    <mergeCell ref="JPE99:JPM99"/>
    <mergeCell ref="JPN99:JPV99"/>
    <mergeCell ref="JLS99:JMA99"/>
    <mergeCell ref="JMB99:JMJ99"/>
    <mergeCell ref="JMK99:JMS99"/>
    <mergeCell ref="JMT99:JNB99"/>
    <mergeCell ref="JNC99:JNK99"/>
    <mergeCell ref="JNL99:JNT99"/>
    <mergeCell ref="JJQ99:JJY99"/>
    <mergeCell ref="JJZ99:JKH99"/>
    <mergeCell ref="JKI99:JKQ99"/>
    <mergeCell ref="JKR99:JKZ99"/>
    <mergeCell ref="JLA99:JLI99"/>
    <mergeCell ref="JLJ99:JLR99"/>
    <mergeCell ref="JHO99:JHW99"/>
    <mergeCell ref="JHX99:JIF99"/>
    <mergeCell ref="JIG99:JIO99"/>
    <mergeCell ref="JIP99:JIX99"/>
    <mergeCell ref="JIY99:JJG99"/>
    <mergeCell ref="JJH99:JJP99"/>
    <mergeCell ref="JFM99:JFU99"/>
    <mergeCell ref="JFV99:JGD99"/>
    <mergeCell ref="JGE99:JGM99"/>
    <mergeCell ref="JGN99:JGV99"/>
    <mergeCell ref="JGW99:JHE99"/>
    <mergeCell ref="JHF99:JHN99"/>
    <mergeCell ref="JDK99:JDS99"/>
    <mergeCell ref="JDT99:JEB99"/>
    <mergeCell ref="JEC99:JEK99"/>
    <mergeCell ref="JEL99:JET99"/>
    <mergeCell ref="JEU99:JFC99"/>
    <mergeCell ref="JFD99:JFL99"/>
    <mergeCell ref="JBI99:JBQ99"/>
    <mergeCell ref="JBR99:JBZ99"/>
    <mergeCell ref="JCA99:JCI99"/>
    <mergeCell ref="JCJ99:JCR99"/>
    <mergeCell ref="JCS99:JDA99"/>
    <mergeCell ref="JDB99:JDJ99"/>
    <mergeCell ref="IZG99:IZO99"/>
    <mergeCell ref="IZP99:IZX99"/>
    <mergeCell ref="IZY99:JAG99"/>
    <mergeCell ref="JAH99:JAP99"/>
    <mergeCell ref="JAQ99:JAY99"/>
    <mergeCell ref="JAZ99:JBH99"/>
    <mergeCell ref="IXE99:IXM99"/>
    <mergeCell ref="IXN99:IXV99"/>
    <mergeCell ref="IXW99:IYE99"/>
    <mergeCell ref="IYF99:IYN99"/>
    <mergeCell ref="IYO99:IYW99"/>
    <mergeCell ref="IYX99:IZF99"/>
    <mergeCell ref="IVC99:IVK99"/>
    <mergeCell ref="IVL99:IVT99"/>
    <mergeCell ref="IVU99:IWC99"/>
    <mergeCell ref="IWD99:IWL99"/>
    <mergeCell ref="IWM99:IWU99"/>
    <mergeCell ref="IWV99:IXD99"/>
    <mergeCell ref="ITA99:ITI99"/>
    <mergeCell ref="ITJ99:ITR99"/>
    <mergeCell ref="ITS99:IUA99"/>
    <mergeCell ref="IUB99:IUJ99"/>
    <mergeCell ref="IUK99:IUS99"/>
    <mergeCell ref="IUT99:IVB99"/>
    <mergeCell ref="IQY99:IRG99"/>
    <mergeCell ref="IRH99:IRP99"/>
    <mergeCell ref="IRQ99:IRY99"/>
    <mergeCell ref="IRZ99:ISH99"/>
    <mergeCell ref="ISI99:ISQ99"/>
    <mergeCell ref="ISR99:ISZ99"/>
    <mergeCell ref="IOW99:IPE99"/>
    <mergeCell ref="IPF99:IPN99"/>
    <mergeCell ref="IPO99:IPW99"/>
    <mergeCell ref="IPX99:IQF99"/>
    <mergeCell ref="IQG99:IQO99"/>
    <mergeCell ref="IQP99:IQX99"/>
    <mergeCell ref="IMU99:INC99"/>
    <mergeCell ref="IND99:INL99"/>
    <mergeCell ref="INM99:INU99"/>
    <mergeCell ref="INV99:IOD99"/>
    <mergeCell ref="IOE99:IOM99"/>
    <mergeCell ref="ION99:IOV99"/>
    <mergeCell ref="IKS99:ILA99"/>
    <mergeCell ref="ILB99:ILJ99"/>
    <mergeCell ref="ILK99:ILS99"/>
    <mergeCell ref="ILT99:IMB99"/>
    <mergeCell ref="IMC99:IMK99"/>
    <mergeCell ref="IML99:IMT99"/>
    <mergeCell ref="IIQ99:IIY99"/>
    <mergeCell ref="IIZ99:IJH99"/>
    <mergeCell ref="IJI99:IJQ99"/>
    <mergeCell ref="IJR99:IJZ99"/>
    <mergeCell ref="IKA99:IKI99"/>
    <mergeCell ref="IKJ99:IKR99"/>
    <mergeCell ref="IGO99:IGW99"/>
    <mergeCell ref="IGX99:IHF99"/>
    <mergeCell ref="IHG99:IHO99"/>
    <mergeCell ref="IHP99:IHX99"/>
    <mergeCell ref="IHY99:IIG99"/>
    <mergeCell ref="IIH99:IIP99"/>
    <mergeCell ref="IEM99:IEU99"/>
    <mergeCell ref="IEV99:IFD99"/>
    <mergeCell ref="IFE99:IFM99"/>
    <mergeCell ref="IFN99:IFV99"/>
    <mergeCell ref="IFW99:IGE99"/>
    <mergeCell ref="IGF99:IGN99"/>
    <mergeCell ref="ICK99:ICS99"/>
    <mergeCell ref="ICT99:IDB99"/>
    <mergeCell ref="IDC99:IDK99"/>
    <mergeCell ref="IDL99:IDT99"/>
    <mergeCell ref="IDU99:IEC99"/>
    <mergeCell ref="IED99:IEL99"/>
    <mergeCell ref="IAI99:IAQ99"/>
    <mergeCell ref="IAR99:IAZ99"/>
    <mergeCell ref="IBA99:IBI99"/>
    <mergeCell ref="IBJ99:IBR99"/>
    <mergeCell ref="IBS99:ICA99"/>
    <mergeCell ref="ICB99:ICJ99"/>
    <mergeCell ref="HYG99:HYO99"/>
    <mergeCell ref="HYP99:HYX99"/>
    <mergeCell ref="HYY99:HZG99"/>
    <mergeCell ref="HZH99:HZP99"/>
    <mergeCell ref="HZQ99:HZY99"/>
    <mergeCell ref="HZZ99:IAH99"/>
    <mergeCell ref="HWE99:HWM99"/>
    <mergeCell ref="HWN99:HWV99"/>
    <mergeCell ref="HWW99:HXE99"/>
    <mergeCell ref="HXF99:HXN99"/>
    <mergeCell ref="HXO99:HXW99"/>
    <mergeCell ref="HXX99:HYF99"/>
    <mergeCell ref="HUC99:HUK99"/>
    <mergeCell ref="HUL99:HUT99"/>
    <mergeCell ref="HUU99:HVC99"/>
    <mergeCell ref="HVD99:HVL99"/>
    <mergeCell ref="HVM99:HVU99"/>
    <mergeCell ref="HVV99:HWD99"/>
    <mergeCell ref="HSA99:HSI99"/>
    <mergeCell ref="HSJ99:HSR99"/>
    <mergeCell ref="HSS99:HTA99"/>
    <mergeCell ref="HTB99:HTJ99"/>
    <mergeCell ref="HTK99:HTS99"/>
    <mergeCell ref="HTT99:HUB99"/>
    <mergeCell ref="HPY99:HQG99"/>
    <mergeCell ref="HQH99:HQP99"/>
    <mergeCell ref="HQQ99:HQY99"/>
    <mergeCell ref="HQZ99:HRH99"/>
    <mergeCell ref="HRI99:HRQ99"/>
    <mergeCell ref="HRR99:HRZ99"/>
    <mergeCell ref="HNW99:HOE99"/>
    <mergeCell ref="HOF99:HON99"/>
    <mergeCell ref="HOO99:HOW99"/>
    <mergeCell ref="HOX99:HPF99"/>
    <mergeCell ref="HPG99:HPO99"/>
    <mergeCell ref="HPP99:HPX99"/>
    <mergeCell ref="HLU99:HMC99"/>
    <mergeCell ref="HMD99:HML99"/>
    <mergeCell ref="HMM99:HMU99"/>
    <mergeCell ref="HMV99:HND99"/>
    <mergeCell ref="HNE99:HNM99"/>
    <mergeCell ref="HNN99:HNV99"/>
    <mergeCell ref="HJS99:HKA99"/>
    <mergeCell ref="HKB99:HKJ99"/>
    <mergeCell ref="HKK99:HKS99"/>
    <mergeCell ref="HKT99:HLB99"/>
    <mergeCell ref="HLC99:HLK99"/>
    <mergeCell ref="HLL99:HLT99"/>
    <mergeCell ref="HHQ99:HHY99"/>
    <mergeCell ref="HHZ99:HIH99"/>
    <mergeCell ref="HII99:HIQ99"/>
    <mergeCell ref="HIR99:HIZ99"/>
    <mergeCell ref="HJA99:HJI99"/>
    <mergeCell ref="HJJ99:HJR99"/>
    <mergeCell ref="HFO99:HFW99"/>
    <mergeCell ref="HFX99:HGF99"/>
    <mergeCell ref="HGG99:HGO99"/>
    <mergeCell ref="HGP99:HGX99"/>
    <mergeCell ref="HGY99:HHG99"/>
    <mergeCell ref="HHH99:HHP99"/>
    <mergeCell ref="HDM99:HDU99"/>
    <mergeCell ref="HDV99:HED99"/>
    <mergeCell ref="HEE99:HEM99"/>
    <mergeCell ref="HEN99:HEV99"/>
    <mergeCell ref="HEW99:HFE99"/>
    <mergeCell ref="HFF99:HFN99"/>
    <mergeCell ref="HBK99:HBS99"/>
    <mergeCell ref="HBT99:HCB99"/>
    <mergeCell ref="HCC99:HCK99"/>
    <mergeCell ref="HCL99:HCT99"/>
    <mergeCell ref="HCU99:HDC99"/>
    <mergeCell ref="HDD99:HDL99"/>
    <mergeCell ref="GZI99:GZQ99"/>
    <mergeCell ref="GZR99:GZZ99"/>
    <mergeCell ref="HAA99:HAI99"/>
    <mergeCell ref="HAJ99:HAR99"/>
    <mergeCell ref="HAS99:HBA99"/>
    <mergeCell ref="HBB99:HBJ99"/>
    <mergeCell ref="GXG99:GXO99"/>
    <mergeCell ref="GXP99:GXX99"/>
    <mergeCell ref="GXY99:GYG99"/>
    <mergeCell ref="GYH99:GYP99"/>
    <mergeCell ref="GYQ99:GYY99"/>
    <mergeCell ref="GYZ99:GZH99"/>
    <mergeCell ref="GVE99:GVM99"/>
    <mergeCell ref="GVN99:GVV99"/>
    <mergeCell ref="GVW99:GWE99"/>
    <mergeCell ref="GWF99:GWN99"/>
    <mergeCell ref="GWO99:GWW99"/>
    <mergeCell ref="GWX99:GXF99"/>
    <mergeCell ref="GTC99:GTK99"/>
    <mergeCell ref="GTL99:GTT99"/>
    <mergeCell ref="GTU99:GUC99"/>
    <mergeCell ref="GUD99:GUL99"/>
    <mergeCell ref="GUM99:GUU99"/>
    <mergeCell ref="GUV99:GVD99"/>
    <mergeCell ref="GRA99:GRI99"/>
    <mergeCell ref="GRJ99:GRR99"/>
    <mergeCell ref="GRS99:GSA99"/>
    <mergeCell ref="GSB99:GSJ99"/>
    <mergeCell ref="GSK99:GSS99"/>
    <mergeCell ref="GST99:GTB99"/>
    <mergeCell ref="GOY99:GPG99"/>
    <mergeCell ref="GPH99:GPP99"/>
    <mergeCell ref="GPQ99:GPY99"/>
    <mergeCell ref="GPZ99:GQH99"/>
    <mergeCell ref="GQI99:GQQ99"/>
    <mergeCell ref="GQR99:GQZ99"/>
    <mergeCell ref="GMW99:GNE99"/>
    <mergeCell ref="GNF99:GNN99"/>
    <mergeCell ref="GNO99:GNW99"/>
    <mergeCell ref="GNX99:GOF99"/>
    <mergeCell ref="GOG99:GOO99"/>
    <mergeCell ref="GOP99:GOX99"/>
    <mergeCell ref="GKU99:GLC99"/>
    <mergeCell ref="GLD99:GLL99"/>
    <mergeCell ref="GLM99:GLU99"/>
    <mergeCell ref="GLV99:GMD99"/>
    <mergeCell ref="GME99:GMM99"/>
    <mergeCell ref="GMN99:GMV99"/>
    <mergeCell ref="GIS99:GJA99"/>
    <mergeCell ref="GJB99:GJJ99"/>
    <mergeCell ref="GJK99:GJS99"/>
    <mergeCell ref="GJT99:GKB99"/>
    <mergeCell ref="GKC99:GKK99"/>
    <mergeCell ref="GKL99:GKT99"/>
    <mergeCell ref="GGQ99:GGY99"/>
    <mergeCell ref="GGZ99:GHH99"/>
    <mergeCell ref="GHI99:GHQ99"/>
    <mergeCell ref="GHR99:GHZ99"/>
    <mergeCell ref="GIA99:GII99"/>
    <mergeCell ref="GIJ99:GIR99"/>
    <mergeCell ref="GEO99:GEW99"/>
    <mergeCell ref="GEX99:GFF99"/>
    <mergeCell ref="GFG99:GFO99"/>
    <mergeCell ref="GFP99:GFX99"/>
    <mergeCell ref="GFY99:GGG99"/>
    <mergeCell ref="GGH99:GGP99"/>
    <mergeCell ref="GCM99:GCU99"/>
    <mergeCell ref="GCV99:GDD99"/>
    <mergeCell ref="GDE99:GDM99"/>
    <mergeCell ref="GDN99:GDV99"/>
    <mergeCell ref="GDW99:GEE99"/>
    <mergeCell ref="GEF99:GEN99"/>
    <mergeCell ref="GAK99:GAS99"/>
    <mergeCell ref="GAT99:GBB99"/>
    <mergeCell ref="GBC99:GBK99"/>
    <mergeCell ref="GBL99:GBT99"/>
    <mergeCell ref="GBU99:GCC99"/>
    <mergeCell ref="GCD99:GCL99"/>
    <mergeCell ref="FYI99:FYQ99"/>
    <mergeCell ref="FYR99:FYZ99"/>
    <mergeCell ref="FZA99:FZI99"/>
    <mergeCell ref="FZJ99:FZR99"/>
    <mergeCell ref="FZS99:GAA99"/>
    <mergeCell ref="GAB99:GAJ99"/>
    <mergeCell ref="FWG99:FWO99"/>
    <mergeCell ref="FWP99:FWX99"/>
    <mergeCell ref="FWY99:FXG99"/>
    <mergeCell ref="FXH99:FXP99"/>
    <mergeCell ref="FXQ99:FXY99"/>
    <mergeCell ref="FXZ99:FYH99"/>
    <mergeCell ref="FUE99:FUM99"/>
    <mergeCell ref="FUN99:FUV99"/>
    <mergeCell ref="FUW99:FVE99"/>
    <mergeCell ref="FVF99:FVN99"/>
    <mergeCell ref="FVO99:FVW99"/>
    <mergeCell ref="FVX99:FWF99"/>
    <mergeCell ref="FSC99:FSK99"/>
    <mergeCell ref="FSL99:FST99"/>
    <mergeCell ref="FSU99:FTC99"/>
    <mergeCell ref="FTD99:FTL99"/>
    <mergeCell ref="FTM99:FTU99"/>
    <mergeCell ref="FTV99:FUD99"/>
    <mergeCell ref="FQA99:FQI99"/>
    <mergeCell ref="FQJ99:FQR99"/>
    <mergeCell ref="FQS99:FRA99"/>
    <mergeCell ref="FRB99:FRJ99"/>
    <mergeCell ref="FRK99:FRS99"/>
    <mergeCell ref="FRT99:FSB99"/>
    <mergeCell ref="FNY99:FOG99"/>
    <mergeCell ref="FOH99:FOP99"/>
    <mergeCell ref="FOQ99:FOY99"/>
    <mergeCell ref="FOZ99:FPH99"/>
    <mergeCell ref="FPI99:FPQ99"/>
    <mergeCell ref="FPR99:FPZ99"/>
    <mergeCell ref="FLW99:FME99"/>
    <mergeCell ref="FMF99:FMN99"/>
    <mergeCell ref="FMO99:FMW99"/>
    <mergeCell ref="FMX99:FNF99"/>
    <mergeCell ref="FNG99:FNO99"/>
    <mergeCell ref="FNP99:FNX99"/>
    <mergeCell ref="FJU99:FKC99"/>
    <mergeCell ref="FKD99:FKL99"/>
    <mergeCell ref="FKM99:FKU99"/>
    <mergeCell ref="FKV99:FLD99"/>
    <mergeCell ref="FLE99:FLM99"/>
    <mergeCell ref="FLN99:FLV99"/>
    <mergeCell ref="FHS99:FIA99"/>
    <mergeCell ref="FIB99:FIJ99"/>
    <mergeCell ref="FIK99:FIS99"/>
    <mergeCell ref="FIT99:FJB99"/>
    <mergeCell ref="FJC99:FJK99"/>
    <mergeCell ref="FJL99:FJT99"/>
    <mergeCell ref="FFQ99:FFY99"/>
    <mergeCell ref="FFZ99:FGH99"/>
    <mergeCell ref="FGI99:FGQ99"/>
    <mergeCell ref="FGR99:FGZ99"/>
    <mergeCell ref="FHA99:FHI99"/>
    <mergeCell ref="FHJ99:FHR99"/>
    <mergeCell ref="FDO99:FDW99"/>
    <mergeCell ref="FDX99:FEF99"/>
    <mergeCell ref="FEG99:FEO99"/>
    <mergeCell ref="FEP99:FEX99"/>
    <mergeCell ref="FEY99:FFG99"/>
    <mergeCell ref="FFH99:FFP99"/>
    <mergeCell ref="FBM99:FBU99"/>
    <mergeCell ref="FBV99:FCD99"/>
    <mergeCell ref="FCE99:FCM99"/>
    <mergeCell ref="FCN99:FCV99"/>
    <mergeCell ref="FCW99:FDE99"/>
    <mergeCell ref="FDF99:FDN99"/>
    <mergeCell ref="EZK99:EZS99"/>
    <mergeCell ref="EZT99:FAB99"/>
    <mergeCell ref="FAC99:FAK99"/>
    <mergeCell ref="FAL99:FAT99"/>
    <mergeCell ref="FAU99:FBC99"/>
    <mergeCell ref="FBD99:FBL99"/>
    <mergeCell ref="EXI99:EXQ99"/>
    <mergeCell ref="EXR99:EXZ99"/>
    <mergeCell ref="EYA99:EYI99"/>
    <mergeCell ref="EYJ99:EYR99"/>
    <mergeCell ref="EYS99:EZA99"/>
    <mergeCell ref="EZB99:EZJ99"/>
    <mergeCell ref="EVG99:EVO99"/>
    <mergeCell ref="EVP99:EVX99"/>
    <mergeCell ref="EVY99:EWG99"/>
    <mergeCell ref="EWH99:EWP99"/>
    <mergeCell ref="EWQ99:EWY99"/>
    <mergeCell ref="EWZ99:EXH99"/>
    <mergeCell ref="ETE99:ETM99"/>
    <mergeCell ref="ETN99:ETV99"/>
    <mergeCell ref="ETW99:EUE99"/>
    <mergeCell ref="EUF99:EUN99"/>
    <mergeCell ref="EUO99:EUW99"/>
    <mergeCell ref="EUX99:EVF99"/>
    <mergeCell ref="ERC99:ERK99"/>
    <mergeCell ref="ERL99:ERT99"/>
    <mergeCell ref="ERU99:ESC99"/>
    <mergeCell ref="ESD99:ESL99"/>
    <mergeCell ref="ESM99:ESU99"/>
    <mergeCell ref="ESV99:ETD99"/>
    <mergeCell ref="EPA99:EPI99"/>
    <mergeCell ref="EPJ99:EPR99"/>
    <mergeCell ref="EPS99:EQA99"/>
    <mergeCell ref="EQB99:EQJ99"/>
    <mergeCell ref="EQK99:EQS99"/>
    <mergeCell ref="EQT99:ERB99"/>
    <mergeCell ref="EMY99:ENG99"/>
    <mergeCell ref="ENH99:ENP99"/>
    <mergeCell ref="ENQ99:ENY99"/>
    <mergeCell ref="ENZ99:EOH99"/>
    <mergeCell ref="EOI99:EOQ99"/>
    <mergeCell ref="EOR99:EOZ99"/>
    <mergeCell ref="EKW99:ELE99"/>
    <mergeCell ref="ELF99:ELN99"/>
    <mergeCell ref="ELO99:ELW99"/>
    <mergeCell ref="ELX99:EMF99"/>
    <mergeCell ref="EMG99:EMO99"/>
    <mergeCell ref="EMP99:EMX99"/>
    <mergeCell ref="EIU99:EJC99"/>
    <mergeCell ref="EJD99:EJL99"/>
    <mergeCell ref="EJM99:EJU99"/>
    <mergeCell ref="EJV99:EKD99"/>
    <mergeCell ref="EKE99:EKM99"/>
    <mergeCell ref="EKN99:EKV99"/>
    <mergeCell ref="EGS99:EHA99"/>
    <mergeCell ref="EHB99:EHJ99"/>
    <mergeCell ref="EHK99:EHS99"/>
    <mergeCell ref="EHT99:EIB99"/>
    <mergeCell ref="EIC99:EIK99"/>
    <mergeCell ref="EIL99:EIT99"/>
    <mergeCell ref="EEQ99:EEY99"/>
    <mergeCell ref="EEZ99:EFH99"/>
    <mergeCell ref="EFI99:EFQ99"/>
    <mergeCell ref="EFR99:EFZ99"/>
    <mergeCell ref="EGA99:EGI99"/>
    <mergeCell ref="EGJ99:EGR99"/>
    <mergeCell ref="ECO99:ECW99"/>
    <mergeCell ref="ECX99:EDF99"/>
    <mergeCell ref="EDG99:EDO99"/>
    <mergeCell ref="EDP99:EDX99"/>
    <mergeCell ref="EDY99:EEG99"/>
    <mergeCell ref="EEH99:EEP99"/>
    <mergeCell ref="EAM99:EAU99"/>
    <mergeCell ref="EAV99:EBD99"/>
    <mergeCell ref="EBE99:EBM99"/>
    <mergeCell ref="EBN99:EBV99"/>
    <mergeCell ref="EBW99:ECE99"/>
    <mergeCell ref="ECF99:ECN99"/>
    <mergeCell ref="DYK99:DYS99"/>
    <mergeCell ref="DYT99:DZB99"/>
    <mergeCell ref="DZC99:DZK99"/>
    <mergeCell ref="DZL99:DZT99"/>
    <mergeCell ref="DZU99:EAC99"/>
    <mergeCell ref="EAD99:EAL99"/>
    <mergeCell ref="DWI99:DWQ99"/>
    <mergeCell ref="DWR99:DWZ99"/>
    <mergeCell ref="DXA99:DXI99"/>
    <mergeCell ref="DXJ99:DXR99"/>
    <mergeCell ref="DXS99:DYA99"/>
    <mergeCell ref="DYB99:DYJ99"/>
    <mergeCell ref="DUG99:DUO99"/>
    <mergeCell ref="DUP99:DUX99"/>
    <mergeCell ref="DUY99:DVG99"/>
    <mergeCell ref="DVH99:DVP99"/>
    <mergeCell ref="DVQ99:DVY99"/>
    <mergeCell ref="DVZ99:DWH99"/>
    <mergeCell ref="DSE99:DSM99"/>
    <mergeCell ref="DSN99:DSV99"/>
    <mergeCell ref="DSW99:DTE99"/>
    <mergeCell ref="DTF99:DTN99"/>
    <mergeCell ref="DTO99:DTW99"/>
    <mergeCell ref="DTX99:DUF99"/>
    <mergeCell ref="DQC99:DQK99"/>
    <mergeCell ref="DQL99:DQT99"/>
    <mergeCell ref="DQU99:DRC99"/>
    <mergeCell ref="DRD99:DRL99"/>
    <mergeCell ref="DRM99:DRU99"/>
    <mergeCell ref="DRV99:DSD99"/>
    <mergeCell ref="DOA99:DOI99"/>
    <mergeCell ref="DOJ99:DOR99"/>
    <mergeCell ref="DOS99:DPA99"/>
    <mergeCell ref="DPB99:DPJ99"/>
    <mergeCell ref="DPK99:DPS99"/>
    <mergeCell ref="DPT99:DQB99"/>
    <mergeCell ref="DLY99:DMG99"/>
    <mergeCell ref="DMH99:DMP99"/>
    <mergeCell ref="DMQ99:DMY99"/>
    <mergeCell ref="DMZ99:DNH99"/>
    <mergeCell ref="DNI99:DNQ99"/>
    <mergeCell ref="DNR99:DNZ99"/>
    <mergeCell ref="DJW99:DKE99"/>
    <mergeCell ref="DKF99:DKN99"/>
    <mergeCell ref="DKO99:DKW99"/>
    <mergeCell ref="DKX99:DLF99"/>
    <mergeCell ref="DLG99:DLO99"/>
    <mergeCell ref="DLP99:DLX99"/>
    <mergeCell ref="DHU99:DIC99"/>
    <mergeCell ref="DID99:DIL99"/>
    <mergeCell ref="DIM99:DIU99"/>
    <mergeCell ref="DIV99:DJD99"/>
    <mergeCell ref="DJE99:DJM99"/>
    <mergeCell ref="DJN99:DJV99"/>
    <mergeCell ref="DFS99:DGA99"/>
    <mergeCell ref="DGB99:DGJ99"/>
    <mergeCell ref="DGK99:DGS99"/>
    <mergeCell ref="DGT99:DHB99"/>
    <mergeCell ref="DHC99:DHK99"/>
    <mergeCell ref="DHL99:DHT99"/>
    <mergeCell ref="DDQ99:DDY99"/>
    <mergeCell ref="DDZ99:DEH99"/>
    <mergeCell ref="DEI99:DEQ99"/>
    <mergeCell ref="DER99:DEZ99"/>
    <mergeCell ref="DFA99:DFI99"/>
    <mergeCell ref="DFJ99:DFR99"/>
    <mergeCell ref="DBO99:DBW99"/>
    <mergeCell ref="DBX99:DCF99"/>
    <mergeCell ref="DCG99:DCO99"/>
    <mergeCell ref="DCP99:DCX99"/>
    <mergeCell ref="DCY99:DDG99"/>
    <mergeCell ref="DDH99:DDP99"/>
    <mergeCell ref="CZM99:CZU99"/>
    <mergeCell ref="CZV99:DAD99"/>
    <mergeCell ref="DAE99:DAM99"/>
    <mergeCell ref="DAN99:DAV99"/>
    <mergeCell ref="DAW99:DBE99"/>
    <mergeCell ref="DBF99:DBN99"/>
    <mergeCell ref="CXK99:CXS99"/>
    <mergeCell ref="CXT99:CYB99"/>
    <mergeCell ref="CYC99:CYK99"/>
    <mergeCell ref="CYL99:CYT99"/>
    <mergeCell ref="CYU99:CZC99"/>
    <mergeCell ref="CZD99:CZL99"/>
    <mergeCell ref="CVI99:CVQ99"/>
    <mergeCell ref="CVR99:CVZ99"/>
    <mergeCell ref="CWA99:CWI99"/>
    <mergeCell ref="CWJ99:CWR99"/>
    <mergeCell ref="CWS99:CXA99"/>
    <mergeCell ref="CXB99:CXJ99"/>
    <mergeCell ref="CTG99:CTO99"/>
    <mergeCell ref="CTP99:CTX99"/>
    <mergeCell ref="CTY99:CUG99"/>
    <mergeCell ref="CUH99:CUP99"/>
    <mergeCell ref="CUQ99:CUY99"/>
    <mergeCell ref="CUZ99:CVH99"/>
    <mergeCell ref="CRE99:CRM99"/>
    <mergeCell ref="CRN99:CRV99"/>
    <mergeCell ref="CRW99:CSE99"/>
    <mergeCell ref="CSF99:CSN99"/>
    <mergeCell ref="CSO99:CSW99"/>
    <mergeCell ref="CSX99:CTF99"/>
    <mergeCell ref="CPC99:CPK99"/>
    <mergeCell ref="CPL99:CPT99"/>
    <mergeCell ref="CPU99:CQC99"/>
    <mergeCell ref="CQD99:CQL99"/>
    <mergeCell ref="CQM99:CQU99"/>
    <mergeCell ref="CQV99:CRD99"/>
    <mergeCell ref="CNA99:CNI99"/>
    <mergeCell ref="CNJ99:CNR99"/>
    <mergeCell ref="CNS99:COA99"/>
    <mergeCell ref="COB99:COJ99"/>
    <mergeCell ref="COK99:COS99"/>
    <mergeCell ref="COT99:CPB99"/>
    <mergeCell ref="CKY99:CLG99"/>
    <mergeCell ref="CLH99:CLP99"/>
    <mergeCell ref="CLQ99:CLY99"/>
    <mergeCell ref="CLZ99:CMH99"/>
    <mergeCell ref="CMI99:CMQ99"/>
    <mergeCell ref="CMR99:CMZ99"/>
    <mergeCell ref="CIW99:CJE99"/>
    <mergeCell ref="CJF99:CJN99"/>
    <mergeCell ref="CJO99:CJW99"/>
    <mergeCell ref="CJX99:CKF99"/>
    <mergeCell ref="CKG99:CKO99"/>
    <mergeCell ref="CKP99:CKX99"/>
    <mergeCell ref="CGU99:CHC99"/>
    <mergeCell ref="CHD99:CHL99"/>
    <mergeCell ref="CHM99:CHU99"/>
    <mergeCell ref="CHV99:CID99"/>
    <mergeCell ref="CIE99:CIM99"/>
    <mergeCell ref="CIN99:CIV99"/>
    <mergeCell ref="CES99:CFA99"/>
    <mergeCell ref="CFB99:CFJ99"/>
    <mergeCell ref="CFK99:CFS99"/>
    <mergeCell ref="CFT99:CGB99"/>
    <mergeCell ref="CGC99:CGK99"/>
    <mergeCell ref="CGL99:CGT99"/>
    <mergeCell ref="CCQ99:CCY99"/>
    <mergeCell ref="CCZ99:CDH99"/>
    <mergeCell ref="CDI99:CDQ99"/>
    <mergeCell ref="CDR99:CDZ99"/>
    <mergeCell ref="CEA99:CEI99"/>
    <mergeCell ref="CEJ99:CER99"/>
    <mergeCell ref="CAO99:CAW99"/>
    <mergeCell ref="CAX99:CBF99"/>
    <mergeCell ref="CBG99:CBO99"/>
    <mergeCell ref="CBP99:CBX99"/>
    <mergeCell ref="CBY99:CCG99"/>
    <mergeCell ref="CCH99:CCP99"/>
    <mergeCell ref="BYM99:BYU99"/>
    <mergeCell ref="BYV99:BZD99"/>
    <mergeCell ref="BZE99:BZM99"/>
    <mergeCell ref="BZN99:BZV99"/>
    <mergeCell ref="BZW99:CAE99"/>
    <mergeCell ref="CAF99:CAN99"/>
    <mergeCell ref="BWK99:BWS99"/>
    <mergeCell ref="BWT99:BXB99"/>
    <mergeCell ref="BXC99:BXK99"/>
    <mergeCell ref="BXL99:BXT99"/>
    <mergeCell ref="BXU99:BYC99"/>
    <mergeCell ref="BYD99:BYL99"/>
    <mergeCell ref="BUI99:BUQ99"/>
    <mergeCell ref="BUR99:BUZ99"/>
    <mergeCell ref="BVA99:BVI99"/>
    <mergeCell ref="BVJ99:BVR99"/>
    <mergeCell ref="BVS99:BWA99"/>
    <mergeCell ref="BWB99:BWJ99"/>
    <mergeCell ref="BSG99:BSO99"/>
    <mergeCell ref="BSP99:BSX99"/>
    <mergeCell ref="BSY99:BTG99"/>
    <mergeCell ref="BTH99:BTP99"/>
    <mergeCell ref="BTQ99:BTY99"/>
    <mergeCell ref="BTZ99:BUH99"/>
    <mergeCell ref="BQE99:BQM99"/>
    <mergeCell ref="BQN99:BQV99"/>
    <mergeCell ref="BQW99:BRE99"/>
    <mergeCell ref="BRF99:BRN99"/>
    <mergeCell ref="BRO99:BRW99"/>
    <mergeCell ref="BRX99:BSF99"/>
    <mergeCell ref="BOC99:BOK99"/>
    <mergeCell ref="BOL99:BOT99"/>
    <mergeCell ref="BOU99:BPC99"/>
    <mergeCell ref="BPD99:BPL99"/>
    <mergeCell ref="BPM99:BPU99"/>
    <mergeCell ref="BPV99:BQD99"/>
    <mergeCell ref="BMA99:BMI99"/>
    <mergeCell ref="BMJ99:BMR99"/>
    <mergeCell ref="BMS99:BNA99"/>
    <mergeCell ref="BNB99:BNJ99"/>
    <mergeCell ref="BNK99:BNS99"/>
    <mergeCell ref="BNT99:BOB99"/>
    <mergeCell ref="BJY99:BKG99"/>
    <mergeCell ref="BKH99:BKP99"/>
    <mergeCell ref="BKQ99:BKY99"/>
    <mergeCell ref="BKZ99:BLH99"/>
    <mergeCell ref="BLI99:BLQ99"/>
    <mergeCell ref="BLR99:BLZ99"/>
    <mergeCell ref="BHW99:BIE99"/>
    <mergeCell ref="BIF99:BIN99"/>
    <mergeCell ref="BIO99:BIW99"/>
    <mergeCell ref="BIX99:BJF99"/>
    <mergeCell ref="BJG99:BJO99"/>
    <mergeCell ref="BJP99:BJX99"/>
    <mergeCell ref="BFU99:BGC99"/>
    <mergeCell ref="BGD99:BGL99"/>
    <mergeCell ref="BGM99:BGU99"/>
    <mergeCell ref="BGV99:BHD99"/>
    <mergeCell ref="BHE99:BHM99"/>
    <mergeCell ref="BHN99:BHV99"/>
    <mergeCell ref="BDS99:BEA99"/>
    <mergeCell ref="BEB99:BEJ99"/>
    <mergeCell ref="BEK99:BES99"/>
    <mergeCell ref="BET99:BFB99"/>
    <mergeCell ref="BFC99:BFK99"/>
    <mergeCell ref="BFL99:BFT99"/>
    <mergeCell ref="BBQ99:BBY99"/>
    <mergeCell ref="BBZ99:BCH99"/>
    <mergeCell ref="BCI99:BCQ99"/>
    <mergeCell ref="BCR99:BCZ99"/>
    <mergeCell ref="BDA99:BDI99"/>
    <mergeCell ref="BDJ99:BDR99"/>
    <mergeCell ref="AZO99:AZW99"/>
    <mergeCell ref="AZX99:BAF99"/>
    <mergeCell ref="BAG99:BAO99"/>
    <mergeCell ref="BAP99:BAX99"/>
    <mergeCell ref="BAY99:BBG99"/>
    <mergeCell ref="BBH99:BBP99"/>
    <mergeCell ref="AXM99:AXU99"/>
    <mergeCell ref="AXV99:AYD99"/>
    <mergeCell ref="AYE99:AYM99"/>
    <mergeCell ref="AYN99:AYV99"/>
    <mergeCell ref="AYW99:AZE99"/>
    <mergeCell ref="AZF99:AZN99"/>
    <mergeCell ref="AVK99:AVS99"/>
    <mergeCell ref="AVT99:AWB99"/>
    <mergeCell ref="AWC99:AWK99"/>
    <mergeCell ref="AWL99:AWT99"/>
    <mergeCell ref="AWU99:AXC99"/>
    <mergeCell ref="AXD99:AXL99"/>
    <mergeCell ref="ATI99:ATQ99"/>
    <mergeCell ref="ATR99:ATZ99"/>
    <mergeCell ref="AUA99:AUI99"/>
    <mergeCell ref="AUJ99:AUR99"/>
    <mergeCell ref="AUS99:AVA99"/>
    <mergeCell ref="AVB99:AVJ99"/>
    <mergeCell ref="ARG99:ARO99"/>
    <mergeCell ref="ARP99:ARX99"/>
    <mergeCell ref="ARY99:ASG99"/>
    <mergeCell ref="ASH99:ASP99"/>
    <mergeCell ref="ASQ99:ASY99"/>
    <mergeCell ref="ASZ99:ATH99"/>
    <mergeCell ref="APE99:APM99"/>
    <mergeCell ref="APN99:APV99"/>
    <mergeCell ref="APW99:AQE99"/>
    <mergeCell ref="AQF99:AQN99"/>
    <mergeCell ref="AQO99:AQW99"/>
    <mergeCell ref="AQX99:ARF99"/>
    <mergeCell ref="ANC99:ANK99"/>
    <mergeCell ref="ANL99:ANT99"/>
    <mergeCell ref="ANU99:AOC99"/>
    <mergeCell ref="AOD99:AOL99"/>
    <mergeCell ref="AOM99:AOU99"/>
    <mergeCell ref="AOV99:APD99"/>
    <mergeCell ref="ALA99:ALI99"/>
    <mergeCell ref="ALJ99:ALR99"/>
    <mergeCell ref="ALS99:AMA99"/>
    <mergeCell ref="AMB99:AMJ99"/>
    <mergeCell ref="AMK99:AMS99"/>
    <mergeCell ref="AMT99:ANB99"/>
    <mergeCell ref="AIY99:AJG99"/>
    <mergeCell ref="AJH99:AJP99"/>
    <mergeCell ref="AJQ99:AJY99"/>
    <mergeCell ref="AJZ99:AKH99"/>
    <mergeCell ref="AKI99:AKQ99"/>
    <mergeCell ref="AKR99:AKZ99"/>
    <mergeCell ref="AGW99:AHE99"/>
    <mergeCell ref="AHF99:AHN99"/>
    <mergeCell ref="AHO99:AHW99"/>
    <mergeCell ref="AHX99:AIF99"/>
    <mergeCell ref="AIG99:AIO99"/>
    <mergeCell ref="AIP99:AIX99"/>
    <mergeCell ref="AEU99:AFC99"/>
    <mergeCell ref="AFD99:AFL99"/>
    <mergeCell ref="AFM99:AFU99"/>
    <mergeCell ref="AFV99:AGD99"/>
    <mergeCell ref="AGE99:AGM99"/>
    <mergeCell ref="AGN99:AGV99"/>
    <mergeCell ref="ACS99:ADA99"/>
    <mergeCell ref="ADB99:ADJ99"/>
    <mergeCell ref="ADK99:ADS99"/>
    <mergeCell ref="ADT99:AEB99"/>
    <mergeCell ref="AEC99:AEK99"/>
    <mergeCell ref="AEL99:AET99"/>
    <mergeCell ref="AAQ99:AAY99"/>
    <mergeCell ref="AAZ99:ABH99"/>
    <mergeCell ref="ABI99:ABQ99"/>
    <mergeCell ref="ABR99:ABZ99"/>
    <mergeCell ref="ACA99:ACI99"/>
    <mergeCell ref="ACJ99:ACR99"/>
    <mergeCell ref="YO99:YW99"/>
    <mergeCell ref="YX99:ZF99"/>
    <mergeCell ref="ZG99:ZO99"/>
    <mergeCell ref="ZP99:ZX99"/>
    <mergeCell ref="ZY99:AAG99"/>
    <mergeCell ref="AAH99:AAP99"/>
    <mergeCell ref="WM99:WU99"/>
    <mergeCell ref="WV99:XD99"/>
    <mergeCell ref="XE99:XM99"/>
    <mergeCell ref="XN99:XV99"/>
    <mergeCell ref="XW99:YE99"/>
    <mergeCell ref="YF99:YN99"/>
    <mergeCell ref="UK99:US99"/>
    <mergeCell ref="UT99:VB99"/>
    <mergeCell ref="VC99:VK99"/>
    <mergeCell ref="VL99:VT99"/>
    <mergeCell ref="VU99:WC99"/>
    <mergeCell ref="WD99:WL99"/>
    <mergeCell ref="SI99:SQ99"/>
    <mergeCell ref="SR99:SZ99"/>
    <mergeCell ref="TA99:TI99"/>
    <mergeCell ref="TJ99:TR99"/>
    <mergeCell ref="TS99:UA99"/>
    <mergeCell ref="UB99:UJ99"/>
    <mergeCell ref="QG99:QO99"/>
    <mergeCell ref="QP99:QX99"/>
    <mergeCell ref="QY99:RG99"/>
    <mergeCell ref="RH99:RP99"/>
    <mergeCell ref="RQ99:RY99"/>
    <mergeCell ref="RZ99:SH99"/>
    <mergeCell ref="OE99:OM99"/>
    <mergeCell ref="ON99:OV99"/>
    <mergeCell ref="OW99:PE99"/>
    <mergeCell ref="PF99:PN99"/>
    <mergeCell ref="PO99:PW99"/>
    <mergeCell ref="PX99:QF99"/>
    <mergeCell ref="MC99:MK99"/>
    <mergeCell ref="ML99:MT99"/>
    <mergeCell ref="MU99:NC99"/>
    <mergeCell ref="ND99:NL99"/>
    <mergeCell ref="NM99:NU99"/>
    <mergeCell ref="NV99:OD99"/>
    <mergeCell ref="KA99:KI99"/>
    <mergeCell ref="KJ99:KR99"/>
    <mergeCell ref="KS99:LA99"/>
    <mergeCell ref="LB99:LJ99"/>
    <mergeCell ref="LK99:LS99"/>
    <mergeCell ref="LT99:MB99"/>
    <mergeCell ref="HY99:IG99"/>
    <mergeCell ref="IH99:IP99"/>
    <mergeCell ref="IQ99:IY99"/>
    <mergeCell ref="IZ99:JH99"/>
    <mergeCell ref="JI99:JQ99"/>
    <mergeCell ref="JR99:JZ99"/>
    <mergeCell ref="FW99:GE99"/>
    <mergeCell ref="GF99:GN99"/>
    <mergeCell ref="GO99:GW99"/>
    <mergeCell ref="GX99:HF99"/>
    <mergeCell ref="HG99:HO99"/>
    <mergeCell ref="HP99:HX99"/>
    <mergeCell ref="DU99:EC99"/>
    <mergeCell ref="ED99:EL99"/>
    <mergeCell ref="EM99:EU99"/>
    <mergeCell ref="EV99:FD99"/>
    <mergeCell ref="FE99:FM99"/>
    <mergeCell ref="FN99:FV99"/>
    <mergeCell ref="CK99:CS99"/>
    <mergeCell ref="CT99:DB99"/>
    <mergeCell ref="DC99:DK99"/>
    <mergeCell ref="DL99:DT99"/>
    <mergeCell ref="Q99:Y99"/>
    <mergeCell ref="Z99:AH99"/>
    <mergeCell ref="AI99:AQ99"/>
    <mergeCell ref="AR99:AZ99"/>
    <mergeCell ref="BA99:BI99"/>
    <mergeCell ref="BJ99:BR99"/>
    <mergeCell ref="H22:H23"/>
    <mergeCell ref="I22:I23"/>
    <mergeCell ref="E22:E23"/>
    <mergeCell ref="A97:I97"/>
    <mergeCell ref="A99:I99"/>
    <mergeCell ref="J99:P99"/>
    <mergeCell ref="G22:G23"/>
    <mergeCell ref="I8:I9"/>
    <mergeCell ref="E5:E7"/>
    <mergeCell ref="D5:D7"/>
    <mergeCell ref="C5:C7"/>
    <mergeCell ref="B5:B7"/>
    <mergeCell ref="A5:A7"/>
    <mergeCell ref="F5:F7"/>
    <mergeCell ref="G5:G7"/>
    <mergeCell ref="H5:H7"/>
    <mergeCell ref="I5:I7"/>
    <mergeCell ref="BS99:CA99"/>
    <mergeCell ref="A1:B1"/>
    <mergeCell ref="C1:G1"/>
    <mergeCell ref="A2:B2"/>
    <mergeCell ref="C2:G2"/>
    <mergeCell ref="B3:H3"/>
    <mergeCell ref="CB99:CJ99"/>
    <mergeCell ref="A109:I109"/>
    <mergeCell ref="A111:I111"/>
    <mergeCell ref="E8:E9"/>
    <mergeCell ref="D8:D9"/>
    <mergeCell ref="C8:C9"/>
    <mergeCell ref="B8:B9"/>
    <mergeCell ref="A8:A9"/>
    <mergeCell ref="F8:F9"/>
    <mergeCell ref="G8:G9"/>
    <mergeCell ref="H8:H9"/>
    <mergeCell ref="A104:I104"/>
    <mergeCell ref="A105:I105"/>
    <mergeCell ref="A106:I106"/>
    <mergeCell ref="A107:I107"/>
    <mergeCell ref="A108:I108"/>
    <mergeCell ref="A110:I110"/>
    <mergeCell ref="A100:I100"/>
    <mergeCell ref="A101:I101"/>
    <mergeCell ref="A103:I103"/>
    <mergeCell ref="F10:F12"/>
    <mergeCell ref="G10:G12"/>
    <mergeCell ref="H10:H12"/>
    <mergeCell ref="I10:I12"/>
    <mergeCell ref="B22:B23"/>
    <mergeCell ref="C22:C23"/>
    <mergeCell ref="D22:D23"/>
    <mergeCell ref="F22:F23"/>
    <mergeCell ref="E10:E12"/>
    <mergeCell ref="D10:D12"/>
    <mergeCell ref="C10:C12"/>
    <mergeCell ref="B10:B12"/>
    <mergeCell ref="A10:A12"/>
  </mergeCells>
  <pageMargins left="0.7" right="0.7"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3"/>
  <sheetViews>
    <sheetView workbookViewId="0">
      <selection sqref="A1:XFD1048576"/>
    </sheetView>
  </sheetViews>
  <sheetFormatPr defaultColWidth="9.140625" defaultRowHeight="15.75" x14ac:dyDescent="0.3"/>
  <cols>
    <col min="1" max="1" width="9.28515625" style="15" bestFit="1" customWidth="1"/>
    <col min="2" max="2" width="11.7109375" style="15" customWidth="1"/>
    <col min="3" max="3" width="16.140625" style="15" customWidth="1"/>
    <col min="4" max="4" width="23.5703125" style="38" customWidth="1"/>
    <col min="5" max="5" width="78.85546875" style="70" customWidth="1"/>
    <col min="6" max="6" width="9.140625" style="15"/>
    <col min="7" max="7" width="7.42578125" style="1" bestFit="1" customWidth="1"/>
    <col min="8" max="8" width="12.28515625" style="15" bestFit="1" customWidth="1"/>
    <col min="9" max="9" width="15.42578125" style="15" bestFit="1" customWidth="1"/>
    <col min="10" max="10" width="28.28515625" style="35" customWidth="1"/>
    <col min="11" max="11" width="14.42578125" style="78" customWidth="1"/>
    <col min="12" max="16384" width="9.140625" style="35"/>
  </cols>
  <sheetData>
    <row r="1" spans="1:11" ht="60" x14ac:dyDescent="0.3">
      <c r="A1" s="15" t="s">
        <v>0</v>
      </c>
      <c r="C1" s="15" t="s">
        <v>107</v>
      </c>
    </row>
    <row r="2" spans="1:11" x14ac:dyDescent="0.3">
      <c r="A2" s="15" t="s">
        <v>1</v>
      </c>
      <c r="C2" s="15" t="s">
        <v>2</v>
      </c>
    </row>
    <row r="3" spans="1:11" ht="30" x14ac:dyDescent="0.25">
      <c r="A3" s="28"/>
      <c r="B3" s="28" t="s">
        <v>3</v>
      </c>
      <c r="C3" s="28"/>
      <c r="D3" s="37"/>
      <c r="E3" s="71"/>
      <c r="F3" s="28"/>
      <c r="G3" s="8"/>
      <c r="H3" s="28"/>
      <c r="I3" s="28"/>
    </row>
    <row r="4" spans="1:11" ht="75" x14ac:dyDescent="0.25">
      <c r="A4" s="28" t="s">
        <v>4</v>
      </c>
      <c r="B4" s="28" t="s">
        <v>5</v>
      </c>
      <c r="C4" s="28" t="s">
        <v>6</v>
      </c>
      <c r="D4" s="37" t="s">
        <v>7</v>
      </c>
      <c r="E4" s="71" t="s">
        <v>8</v>
      </c>
      <c r="F4" s="28" t="s">
        <v>9</v>
      </c>
      <c r="G4" s="8" t="s">
        <v>10</v>
      </c>
      <c r="H4" s="28" t="s">
        <v>11</v>
      </c>
      <c r="I4" s="28" t="s">
        <v>199</v>
      </c>
      <c r="J4" s="35" t="s">
        <v>429</v>
      </c>
      <c r="K4" s="78" t="s">
        <v>430</v>
      </c>
    </row>
    <row r="5" spans="1:11" s="54" customFormat="1" ht="409.5" x14ac:dyDescent="0.25">
      <c r="A5" s="39">
        <v>1</v>
      </c>
      <c r="B5" s="39">
        <v>33181180</v>
      </c>
      <c r="C5" s="39" t="s">
        <v>22</v>
      </c>
      <c r="D5" s="40" t="s">
        <v>22</v>
      </c>
      <c r="E5" s="72" t="s">
        <v>149</v>
      </c>
      <c r="F5" s="39" t="s">
        <v>12</v>
      </c>
      <c r="G5" s="39">
        <v>10</v>
      </c>
      <c r="H5" s="41">
        <v>2100000</v>
      </c>
      <c r="I5" s="41">
        <f>G5*H5</f>
        <v>21000000</v>
      </c>
      <c r="J5" s="54">
        <f>G5/2</f>
        <v>5</v>
      </c>
      <c r="K5" s="84">
        <v>5</v>
      </c>
    </row>
    <row r="6" spans="1:11" s="54" customFormat="1" ht="270" x14ac:dyDescent="0.25">
      <c r="A6" s="39">
        <v>2</v>
      </c>
      <c r="B6" s="39">
        <v>33181180</v>
      </c>
      <c r="C6" s="39" t="s">
        <v>23</v>
      </c>
      <c r="D6" s="40" t="s">
        <v>23</v>
      </c>
      <c r="E6" s="72" t="s">
        <v>167</v>
      </c>
      <c r="F6" s="39" t="s">
        <v>12</v>
      </c>
      <c r="G6" s="39">
        <v>2</v>
      </c>
      <c r="H6" s="41">
        <v>680000</v>
      </c>
      <c r="I6" s="41">
        <f t="shared" ref="I6:I17" si="0">G6*H6</f>
        <v>1360000</v>
      </c>
      <c r="J6" s="54">
        <f t="shared" ref="J6:J69" si="1">G6/2</f>
        <v>1</v>
      </c>
      <c r="K6" s="84">
        <v>1</v>
      </c>
    </row>
    <row r="7" spans="1:11" s="54" customFormat="1" ht="315" x14ac:dyDescent="0.25">
      <c r="A7" s="39">
        <v>3</v>
      </c>
      <c r="B7" s="39">
        <v>33181180</v>
      </c>
      <c r="C7" s="39" t="s">
        <v>24</v>
      </c>
      <c r="D7" s="40" t="s">
        <v>24</v>
      </c>
      <c r="E7" s="72" t="s">
        <v>166</v>
      </c>
      <c r="F7" s="39" t="s">
        <v>12</v>
      </c>
      <c r="G7" s="39">
        <v>8</v>
      </c>
      <c r="H7" s="41">
        <v>2700000</v>
      </c>
      <c r="I7" s="41">
        <f t="shared" si="0"/>
        <v>21600000</v>
      </c>
      <c r="J7" s="54">
        <f t="shared" si="1"/>
        <v>4</v>
      </c>
      <c r="K7" s="84">
        <v>4</v>
      </c>
    </row>
    <row r="8" spans="1:11" s="54" customFormat="1" ht="45" x14ac:dyDescent="0.25">
      <c r="A8" s="39"/>
      <c r="B8" s="39">
        <v>33141211</v>
      </c>
      <c r="C8" s="39" t="s">
        <v>381</v>
      </c>
      <c r="D8" s="40" t="s">
        <v>385</v>
      </c>
      <c r="E8" s="72" t="s">
        <v>390</v>
      </c>
      <c r="F8" s="39" t="s">
        <v>12</v>
      </c>
      <c r="G8" s="39">
        <v>8</v>
      </c>
      <c r="H8" s="41">
        <v>82000</v>
      </c>
      <c r="I8" s="41">
        <f t="shared" si="0"/>
        <v>656000</v>
      </c>
      <c r="J8" s="54">
        <f t="shared" si="1"/>
        <v>4</v>
      </c>
      <c r="K8" s="84">
        <v>4</v>
      </c>
    </row>
    <row r="9" spans="1:11" s="54" customFormat="1" ht="60" x14ac:dyDescent="0.25">
      <c r="A9" s="39"/>
      <c r="B9" s="39">
        <v>33181240</v>
      </c>
      <c r="C9" s="39" t="s">
        <v>382</v>
      </c>
      <c r="D9" s="40" t="s">
        <v>386</v>
      </c>
      <c r="E9" s="72" t="s">
        <v>391</v>
      </c>
      <c r="F9" s="39" t="s">
        <v>12</v>
      </c>
      <c r="G9" s="39">
        <v>1</v>
      </c>
      <c r="H9" s="41">
        <v>50000</v>
      </c>
      <c r="I9" s="41">
        <f t="shared" si="0"/>
        <v>50000</v>
      </c>
      <c r="J9" s="54">
        <v>1</v>
      </c>
      <c r="K9" s="84">
        <v>1</v>
      </c>
    </row>
    <row r="10" spans="1:11" s="54" customFormat="1" ht="45" x14ac:dyDescent="0.25">
      <c r="A10" s="39"/>
      <c r="B10" s="39">
        <v>33181240</v>
      </c>
      <c r="C10" s="39" t="s">
        <v>383</v>
      </c>
      <c r="D10" s="40" t="s">
        <v>387</v>
      </c>
      <c r="E10" s="72" t="s">
        <v>392</v>
      </c>
      <c r="F10" s="39" t="s">
        <v>12</v>
      </c>
      <c r="G10" s="39">
        <v>1</v>
      </c>
      <c r="H10" s="41">
        <v>35000</v>
      </c>
      <c r="I10" s="41">
        <f t="shared" si="0"/>
        <v>35000</v>
      </c>
      <c r="J10" s="54">
        <v>1</v>
      </c>
      <c r="K10" s="84">
        <v>1</v>
      </c>
    </row>
    <row r="11" spans="1:11" s="54" customFormat="1" ht="45" x14ac:dyDescent="0.25">
      <c r="A11" s="39"/>
      <c r="B11" s="39">
        <v>33141136</v>
      </c>
      <c r="C11" s="39" t="s">
        <v>384</v>
      </c>
      <c r="D11" s="39" t="s">
        <v>388</v>
      </c>
      <c r="E11" s="72" t="s">
        <v>389</v>
      </c>
      <c r="F11" s="39" t="s">
        <v>12</v>
      </c>
      <c r="G11" s="39">
        <v>8</v>
      </c>
      <c r="H11" s="41">
        <v>83000</v>
      </c>
      <c r="I11" s="41">
        <f t="shared" si="0"/>
        <v>664000</v>
      </c>
      <c r="J11" s="54">
        <f t="shared" si="1"/>
        <v>4</v>
      </c>
      <c r="K11" s="84">
        <v>4</v>
      </c>
    </row>
    <row r="12" spans="1:11" s="43" customFormat="1" ht="30" x14ac:dyDescent="0.3">
      <c r="A12" s="39">
        <v>4</v>
      </c>
      <c r="B12" s="39">
        <v>33141211</v>
      </c>
      <c r="C12" s="40" t="s">
        <v>73</v>
      </c>
      <c r="D12" s="40" t="s">
        <v>73</v>
      </c>
      <c r="E12" s="72" t="s">
        <v>393</v>
      </c>
      <c r="F12" s="39" t="s">
        <v>12</v>
      </c>
      <c r="G12" s="39">
        <v>100</v>
      </c>
      <c r="H12" s="41">
        <v>18000</v>
      </c>
      <c r="I12" s="41">
        <f t="shared" si="0"/>
        <v>1800000</v>
      </c>
      <c r="J12" s="54">
        <f t="shared" si="1"/>
        <v>50</v>
      </c>
      <c r="K12" s="80">
        <v>50</v>
      </c>
    </row>
    <row r="13" spans="1:11" s="45" customFormat="1" ht="30" x14ac:dyDescent="0.3">
      <c r="A13" s="39">
        <v>5</v>
      </c>
      <c r="B13" s="39">
        <v>33141211</v>
      </c>
      <c r="C13" s="44" t="s">
        <v>74</v>
      </c>
      <c r="D13" s="44" t="s">
        <v>74</v>
      </c>
      <c r="E13" s="72" t="s">
        <v>394</v>
      </c>
      <c r="F13" s="39" t="s">
        <v>12</v>
      </c>
      <c r="G13" s="39">
        <v>15</v>
      </c>
      <c r="H13" s="41">
        <v>88000</v>
      </c>
      <c r="I13" s="41">
        <f t="shared" si="0"/>
        <v>1320000</v>
      </c>
      <c r="J13" s="54">
        <f t="shared" si="1"/>
        <v>7.5</v>
      </c>
      <c r="K13" s="81">
        <v>7</v>
      </c>
    </row>
    <row r="14" spans="1:11" s="45" customFormat="1" ht="75" x14ac:dyDescent="0.3">
      <c r="A14" s="39">
        <v>6</v>
      </c>
      <c r="B14" s="39">
        <v>33141211</v>
      </c>
      <c r="C14" s="44" t="s">
        <v>75</v>
      </c>
      <c r="D14" s="44" t="s">
        <v>75</v>
      </c>
      <c r="E14" s="72" t="s">
        <v>426</v>
      </c>
      <c r="F14" s="39" t="s">
        <v>12</v>
      </c>
      <c r="G14" s="39">
        <v>50</v>
      </c>
      <c r="H14" s="41">
        <v>79000</v>
      </c>
      <c r="I14" s="41">
        <f t="shared" si="0"/>
        <v>3950000</v>
      </c>
      <c r="J14" s="54">
        <f t="shared" si="1"/>
        <v>25</v>
      </c>
      <c r="K14" s="81">
        <v>25</v>
      </c>
    </row>
    <row r="15" spans="1:11" s="48" customFormat="1" ht="60" x14ac:dyDescent="0.25">
      <c r="A15" s="39">
        <v>7</v>
      </c>
      <c r="B15" s="46">
        <v>33141211</v>
      </c>
      <c r="C15" s="46" t="s">
        <v>96</v>
      </c>
      <c r="D15" s="47" t="s">
        <v>96</v>
      </c>
      <c r="E15" s="73" t="s">
        <v>395</v>
      </c>
      <c r="F15" s="46" t="s">
        <v>12</v>
      </c>
      <c r="G15" s="39">
        <v>100</v>
      </c>
      <c r="H15" s="42">
        <v>35000</v>
      </c>
      <c r="I15" s="41">
        <f t="shared" si="0"/>
        <v>3500000</v>
      </c>
      <c r="J15" s="54">
        <f t="shared" si="1"/>
        <v>50</v>
      </c>
      <c r="K15" s="78">
        <v>50</v>
      </c>
    </row>
    <row r="16" spans="1:11" s="48" customFormat="1" ht="45" x14ac:dyDescent="0.25">
      <c r="A16" s="39">
        <v>8</v>
      </c>
      <c r="B16" s="46">
        <v>33141211</v>
      </c>
      <c r="C16" s="46" t="s">
        <v>97</v>
      </c>
      <c r="D16" s="47" t="s">
        <v>97</v>
      </c>
      <c r="E16" s="73" t="s">
        <v>396</v>
      </c>
      <c r="F16" s="46" t="s">
        <v>12</v>
      </c>
      <c r="G16" s="39">
        <v>100</v>
      </c>
      <c r="H16" s="42">
        <v>35000</v>
      </c>
      <c r="I16" s="41">
        <f t="shared" si="0"/>
        <v>3500000</v>
      </c>
      <c r="J16" s="54">
        <f t="shared" si="1"/>
        <v>50</v>
      </c>
      <c r="K16" s="78">
        <v>50</v>
      </c>
    </row>
    <row r="17" spans="1:11" s="43" customFormat="1" ht="90" x14ac:dyDescent="0.3">
      <c r="A17" s="39">
        <v>9</v>
      </c>
      <c r="B17" s="39" t="s">
        <v>21</v>
      </c>
      <c r="C17" s="40" t="s">
        <v>78</v>
      </c>
      <c r="D17" s="40" t="s">
        <v>78</v>
      </c>
      <c r="E17" s="72" t="s">
        <v>397</v>
      </c>
      <c r="F17" s="39" t="s">
        <v>12</v>
      </c>
      <c r="G17" s="39">
        <v>2</v>
      </c>
      <c r="H17" s="41">
        <v>95000</v>
      </c>
      <c r="I17" s="41">
        <f t="shared" si="0"/>
        <v>190000</v>
      </c>
      <c r="J17" s="54">
        <f t="shared" si="1"/>
        <v>1</v>
      </c>
      <c r="K17" s="80">
        <v>1</v>
      </c>
    </row>
    <row r="18" spans="1:11" s="43" customFormat="1" ht="90" x14ac:dyDescent="0.3">
      <c r="A18" s="39">
        <v>10</v>
      </c>
      <c r="B18" s="39" t="s">
        <v>21</v>
      </c>
      <c r="C18" s="40" t="s">
        <v>78</v>
      </c>
      <c r="D18" s="40" t="s">
        <v>347</v>
      </c>
      <c r="E18" s="72" t="s">
        <v>398</v>
      </c>
      <c r="F18" s="39" t="s">
        <v>12</v>
      </c>
      <c r="G18" s="39">
        <v>5</v>
      </c>
      <c r="H18" s="41">
        <v>95000</v>
      </c>
      <c r="I18" s="41">
        <f t="shared" ref="I18:I73" si="2">G18*H18</f>
        <v>475000</v>
      </c>
      <c r="J18" s="54">
        <f t="shared" si="1"/>
        <v>2.5</v>
      </c>
      <c r="K18" s="80">
        <v>2</v>
      </c>
    </row>
    <row r="19" spans="1:11" s="43" customFormat="1" ht="90" x14ac:dyDescent="0.3">
      <c r="A19" s="39">
        <v>11</v>
      </c>
      <c r="B19" s="39" t="s">
        <v>21</v>
      </c>
      <c r="C19" s="40" t="s">
        <v>78</v>
      </c>
      <c r="D19" s="40" t="s">
        <v>348</v>
      </c>
      <c r="E19" s="72" t="s">
        <v>399</v>
      </c>
      <c r="F19" s="39" t="s">
        <v>12</v>
      </c>
      <c r="G19" s="39">
        <v>3</v>
      </c>
      <c r="H19" s="41">
        <v>95000</v>
      </c>
      <c r="I19" s="41">
        <f t="shared" si="2"/>
        <v>285000</v>
      </c>
      <c r="J19" s="54">
        <f t="shared" si="1"/>
        <v>1.5</v>
      </c>
      <c r="K19" s="80">
        <v>1</v>
      </c>
    </row>
    <row r="20" spans="1:11" s="48" customFormat="1" ht="112.5" x14ac:dyDescent="0.25">
      <c r="A20" s="39">
        <v>12</v>
      </c>
      <c r="B20" s="46" t="s">
        <v>21</v>
      </c>
      <c r="C20" s="46" t="s">
        <v>98</v>
      </c>
      <c r="D20" s="53" t="s">
        <v>400</v>
      </c>
      <c r="E20" s="73" t="s">
        <v>401</v>
      </c>
      <c r="F20" s="46" t="s">
        <v>12</v>
      </c>
      <c r="G20" s="39">
        <v>30</v>
      </c>
      <c r="H20" s="41">
        <v>100000</v>
      </c>
      <c r="I20" s="41">
        <f t="shared" si="2"/>
        <v>3000000</v>
      </c>
      <c r="J20" s="54">
        <f t="shared" si="1"/>
        <v>15</v>
      </c>
      <c r="K20" s="78">
        <v>15</v>
      </c>
    </row>
    <row r="21" spans="1:11" s="43" customFormat="1" ht="97.5" x14ac:dyDescent="0.3">
      <c r="A21" s="39">
        <v>13</v>
      </c>
      <c r="B21" s="49" t="s">
        <v>21</v>
      </c>
      <c r="C21" s="50" t="s">
        <v>105</v>
      </c>
      <c r="D21" s="50" t="s">
        <v>105</v>
      </c>
      <c r="E21" s="72" t="s">
        <v>402</v>
      </c>
      <c r="F21" s="51" t="s">
        <v>12</v>
      </c>
      <c r="G21" s="51" t="s">
        <v>349</v>
      </c>
      <c r="H21" s="52">
        <v>110000</v>
      </c>
      <c r="I21" s="41">
        <f t="shared" si="2"/>
        <v>440000</v>
      </c>
      <c r="J21" s="54">
        <f t="shared" si="1"/>
        <v>2</v>
      </c>
      <c r="K21" s="80">
        <v>0</v>
      </c>
    </row>
    <row r="22" spans="1:11" s="43" customFormat="1" ht="82.5" x14ac:dyDescent="0.3">
      <c r="A22" s="39">
        <v>14</v>
      </c>
      <c r="B22" s="49" t="s">
        <v>21</v>
      </c>
      <c r="C22" s="50" t="s">
        <v>106</v>
      </c>
      <c r="D22" s="50" t="s">
        <v>106</v>
      </c>
      <c r="E22" s="72" t="s">
        <v>403</v>
      </c>
      <c r="F22" s="51" t="s">
        <v>12</v>
      </c>
      <c r="G22" s="51" t="s">
        <v>349</v>
      </c>
      <c r="H22" s="52">
        <v>110000</v>
      </c>
      <c r="I22" s="41">
        <f t="shared" si="2"/>
        <v>440000</v>
      </c>
      <c r="J22" s="54">
        <f t="shared" si="1"/>
        <v>2</v>
      </c>
      <c r="K22" s="80">
        <v>0</v>
      </c>
    </row>
    <row r="23" spans="1:11" s="45" customFormat="1" ht="45" x14ac:dyDescent="0.3">
      <c r="A23" s="39">
        <v>15</v>
      </c>
      <c r="B23" s="39">
        <v>33141121</v>
      </c>
      <c r="C23" s="44" t="s">
        <v>100</v>
      </c>
      <c r="D23" s="44" t="s">
        <v>405</v>
      </c>
      <c r="E23" s="72" t="s">
        <v>404</v>
      </c>
      <c r="F23" s="39" t="s">
        <v>12</v>
      </c>
      <c r="G23" s="39">
        <v>200</v>
      </c>
      <c r="H23" s="41">
        <v>3000</v>
      </c>
      <c r="I23" s="41">
        <f t="shared" si="2"/>
        <v>600000</v>
      </c>
      <c r="J23" s="54">
        <f t="shared" si="1"/>
        <v>100</v>
      </c>
      <c r="K23" s="81">
        <v>50</v>
      </c>
    </row>
    <row r="24" spans="1:11" s="45" customFormat="1" ht="30" x14ac:dyDescent="0.3">
      <c r="A24" s="39">
        <v>16</v>
      </c>
      <c r="B24" s="39">
        <v>33141211</v>
      </c>
      <c r="C24" s="44" t="s">
        <v>84</v>
      </c>
      <c r="D24" s="44" t="s">
        <v>84</v>
      </c>
      <c r="E24" s="72" t="s">
        <v>236</v>
      </c>
      <c r="F24" s="39" t="s">
        <v>12</v>
      </c>
      <c r="G24" s="39">
        <v>120</v>
      </c>
      <c r="H24" s="41">
        <v>3000</v>
      </c>
      <c r="I24" s="41">
        <f t="shared" si="2"/>
        <v>360000</v>
      </c>
      <c r="J24" s="54">
        <f t="shared" si="1"/>
        <v>60</v>
      </c>
      <c r="K24" s="81">
        <v>0</v>
      </c>
    </row>
    <row r="25" spans="1:11" s="45" customFormat="1" ht="30" x14ac:dyDescent="0.3">
      <c r="A25" s="39">
        <v>17</v>
      </c>
      <c r="B25" s="39">
        <v>33141211</v>
      </c>
      <c r="C25" s="44" t="s">
        <v>85</v>
      </c>
      <c r="D25" s="44" t="s">
        <v>85</v>
      </c>
      <c r="E25" s="72" t="s">
        <v>216</v>
      </c>
      <c r="F25" s="39" t="s">
        <v>12</v>
      </c>
      <c r="G25" s="39">
        <v>120</v>
      </c>
      <c r="H25" s="41">
        <v>3000</v>
      </c>
      <c r="I25" s="41">
        <f t="shared" si="2"/>
        <v>360000</v>
      </c>
      <c r="J25" s="54">
        <f t="shared" si="1"/>
        <v>60</v>
      </c>
      <c r="K25" s="81">
        <v>0</v>
      </c>
    </row>
    <row r="26" spans="1:11" s="45" customFormat="1" ht="60" x14ac:dyDescent="0.3">
      <c r="A26" s="39">
        <v>18</v>
      </c>
      <c r="B26" s="39">
        <v>33141211</v>
      </c>
      <c r="C26" s="44" t="s">
        <v>86</v>
      </c>
      <c r="D26" s="44" t="s">
        <v>86</v>
      </c>
      <c r="E26" s="72" t="s">
        <v>217</v>
      </c>
      <c r="F26" s="39" t="s">
        <v>12</v>
      </c>
      <c r="G26" s="39">
        <v>120</v>
      </c>
      <c r="H26" s="41">
        <v>1900</v>
      </c>
      <c r="I26" s="41">
        <f t="shared" si="2"/>
        <v>228000</v>
      </c>
      <c r="J26" s="54">
        <f t="shared" si="1"/>
        <v>60</v>
      </c>
      <c r="K26" s="81">
        <v>0</v>
      </c>
    </row>
    <row r="27" spans="1:11" s="45" customFormat="1" ht="45" x14ac:dyDescent="0.3">
      <c r="A27" s="39">
        <v>19</v>
      </c>
      <c r="B27" s="39">
        <v>33141211</v>
      </c>
      <c r="C27" s="44" t="s">
        <v>87</v>
      </c>
      <c r="D27" s="44" t="s">
        <v>87</v>
      </c>
      <c r="E27" s="72" t="s">
        <v>218</v>
      </c>
      <c r="F27" s="39" t="s">
        <v>12</v>
      </c>
      <c r="G27" s="39">
        <v>80</v>
      </c>
      <c r="H27" s="41">
        <v>1900</v>
      </c>
      <c r="I27" s="41">
        <f t="shared" si="2"/>
        <v>152000</v>
      </c>
      <c r="J27" s="54">
        <f t="shared" si="1"/>
        <v>40</v>
      </c>
      <c r="K27" s="81">
        <v>0</v>
      </c>
    </row>
    <row r="28" spans="1:11" s="45" customFormat="1" ht="60" x14ac:dyDescent="0.3">
      <c r="A28" s="39">
        <v>20</v>
      </c>
      <c r="B28" s="39">
        <v>33141211</v>
      </c>
      <c r="C28" s="44" t="s">
        <v>89</v>
      </c>
      <c r="D28" s="44" t="s">
        <v>407</v>
      </c>
      <c r="E28" s="72" t="s">
        <v>406</v>
      </c>
      <c r="F28" s="39" t="s">
        <v>12</v>
      </c>
      <c r="G28" s="39">
        <v>5</v>
      </c>
      <c r="H28" s="41">
        <v>6000</v>
      </c>
      <c r="I28" s="41">
        <f t="shared" si="2"/>
        <v>30000</v>
      </c>
      <c r="J28" s="54">
        <f t="shared" si="1"/>
        <v>2.5</v>
      </c>
      <c r="K28" s="81">
        <v>0</v>
      </c>
    </row>
    <row r="29" spans="1:11" s="54" customFormat="1" ht="187.5" x14ac:dyDescent="0.25">
      <c r="A29" s="39">
        <v>21</v>
      </c>
      <c r="B29" s="39">
        <v>33141182</v>
      </c>
      <c r="C29" s="39" t="s">
        <v>95</v>
      </c>
      <c r="D29" s="40" t="s">
        <v>350</v>
      </c>
      <c r="E29" s="72" t="s">
        <v>410</v>
      </c>
      <c r="F29" s="39" t="s">
        <v>12</v>
      </c>
      <c r="G29" s="39">
        <v>5</v>
      </c>
      <c r="H29" s="41">
        <v>150000</v>
      </c>
      <c r="I29" s="41">
        <f t="shared" si="2"/>
        <v>750000</v>
      </c>
      <c r="J29" s="54">
        <f t="shared" si="1"/>
        <v>2.5</v>
      </c>
      <c r="K29" s="79">
        <v>0</v>
      </c>
    </row>
    <row r="30" spans="1:11" s="54" customFormat="1" ht="240" x14ac:dyDescent="0.25">
      <c r="A30" s="39">
        <v>22</v>
      </c>
      <c r="B30" s="39">
        <v>33141211</v>
      </c>
      <c r="C30" s="39"/>
      <c r="D30" s="40" t="s">
        <v>248</v>
      </c>
      <c r="E30" s="72" t="s">
        <v>409</v>
      </c>
      <c r="F30" s="39" t="s">
        <v>12</v>
      </c>
      <c r="G30" s="39">
        <v>3</v>
      </c>
      <c r="H30" s="41">
        <v>700000</v>
      </c>
      <c r="I30" s="41">
        <f t="shared" si="2"/>
        <v>2100000</v>
      </c>
      <c r="J30" s="54">
        <f t="shared" si="1"/>
        <v>1.5</v>
      </c>
      <c r="K30" s="79">
        <v>1</v>
      </c>
    </row>
    <row r="31" spans="1:11" s="54" customFormat="1" ht="210" x14ac:dyDescent="0.25">
      <c r="A31" s="39">
        <v>23</v>
      </c>
      <c r="B31" s="39">
        <v>33141211</v>
      </c>
      <c r="C31" s="39"/>
      <c r="D31" s="40" t="s">
        <v>249</v>
      </c>
      <c r="E31" s="72" t="s">
        <v>411</v>
      </c>
      <c r="F31" s="39" t="s">
        <v>12</v>
      </c>
      <c r="G31" s="39">
        <v>3</v>
      </c>
      <c r="H31" s="41">
        <v>700000</v>
      </c>
      <c r="I31" s="41">
        <f t="shared" si="2"/>
        <v>2100000</v>
      </c>
      <c r="J31" s="54">
        <f t="shared" si="1"/>
        <v>1.5</v>
      </c>
      <c r="K31" s="79">
        <v>1</v>
      </c>
    </row>
    <row r="32" spans="1:11" s="48" customFormat="1" ht="390" x14ac:dyDescent="0.25">
      <c r="A32" s="39">
        <v>24</v>
      </c>
      <c r="B32" s="39">
        <v>33161100</v>
      </c>
      <c r="C32" s="39"/>
      <c r="D32" s="40" t="s">
        <v>250</v>
      </c>
      <c r="E32" s="73" t="s">
        <v>408</v>
      </c>
      <c r="F32" s="46" t="s">
        <v>12</v>
      </c>
      <c r="G32" s="39">
        <v>1</v>
      </c>
      <c r="H32" s="41">
        <v>17300000</v>
      </c>
      <c r="I32" s="41">
        <f t="shared" si="2"/>
        <v>17300000</v>
      </c>
      <c r="J32" s="54">
        <f t="shared" si="1"/>
        <v>0.5</v>
      </c>
      <c r="K32" s="78">
        <v>1</v>
      </c>
    </row>
    <row r="33" spans="1:11" s="48" customFormat="1" ht="22.5" x14ac:dyDescent="0.25">
      <c r="A33" s="39">
        <v>25</v>
      </c>
      <c r="B33" s="46">
        <v>33141211</v>
      </c>
      <c r="C33" s="46"/>
      <c r="D33" s="47" t="s">
        <v>246</v>
      </c>
      <c r="E33" s="73" t="s">
        <v>412</v>
      </c>
      <c r="F33" s="46" t="s">
        <v>12</v>
      </c>
      <c r="G33" s="39">
        <v>11</v>
      </c>
      <c r="H33" s="42">
        <v>44500</v>
      </c>
      <c r="I33" s="41">
        <f t="shared" si="2"/>
        <v>489500</v>
      </c>
      <c r="J33" s="54">
        <f t="shared" si="1"/>
        <v>5.5</v>
      </c>
      <c r="K33" s="78">
        <v>5</v>
      </c>
    </row>
    <row r="34" spans="1:11" s="48" customFormat="1" ht="30" x14ac:dyDescent="0.25">
      <c r="A34" s="39">
        <v>26</v>
      </c>
      <c r="B34" s="46">
        <v>33691162</v>
      </c>
      <c r="C34" s="46" t="s">
        <v>247</v>
      </c>
      <c r="D34" s="47" t="s">
        <v>414</v>
      </c>
      <c r="E34" s="73" t="s">
        <v>413</v>
      </c>
      <c r="F34" s="46" t="s">
        <v>12</v>
      </c>
      <c r="G34" s="39">
        <v>300</v>
      </c>
      <c r="H34" s="42">
        <v>1500</v>
      </c>
      <c r="I34" s="41">
        <f t="shared" si="2"/>
        <v>450000</v>
      </c>
      <c r="J34" s="54">
        <f t="shared" si="1"/>
        <v>150</v>
      </c>
      <c r="K34" s="78">
        <v>150</v>
      </c>
    </row>
    <row r="35" spans="1:11" s="48" customFormat="1" ht="30" x14ac:dyDescent="0.25">
      <c r="A35" s="39">
        <v>27</v>
      </c>
      <c r="B35" s="46">
        <v>33141211</v>
      </c>
      <c r="C35" s="46"/>
      <c r="D35" s="47" t="s">
        <v>415</v>
      </c>
      <c r="E35" s="73" t="s">
        <v>416</v>
      </c>
      <c r="F35" s="46" t="s">
        <v>12</v>
      </c>
      <c r="G35" s="39">
        <v>50</v>
      </c>
      <c r="H35" s="42">
        <v>20000</v>
      </c>
      <c r="I35" s="41">
        <f t="shared" si="2"/>
        <v>1000000</v>
      </c>
      <c r="J35" s="54">
        <f t="shared" si="1"/>
        <v>25</v>
      </c>
      <c r="K35" s="78">
        <v>25</v>
      </c>
    </row>
    <row r="36" spans="1:11" s="54" customFormat="1" ht="45" x14ac:dyDescent="0.25">
      <c r="A36" s="39">
        <v>28</v>
      </c>
      <c r="B36" s="39">
        <v>33691131</v>
      </c>
      <c r="C36" s="39" t="s">
        <v>64</v>
      </c>
      <c r="D36" s="40" t="s">
        <v>64</v>
      </c>
      <c r="E36" s="72" t="s">
        <v>176</v>
      </c>
      <c r="F36" s="39" t="s">
        <v>12</v>
      </c>
      <c r="G36" s="39">
        <v>500</v>
      </c>
      <c r="H36" s="41">
        <v>2100</v>
      </c>
      <c r="I36" s="41">
        <f t="shared" si="2"/>
        <v>1050000</v>
      </c>
      <c r="J36" s="54">
        <f t="shared" si="1"/>
        <v>250</v>
      </c>
      <c r="K36" s="79">
        <v>0</v>
      </c>
    </row>
    <row r="37" spans="1:11" s="54" customFormat="1" ht="60" x14ac:dyDescent="0.25">
      <c r="A37" s="39">
        <v>29</v>
      </c>
      <c r="B37" s="39">
        <v>33691131</v>
      </c>
      <c r="C37" s="39" t="s">
        <v>65</v>
      </c>
      <c r="D37" s="40" t="s">
        <v>65</v>
      </c>
      <c r="E37" s="72" t="s">
        <v>177</v>
      </c>
      <c r="F37" s="39" t="s">
        <v>12</v>
      </c>
      <c r="G37" s="39">
        <v>500</v>
      </c>
      <c r="H37" s="41">
        <v>2700</v>
      </c>
      <c r="I37" s="41">
        <f t="shared" si="2"/>
        <v>1350000</v>
      </c>
      <c r="J37" s="54">
        <f t="shared" si="1"/>
        <v>250</v>
      </c>
      <c r="K37" s="79">
        <v>0</v>
      </c>
    </row>
    <row r="38" spans="1:11" s="54" customFormat="1" ht="45" x14ac:dyDescent="0.25">
      <c r="A38" s="39">
        <v>30</v>
      </c>
      <c r="B38" s="39">
        <v>33751100</v>
      </c>
      <c r="C38" s="39" t="s">
        <v>66</v>
      </c>
      <c r="D38" s="40" t="s">
        <v>66</v>
      </c>
      <c r="E38" s="72" t="s">
        <v>178</v>
      </c>
      <c r="F38" s="39" t="s">
        <v>12</v>
      </c>
      <c r="G38" s="39">
        <v>3000</v>
      </c>
      <c r="H38" s="41">
        <v>322.22000000000003</v>
      </c>
      <c r="I38" s="41">
        <f t="shared" si="2"/>
        <v>966660.00000000012</v>
      </c>
      <c r="J38" s="54">
        <f t="shared" si="1"/>
        <v>1500</v>
      </c>
      <c r="K38" s="79">
        <v>1000</v>
      </c>
    </row>
    <row r="39" spans="1:11" s="54" customFormat="1" ht="45" x14ac:dyDescent="0.25">
      <c r="A39" s="39">
        <v>31</v>
      </c>
      <c r="B39" s="39">
        <v>33751100</v>
      </c>
      <c r="C39" s="39" t="s">
        <v>67</v>
      </c>
      <c r="D39" s="40" t="s">
        <v>67</v>
      </c>
      <c r="E39" s="72" t="s">
        <v>179</v>
      </c>
      <c r="F39" s="39" t="s">
        <v>12</v>
      </c>
      <c r="G39" s="39">
        <v>3000</v>
      </c>
      <c r="H39" s="41">
        <v>294.45</v>
      </c>
      <c r="I39" s="41">
        <f t="shared" si="2"/>
        <v>883350</v>
      </c>
      <c r="J39" s="54">
        <f t="shared" si="1"/>
        <v>1500</v>
      </c>
      <c r="K39" s="79">
        <v>1000</v>
      </c>
    </row>
    <row r="40" spans="1:11" s="54" customFormat="1" ht="30" x14ac:dyDescent="0.25">
      <c r="A40" s="39">
        <v>32</v>
      </c>
      <c r="B40" s="39">
        <v>33141211</v>
      </c>
      <c r="C40" s="39" t="s">
        <v>68</v>
      </c>
      <c r="D40" s="40" t="s">
        <v>417</v>
      </c>
      <c r="E40" s="72" t="s">
        <v>180</v>
      </c>
      <c r="F40" s="39" t="s">
        <v>12</v>
      </c>
      <c r="G40" s="39">
        <v>6000</v>
      </c>
      <c r="H40" s="41">
        <v>250</v>
      </c>
      <c r="I40" s="41">
        <f t="shared" si="2"/>
        <v>1500000</v>
      </c>
      <c r="J40" s="54">
        <f t="shared" si="1"/>
        <v>3000</v>
      </c>
      <c r="K40" s="79">
        <v>2000</v>
      </c>
    </row>
    <row r="41" spans="1:11" s="54" customFormat="1" ht="30" x14ac:dyDescent="0.25">
      <c r="A41" s="39">
        <v>33</v>
      </c>
      <c r="B41" s="39" t="s">
        <v>20</v>
      </c>
      <c r="C41" s="39" t="s">
        <v>69</v>
      </c>
      <c r="D41" s="40" t="s">
        <v>418</v>
      </c>
      <c r="E41" s="72" t="s">
        <v>181</v>
      </c>
      <c r="F41" s="39" t="s">
        <v>12</v>
      </c>
      <c r="G41" s="39">
        <v>100</v>
      </c>
      <c r="H41" s="41">
        <v>1900</v>
      </c>
      <c r="I41" s="41">
        <f t="shared" si="2"/>
        <v>190000</v>
      </c>
      <c r="J41" s="54">
        <f t="shared" si="1"/>
        <v>50</v>
      </c>
      <c r="K41" s="79">
        <v>50</v>
      </c>
    </row>
    <row r="42" spans="1:11" s="54" customFormat="1" ht="60" x14ac:dyDescent="0.25">
      <c r="A42" s="39">
        <v>34</v>
      </c>
      <c r="B42" s="39">
        <v>33141211</v>
      </c>
      <c r="C42" s="39" t="s">
        <v>70</v>
      </c>
      <c r="D42" s="40" t="s">
        <v>419</v>
      </c>
      <c r="E42" s="72" t="s">
        <v>182</v>
      </c>
      <c r="F42" s="39" t="s">
        <v>12</v>
      </c>
      <c r="G42" s="39">
        <v>5000</v>
      </c>
      <c r="H42" s="41">
        <v>700</v>
      </c>
      <c r="I42" s="41">
        <f t="shared" si="2"/>
        <v>3500000</v>
      </c>
      <c r="J42" s="54">
        <f t="shared" si="1"/>
        <v>2500</v>
      </c>
      <c r="K42" s="79">
        <v>1500</v>
      </c>
    </row>
    <row r="43" spans="1:11" s="54" customFormat="1" ht="60" x14ac:dyDescent="0.25">
      <c r="A43" s="39">
        <v>35</v>
      </c>
      <c r="B43" s="39">
        <v>33141211</v>
      </c>
      <c r="C43" s="39" t="s">
        <v>71</v>
      </c>
      <c r="D43" s="40" t="s">
        <v>420</v>
      </c>
      <c r="E43" s="72" t="s">
        <v>183</v>
      </c>
      <c r="F43" s="39" t="s">
        <v>12</v>
      </c>
      <c r="G43" s="39">
        <v>5000</v>
      </c>
      <c r="H43" s="41">
        <v>650</v>
      </c>
      <c r="I43" s="41">
        <f t="shared" si="2"/>
        <v>3250000</v>
      </c>
      <c r="J43" s="54">
        <f t="shared" si="1"/>
        <v>2500</v>
      </c>
      <c r="K43" s="79">
        <v>1500</v>
      </c>
    </row>
    <row r="44" spans="1:11" s="54" customFormat="1" ht="67.5" x14ac:dyDescent="0.25">
      <c r="A44" s="39">
        <v>36</v>
      </c>
      <c r="B44" s="39">
        <v>33691162</v>
      </c>
      <c r="C44" s="39" t="s">
        <v>91</v>
      </c>
      <c r="D44" s="40" t="s">
        <v>91</v>
      </c>
      <c r="E44" s="72" t="s">
        <v>192</v>
      </c>
      <c r="F44" s="39" t="s">
        <v>12</v>
      </c>
      <c r="G44" s="39">
        <v>55</v>
      </c>
      <c r="H44" s="41">
        <v>48000</v>
      </c>
      <c r="I44" s="41">
        <f t="shared" si="2"/>
        <v>2640000</v>
      </c>
      <c r="J44" s="54">
        <f t="shared" si="1"/>
        <v>27.5</v>
      </c>
      <c r="K44" s="79">
        <v>20</v>
      </c>
    </row>
    <row r="45" spans="1:11" s="54" customFormat="1" ht="67.5" x14ac:dyDescent="0.25">
      <c r="A45" s="39">
        <v>37</v>
      </c>
      <c r="B45" s="39">
        <v>33691162</v>
      </c>
      <c r="C45" s="39" t="s">
        <v>92</v>
      </c>
      <c r="D45" s="40" t="s">
        <v>92</v>
      </c>
      <c r="E45" s="72" t="s">
        <v>193</v>
      </c>
      <c r="F45" s="39" t="s">
        <v>12</v>
      </c>
      <c r="G45" s="39">
        <v>30</v>
      </c>
      <c r="H45" s="41">
        <v>52860</v>
      </c>
      <c r="I45" s="41">
        <f t="shared" si="2"/>
        <v>1585800</v>
      </c>
      <c r="J45" s="54">
        <f t="shared" si="1"/>
        <v>15</v>
      </c>
      <c r="K45" s="79">
        <v>15</v>
      </c>
    </row>
    <row r="46" spans="1:11" s="54" customFormat="1" ht="67.5" x14ac:dyDescent="0.25">
      <c r="A46" s="39">
        <v>38</v>
      </c>
      <c r="B46" s="39">
        <v>33691162</v>
      </c>
      <c r="C46" s="39" t="s">
        <v>93</v>
      </c>
      <c r="D46" s="40" t="s">
        <v>93</v>
      </c>
      <c r="E46" s="72" t="s">
        <v>194</v>
      </c>
      <c r="F46" s="39" t="s">
        <v>12</v>
      </c>
      <c r="G46" s="39">
        <v>33</v>
      </c>
      <c r="H46" s="41">
        <v>52860</v>
      </c>
      <c r="I46" s="41">
        <f t="shared" si="2"/>
        <v>1744380</v>
      </c>
      <c r="J46" s="54">
        <f t="shared" si="1"/>
        <v>16.5</v>
      </c>
      <c r="K46" s="79">
        <v>15</v>
      </c>
    </row>
    <row r="47" spans="1:11" s="54" customFormat="1" ht="75" x14ac:dyDescent="0.25">
      <c r="A47" s="39">
        <v>39</v>
      </c>
      <c r="B47" s="39">
        <v>33791300</v>
      </c>
      <c r="C47" s="39" t="s">
        <v>94</v>
      </c>
      <c r="D47" s="40" t="s">
        <v>94</v>
      </c>
      <c r="E47" s="72" t="s">
        <v>195</v>
      </c>
      <c r="F47" s="39" t="s">
        <v>12</v>
      </c>
      <c r="G47" s="39">
        <v>1</v>
      </c>
      <c r="H47" s="41">
        <v>217620</v>
      </c>
      <c r="I47" s="41">
        <f t="shared" si="2"/>
        <v>217620</v>
      </c>
      <c r="J47" s="54">
        <f t="shared" si="1"/>
        <v>0.5</v>
      </c>
      <c r="K47" s="79">
        <v>1</v>
      </c>
    </row>
    <row r="48" spans="1:11" s="54" customFormat="1" ht="60" x14ac:dyDescent="0.25">
      <c r="A48" s="39">
        <v>40</v>
      </c>
      <c r="B48" s="55">
        <v>33691159</v>
      </c>
      <c r="C48" s="40" t="s">
        <v>342</v>
      </c>
      <c r="D48" s="40" t="s">
        <v>342</v>
      </c>
      <c r="E48" s="74" t="s">
        <v>421</v>
      </c>
      <c r="F48" s="39" t="s">
        <v>12</v>
      </c>
      <c r="G48" s="39">
        <v>5000</v>
      </c>
      <c r="H48" s="41">
        <v>34</v>
      </c>
      <c r="I48" s="41">
        <f t="shared" si="2"/>
        <v>170000</v>
      </c>
      <c r="J48" s="54">
        <f t="shared" si="1"/>
        <v>2500</v>
      </c>
      <c r="K48" s="79">
        <v>2500</v>
      </c>
    </row>
    <row r="49" spans="1:11" s="54" customFormat="1" ht="60" x14ac:dyDescent="0.25">
      <c r="A49" s="39">
        <v>41</v>
      </c>
      <c r="B49" s="55">
        <v>33691162</v>
      </c>
      <c r="C49" s="40" t="s">
        <v>343</v>
      </c>
      <c r="D49" s="40" t="s">
        <v>343</v>
      </c>
      <c r="E49" s="75" t="s">
        <v>422</v>
      </c>
      <c r="F49" s="39" t="s">
        <v>12</v>
      </c>
      <c r="G49" s="39">
        <v>500</v>
      </c>
      <c r="H49" s="41">
        <v>400</v>
      </c>
      <c r="I49" s="41">
        <f t="shared" si="2"/>
        <v>200000</v>
      </c>
      <c r="J49" s="54">
        <f t="shared" si="1"/>
        <v>250</v>
      </c>
      <c r="K49" s="79">
        <v>250</v>
      </c>
    </row>
    <row r="50" spans="1:11" s="48" customFormat="1" ht="67.5" x14ac:dyDescent="0.25">
      <c r="A50" s="39">
        <v>42</v>
      </c>
      <c r="B50" s="34">
        <v>33791300</v>
      </c>
      <c r="C50" s="46"/>
      <c r="D50" s="47" t="s">
        <v>344</v>
      </c>
      <c r="E50" s="74" t="s">
        <v>423</v>
      </c>
      <c r="F50" s="46" t="s">
        <v>12</v>
      </c>
      <c r="G50" s="39">
        <v>20</v>
      </c>
      <c r="H50" s="42">
        <v>105900</v>
      </c>
      <c r="I50" s="41">
        <f t="shared" si="2"/>
        <v>2118000</v>
      </c>
      <c r="J50" s="54">
        <f t="shared" si="1"/>
        <v>10</v>
      </c>
      <c r="K50" s="78">
        <v>10</v>
      </c>
    </row>
    <row r="51" spans="1:11" s="48" customFormat="1" ht="90" x14ac:dyDescent="0.25">
      <c r="A51" s="39">
        <v>43</v>
      </c>
      <c r="B51" s="55">
        <v>33691162</v>
      </c>
      <c r="C51" s="46"/>
      <c r="D51" s="56" t="s">
        <v>345</v>
      </c>
      <c r="E51" s="74" t="s">
        <v>424</v>
      </c>
      <c r="F51" s="46" t="s">
        <v>12</v>
      </c>
      <c r="G51" s="39">
        <v>300</v>
      </c>
      <c r="H51" s="42">
        <v>19000</v>
      </c>
      <c r="I51" s="41">
        <f t="shared" si="2"/>
        <v>5700000</v>
      </c>
      <c r="J51" s="54">
        <f t="shared" si="1"/>
        <v>150</v>
      </c>
      <c r="K51" s="82">
        <v>150</v>
      </c>
    </row>
    <row r="52" spans="1:11" s="54" customFormat="1" ht="75" x14ac:dyDescent="0.25">
      <c r="A52" s="39">
        <v>44</v>
      </c>
      <c r="B52" s="55">
        <v>33691162</v>
      </c>
      <c r="C52" s="39"/>
      <c r="D52" s="57" t="s">
        <v>346</v>
      </c>
      <c r="E52" s="74" t="s">
        <v>425</v>
      </c>
      <c r="F52" s="39" t="s">
        <v>12</v>
      </c>
      <c r="G52" s="39">
        <v>200</v>
      </c>
      <c r="H52" s="41">
        <v>19000</v>
      </c>
      <c r="I52" s="41">
        <f t="shared" si="2"/>
        <v>3800000</v>
      </c>
      <c r="J52" s="54">
        <f t="shared" si="1"/>
        <v>100</v>
      </c>
      <c r="K52" s="83">
        <v>100</v>
      </c>
    </row>
    <row r="53" spans="1:11" s="54" customFormat="1" ht="45" x14ac:dyDescent="0.25">
      <c r="A53" s="39">
        <v>45</v>
      </c>
      <c r="B53" s="39">
        <v>33141211</v>
      </c>
      <c r="C53" s="39" t="s">
        <v>44</v>
      </c>
      <c r="D53" s="40" t="s">
        <v>44</v>
      </c>
      <c r="E53" s="72" t="s">
        <v>231</v>
      </c>
      <c r="F53" s="39" t="s">
        <v>12</v>
      </c>
      <c r="G53" s="39">
        <v>20</v>
      </c>
      <c r="H53" s="41">
        <v>9700</v>
      </c>
      <c r="I53" s="41">
        <f t="shared" si="2"/>
        <v>194000</v>
      </c>
      <c r="J53" s="54">
        <f t="shared" si="1"/>
        <v>10</v>
      </c>
      <c r="K53" s="79">
        <v>10</v>
      </c>
    </row>
    <row r="54" spans="1:11" s="54" customFormat="1" ht="45" x14ac:dyDescent="0.25">
      <c r="A54" s="39">
        <v>46</v>
      </c>
      <c r="B54" s="39">
        <v>33141211</v>
      </c>
      <c r="C54" s="39" t="s">
        <v>44</v>
      </c>
      <c r="D54" s="40" t="s">
        <v>351</v>
      </c>
      <c r="E54" s="72" t="s">
        <v>231</v>
      </c>
      <c r="F54" s="39" t="s">
        <v>12</v>
      </c>
      <c r="G54" s="39">
        <v>20</v>
      </c>
      <c r="H54" s="58">
        <v>9700</v>
      </c>
      <c r="I54" s="41">
        <f t="shared" si="2"/>
        <v>194000</v>
      </c>
      <c r="J54" s="54">
        <f t="shared" si="1"/>
        <v>10</v>
      </c>
      <c r="K54" s="79">
        <v>10</v>
      </c>
    </row>
    <row r="55" spans="1:11" s="54" customFormat="1" ht="45" x14ac:dyDescent="0.25">
      <c r="A55" s="39">
        <v>47</v>
      </c>
      <c r="B55" s="39">
        <v>33141211</v>
      </c>
      <c r="C55" s="39" t="s">
        <v>45</v>
      </c>
      <c r="D55" s="40" t="s">
        <v>352</v>
      </c>
      <c r="E55" s="72" t="s">
        <v>170</v>
      </c>
      <c r="F55" s="39" t="s">
        <v>12</v>
      </c>
      <c r="G55" s="39">
        <v>15</v>
      </c>
      <c r="H55" s="58">
        <v>8800</v>
      </c>
      <c r="I55" s="41">
        <f t="shared" si="2"/>
        <v>132000</v>
      </c>
      <c r="J55" s="54">
        <f t="shared" si="1"/>
        <v>7.5</v>
      </c>
      <c r="K55" s="79">
        <v>7</v>
      </c>
    </row>
    <row r="56" spans="1:11" s="54" customFormat="1" ht="60" x14ac:dyDescent="0.25">
      <c r="A56" s="39">
        <v>48</v>
      </c>
      <c r="B56" s="39">
        <v>33141211</v>
      </c>
      <c r="C56" s="39" t="s">
        <v>46</v>
      </c>
      <c r="D56" s="40" t="s">
        <v>353</v>
      </c>
      <c r="E56" s="72" t="s">
        <v>227</v>
      </c>
      <c r="F56" s="39" t="s">
        <v>12</v>
      </c>
      <c r="G56" s="39">
        <v>5</v>
      </c>
      <c r="H56" s="41">
        <v>8000</v>
      </c>
      <c r="I56" s="41">
        <f t="shared" si="2"/>
        <v>40000</v>
      </c>
      <c r="J56" s="54">
        <f t="shared" si="1"/>
        <v>2.5</v>
      </c>
      <c r="K56" s="79">
        <v>2</v>
      </c>
    </row>
    <row r="57" spans="1:11" s="54" customFormat="1" ht="60" x14ac:dyDescent="0.25">
      <c r="A57" s="39">
        <v>49</v>
      </c>
      <c r="B57" s="39">
        <v>33141211</v>
      </c>
      <c r="C57" s="39" t="s">
        <v>46</v>
      </c>
      <c r="D57" s="40" t="s">
        <v>354</v>
      </c>
      <c r="E57" s="72" t="s">
        <v>227</v>
      </c>
      <c r="F57" s="39" t="s">
        <v>12</v>
      </c>
      <c r="G57" s="39">
        <v>5</v>
      </c>
      <c r="H57" s="41">
        <v>8000</v>
      </c>
      <c r="I57" s="41">
        <f t="shared" si="2"/>
        <v>40000</v>
      </c>
      <c r="J57" s="54">
        <f t="shared" si="1"/>
        <v>2.5</v>
      </c>
      <c r="K57" s="79">
        <v>2</v>
      </c>
    </row>
    <row r="58" spans="1:11" s="54" customFormat="1" ht="60" x14ac:dyDescent="0.25">
      <c r="A58" s="39">
        <v>50</v>
      </c>
      <c r="B58" s="39">
        <v>33141211</v>
      </c>
      <c r="C58" s="39" t="s">
        <v>47</v>
      </c>
      <c r="D58" s="40" t="s">
        <v>47</v>
      </c>
      <c r="E58" s="72" t="s">
        <v>242</v>
      </c>
      <c r="F58" s="39" t="s">
        <v>12</v>
      </c>
      <c r="G58" s="39">
        <v>8</v>
      </c>
      <c r="H58" s="41">
        <v>11200</v>
      </c>
      <c r="I58" s="41">
        <f t="shared" si="2"/>
        <v>89600</v>
      </c>
      <c r="J58" s="54">
        <f t="shared" si="1"/>
        <v>4</v>
      </c>
      <c r="K58" s="79">
        <v>4</v>
      </c>
    </row>
    <row r="59" spans="1:11" s="54" customFormat="1" ht="75" x14ac:dyDescent="0.25">
      <c r="A59" s="39">
        <v>51</v>
      </c>
      <c r="B59" s="39">
        <v>33141211</v>
      </c>
      <c r="C59" s="39" t="s">
        <v>48</v>
      </c>
      <c r="D59" s="40" t="s">
        <v>355</v>
      </c>
      <c r="E59" s="72" t="s">
        <v>171</v>
      </c>
      <c r="F59" s="39" t="s">
        <v>12</v>
      </c>
      <c r="G59" s="39">
        <v>30</v>
      </c>
      <c r="H59" s="41">
        <v>4500</v>
      </c>
      <c r="I59" s="41">
        <f t="shared" si="2"/>
        <v>135000</v>
      </c>
      <c r="J59" s="54">
        <f t="shared" si="1"/>
        <v>15</v>
      </c>
      <c r="K59" s="79">
        <v>15</v>
      </c>
    </row>
    <row r="60" spans="1:11" s="54" customFormat="1" ht="75" x14ac:dyDescent="0.25">
      <c r="A60" s="39">
        <v>52</v>
      </c>
      <c r="B60" s="39">
        <v>33141211</v>
      </c>
      <c r="C60" s="39" t="s">
        <v>48</v>
      </c>
      <c r="D60" s="40" t="s">
        <v>48</v>
      </c>
      <c r="E60" s="72" t="s">
        <v>171</v>
      </c>
      <c r="F60" s="39" t="s">
        <v>12</v>
      </c>
      <c r="G60" s="39">
        <v>60</v>
      </c>
      <c r="H60" s="41">
        <v>4500</v>
      </c>
      <c r="I60" s="41">
        <f t="shared" si="2"/>
        <v>270000</v>
      </c>
      <c r="J60" s="54">
        <f t="shared" si="1"/>
        <v>30</v>
      </c>
      <c r="K60" s="79">
        <v>30</v>
      </c>
    </row>
    <row r="61" spans="1:11" s="54" customFormat="1" ht="75" x14ac:dyDescent="0.25">
      <c r="A61" s="39">
        <v>53</v>
      </c>
      <c r="B61" s="39">
        <v>33141211</v>
      </c>
      <c r="C61" s="39" t="s">
        <v>48</v>
      </c>
      <c r="D61" s="40" t="s">
        <v>356</v>
      </c>
      <c r="E61" s="72" t="s">
        <v>171</v>
      </c>
      <c r="F61" s="39" t="s">
        <v>12</v>
      </c>
      <c r="G61" s="39">
        <v>40</v>
      </c>
      <c r="H61" s="41">
        <v>4500</v>
      </c>
      <c r="I61" s="41">
        <f t="shared" si="2"/>
        <v>180000</v>
      </c>
      <c r="J61" s="54">
        <f t="shared" si="1"/>
        <v>20</v>
      </c>
      <c r="K61" s="79">
        <v>20</v>
      </c>
    </row>
    <row r="62" spans="1:11" s="54" customFormat="1" ht="75" x14ac:dyDescent="0.25">
      <c r="A62" s="39">
        <v>54</v>
      </c>
      <c r="B62" s="39">
        <v>33141211</v>
      </c>
      <c r="C62" s="39" t="s">
        <v>49</v>
      </c>
      <c r="D62" s="40" t="s">
        <v>49</v>
      </c>
      <c r="E62" s="72" t="s">
        <v>229</v>
      </c>
      <c r="F62" s="39" t="s">
        <v>12</v>
      </c>
      <c r="G62" s="39">
        <v>35</v>
      </c>
      <c r="H62" s="41">
        <v>4500</v>
      </c>
      <c r="I62" s="41">
        <f t="shared" si="2"/>
        <v>157500</v>
      </c>
      <c r="J62" s="54">
        <f t="shared" si="1"/>
        <v>17.5</v>
      </c>
      <c r="K62" s="79">
        <v>15</v>
      </c>
    </row>
    <row r="63" spans="1:11" s="54" customFormat="1" ht="45" x14ac:dyDescent="0.25">
      <c r="A63" s="39">
        <v>55</v>
      </c>
      <c r="B63" s="39">
        <v>33141211</v>
      </c>
      <c r="C63" s="39" t="s">
        <v>50</v>
      </c>
      <c r="D63" s="40" t="s">
        <v>50</v>
      </c>
      <c r="E63" s="72" t="s">
        <v>230</v>
      </c>
      <c r="F63" s="39" t="s">
        <v>12</v>
      </c>
      <c r="G63" s="39">
        <v>20</v>
      </c>
      <c r="H63" s="41">
        <v>10000</v>
      </c>
      <c r="I63" s="41">
        <f t="shared" si="2"/>
        <v>200000</v>
      </c>
      <c r="J63" s="54">
        <f t="shared" si="1"/>
        <v>10</v>
      </c>
      <c r="K63" s="79">
        <v>10</v>
      </c>
    </row>
    <row r="64" spans="1:11" s="54" customFormat="1" ht="45" x14ac:dyDescent="0.25">
      <c r="A64" s="39">
        <v>56</v>
      </c>
      <c r="B64" s="39">
        <v>33141211</v>
      </c>
      <c r="C64" s="39" t="s">
        <v>51</v>
      </c>
      <c r="D64" s="40" t="s">
        <v>51</v>
      </c>
      <c r="E64" s="72" t="s">
        <v>172</v>
      </c>
      <c r="F64" s="39" t="s">
        <v>12</v>
      </c>
      <c r="G64" s="39">
        <v>20</v>
      </c>
      <c r="H64" s="41">
        <v>10500</v>
      </c>
      <c r="I64" s="41">
        <f t="shared" si="2"/>
        <v>210000</v>
      </c>
      <c r="J64" s="54">
        <f t="shared" si="1"/>
        <v>10</v>
      </c>
      <c r="K64" s="79">
        <v>10</v>
      </c>
    </row>
    <row r="65" spans="1:11" s="54" customFormat="1" ht="45" x14ac:dyDescent="0.25">
      <c r="A65" s="39">
        <v>57</v>
      </c>
      <c r="B65" s="39">
        <v>33141211</v>
      </c>
      <c r="C65" s="39" t="s">
        <v>51</v>
      </c>
      <c r="D65" s="40" t="s">
        <v>357</v>
      </c>
      <c r="E65" s="72" t="s">
        <v>172</v>
      </c>
      <c r="F65" s="39" t="s">
        <v>12</v>
      </c>
      <c r="G65" s="39">
        <v>15</v>
      </c>
      <c r="H65" s="41">
        <v>10500</v>
      </c>
      <c r="I65" s="41">
        <f t="shared" si="2"/>
        <v>157500</v>
      </c>
      <c r="J65" s="54">
        <f t="shared" si="1"/>
        <v>7.5</v>
      </c>
      <c r="K65" s="79">
        <v>5</v>
      </c>
    </row>
    <row r="66" spans="1:11" s="54" customFormat="1" ht="45" x14ac:dyDescent="0.25">
      <c r="A66" s="39">
        <v>58</v>
      </c>
      <c r="B66" s="39">
        <v>33141211</v>
      </c>
      <c r="C66" s="39" t="s">
        <v>45</v>
      </c>
      <c r="D66" s="40" t="s">
        <v>358</v>
      </c>
      <c r="E66" s="72" t="s">
        <v>170</v>
      </c>
      <c r="F66" s="39" t="s">
        <v>12</v>
      </c>
      <c r="G66" s="39">
        <v>15</v>
      </c>
      <c r="H66" s="58">
        <v>10500</v>
      </c>
      <c r="I66" s="41">
        <f t="shared" si="2"/>
        <v>157500</v>
      </c>
      <c r="J66" s="54">
        <f t="shared" si="1"/>
        <v>7.5</v>
      </c>
      <c r="K66" s="79">
        <v>5</v>
      </c>
    </row>
    <row r="67" spans="1:11" s="54" customFormat="1" ht="45" x14ac:dyDescent="0.25">
      <c r="A67" s="39">
        <v>59</v>
      </c>
      <c r="B67" s="39">
        <v>33141211</v>
      </c>
      <c r="C67" s="39" t="s">
        <v>45</v>
      </c>
      <c r="D67" s="40" t="s">
        <v>359</v>
      </c>
      <c r="E67" s="72" t="s">
        <v>170</v>
      </c>
      <c r="F67" s="39" t="s">
        <v>12</v>
      </c>
      <c r="G67" s="39">
        <v>5</v>
      </c>
      <c r="H67" s="58">
        <v>10500</v>
      </c>
      <c r="I67" s="41">
        <f t="shared" si="2"/>
        <v>52500</v>
      </c>
      <c r="J67" s="54">
        <f t="shared" si="1"/>
        <v>2.5</v>
      </c>
      <c r="K67" s="79">
        <v>2</v>
      </c>
    </row>
    <row r="68" spans="1:11" s="54" customFormat="1" ht="45" x14ac:dyDescent="0.25">
      <c r="A68" s="39">
        <v>60</v>
      </c>
      <c r="B68" s="39">
        <v>33141211</v>
      </c>
      <c r="C68" s="39" t="s">
        <v>45</v>
      </c>
      <c r="D68" s="40" t="s">
        <v>360</v>
      </c>
      <c r="E68" s="72" t="s">
        <v>170</v>
      </c>
      <c r="F68" s="39" t="s">
        <v>12</v>
      </c>
      <c r="G68" s="39">
        <v>5</v>
      </c>
      <c r="H68" s="58">
        <v>10500</v>
      </c>
      <c r="I68" s="41">
        <f t="shared" si="2"/>
        <v>52500</v>
      </c>
      <c r="J68" s="54">
        <f t="shared" si="1"/>
        <v>2.5</v>
      </c>
      <c r="K68" s="79">
        <v>2</v>
      </c>
    </row>
    <row r="69" spans="1:11" s="54" customFormat="1" ht="45" x14ac:dyDescent="0.25">
      <c r="A69" s="39">
        <v>61</v>
      </c>
      <c r="B69" s="39">
        <v>33141211</v>
      </c>
      <c r="C69" s="39" t="s">
        <v>45</v>
      </c>
      <c r="D69" s="40" t="s">
        <v>361</v>
      </c>
      <c r="E69" s="72" t="s">
        <v>170</v>
      </c>
      <c r="F69" s="39" t="s">
        <v>12</v>
      </c>
      <c r="G69" s="39">
        <v>6</v>
      </c>
      <c r="H69" s="58">
        <v>12000</v>
      </c>
      <c r="I69" s="41">
        <f t="shared" si="2"/>
        <v>72000</v>
      </c>
      <c r="J69" s="54">
        <f t="shared" si="1"/>
        <v>3</v>
      </c>
      <c r="K69" s="79">
        <v>3</v>
      </c>
    </row>
    <row r="70" spans="1:11" s="54" customFormat="1" ht="60" x14ac:dyDescent="0.25">
      <c r="A70" s="39">
        <v>62</v>
      </c>
      <c r="B70" s="39">
        <v>33141211</v>
      </c>
      <c r="C70" s="39" t="s">
        <v>52</v>
      </c>
      <c r="D70" s="40" t="s">
        <v>363</v>
      </c>
      <c r="E70" s="72" t="s">
        <v>243</v>
      </c>
      <c r="F70" s="39" t="s">
        <v>12</v>
      </c>
      <c r="G70" s="39">
        <v>30</v>
      </c>
      <c r="H70" s="41">
        <v>4500</v>
      </c>
      <c r="I70" s="41">
        <f t="shared" si="2"/>
        <v>135000</v>
      </c>
      <c r="J70" s="54">
        <f t="shared" ref="J70:J135" si="3">G70/2</f>
        <v>15</v>
      </c>
      <c r="K70" s="79">
        <v>15</v>
      </c>
    </row>
    <row r="71" spans="1:11" s="54" customFormat="1" ht="60" x14ac:dyDescent="0.25">
      <c r="A71" s="39">
        <v>63</v>
      </c>
      <c r="B71" s="39">
        <v>33141211</v>
      </c>
      <c r="C71" s="39" t="s">
        <v>52</v>
      </c>
      <c r="D71" s="40" t="s">
        <v>362</v>
      </c>
      <c r="E71" s="72" t="s">
        <v>243</v>
      </c>
      <c r="F71" s="39" t="s">
        <v>12</v>
      </c>
      <c r="G71" s="39">
        <v>60</v>
      </c>
      <c r="H71" s="41">
        <v>4500</v>
      </c>
      <c r="I71" s="41">
        <f t="shared" si="2"/>
        <v>270000</v>
      </c>
      <c r="J71" s="54">
        <f t="shared" si="3"/>
        <v>30</v>
      </c>
      <c r="K71" s="79">
        <v>30</v>
      </c>
    </row>
    <row r="72" spans="1:11" s="54" customFormat="1" ht="60" x14ac:dyDescent="0.25">
      <c r="A72" s="39">
        <v>64</v>
      </c>
      <c r="B72" s="39">
        <v>33141211</v>
      </c>
      <c r="C72" s="39" t="s">
        <v>52</v>
      </c>
      <c r="D72" s="40" t="s">
        <v>364</v>
      </c>
      <c r="E72" s="72" t="s">
        <v>243</v>
      </c>
      <c r="F72" s="39" t="s">
        <v>12</v>
      </c>
      <c r="G72" s="39">
        <v>40</v>
      </c>
      <c r="H72" s="41">
        <v>4500</v>
      </c>
      <c r="I72" s="41">
        <f t="shared" si="2"/>
        <v>180000</v>
      </c>
      <c r="J72" s="54">
        <f t="shared" si="3"/>
        <v>20</v>
      </c>
      <c r="K72" s="79">
        <v>20</v>
      </c>
    </row>
    <row r="73" spans="1:11" s="54" customFormat="1" ht="60" x14ac:dyDescent="0.25">
      <c r="A73" s="39">
        <v>65</v>
      </c>
      <c r="B73" s="39">
        <v>33141211</v>
      </c>
      <c r="C73" s="39" t="s">
        <v>53</v>
      </c>
      <c r="D73" s="40" t="s">
        <v>53</v>
      </c>
      <c r="E73" s="72" t="s">
        <v>225</v>
      </c>
      <c r="F73" s="39" t="s">
        <v>12</v>
      </c>
      <c r="G73" s="39">
        <v>35</v>
      </c>
      <c r="H73" s="41">
        <v>4500</v>
      </c>
      <c r="I73" s="41">
        <f t="shared" si="2"/>
        <v>157500</v>
      </c>
      <c r="J73" s="54">
        <f t="shared" si="3"/>
        <v>17.5</v>
      </c>
      <c r="K73" s="79">
        <v>15</v>
      </c>
    </row>
    <row r="74" spans="1:11" s="54" customFormat="1" ht="45" x14ac:dyDescent="0.25">
      <c r="A74" s="39">
        <v>66</v>
      </c>
      <c r="B74" s="39">
        <v>33141211</v>
      </c>
      <c r="C74" s="39" t="s">
        <v>54</v>
      </c>
      <c r="D74" s="40" t="s">
        <v>365</v>
      </c>
      <c r="E74" s="72" t="s">
        <v>224</v>
      </c>
      <c r="F74" s="39" t="s">
        <v>12</v>
      </c>
      <c r="G74" s="39">
        <v>20</v>
      </c>
      <c r="H74" s="58">
        <v>12000</v>
      </c>
      <c r="I74" s="41">
        <f t="shared" ref="I74:I139" si="4">G74*H74</f>
        <v>240000</v>
      </c>
      <c r="J74" s="54">
        <f t="shared" si="3"/>
        <v>10</v>
      </c>
      <c r="K74" s="79">
        <v>10</v>
      </c>
    </row>
    <row r="75" spans="1:11" s="54" customFormat="1" ht="45" x14ac:dyDescent="0.25">
      <c r="A75" s="39">
        <v>67</v>
      </c>
      <c r="B75" s="39">
        <v>33141211</v>
      </c>
      <c r="C75" s="39" t="s">
        <v>54</v>
      </c>
      <c r="D75" s="40" t="s">
        <v>366</v>
      </c>
      <c r="E75" s="72" t="s">
        <v>224</v>
      </c>
      <c r="F75" s="39" t="s">
        <v>12</v>
      </c>
      <c r="G75" s="39">
        <v>15</v>
      </c>
      <c r="H75" s="58">
        <v>10000</v>
      </c>
      <c r="I75" s="41">
        <f t="shared" si="4"/>
        <v>150000</v>
      </c>
      <c r="J75" s="54">
        <f t="shared" si="3"/>
        <v>7.5</v>
      </c>
      <c r="K75" s="79">
        <v>5</v>
      </c>
    </row>
    <row r="76" spans="1:11" s="54" customFormat="1" ht="45" x14ac:dyDescent="0.25">
      <c r="A76" s="39">
        <v>68</v>
      </c>
      <c r="B76" s="39">
        <v>33141211</v>
      </c>
      <c r="C76" s="39" t="s">
        <v>54</v>
      </c>
      <c r="D76" s="40" t="s">
        <v>367</v>
      </c>
      <c r="E76" s="72" t="s">
        <v>224</v>
      </c>
      <c r="F76" s="39" t="s">
        <v>12</v>
      </c>
      <c r="G76" s="39">
        <v>20</v>
      </c>
      <c r="H76" s="58">
        <v>15000</v>
      </c>
      <c r="I76" s="41">
        <f t="shared" si="4"/>
        <v>300000</v>
      </c>
      <c r="J76" s="54">
        <f t="shared" si="3"/>
        <v>10</v>
      </c>
      <c r="K76" s="79">
        <v>10</v>
      </c>
    </row>
    <row r="77" spans="1:11" s="54" customFormat="1" ht="45" x14ac:dyDescent="0.25">
      <c r="A77" s="39">
        <v>69</v>
      </c>
      <c r="B77" s="39">
        <v>33141211</v>
      </c>
      <c r="C77" s="39" t="s">
        <v>54</v>
      </c>
      <c r="D77" s="40" t="s">
        <v>368</v>
      </c>
      <c r="E77" s="72" t="s">
        <v>224</v>
      </c>
      <c r="F77" s="39" t="s">
        <v>12</v>
      </c>
      <c r="G77" s="39">
        <v>20</v>
      </c>
      <c r="H77" s="58">
        <v>10000</v>
      </c>
      <c r="I77" s="41">
        <f t="shared" si="4"/>
        <v>200000</v>
      </c>
      <c r="J77" s="54">
        <f t="shared" si="3"/>
        <v>10</v>
      </c>
      <c r="K77" s="79">
        <v>10</v>
      </c>
    </row>
    <row r="78" spans="1:11" s="54" customFormat="1" ht="45" x14ac:dyDescent="0.25">
      <c r="A78" s="39">
        <v>70</v>
      </c>
      <c r="B78" s="39">
        <v>33141211</v>
      </c>
      <c r="C78" s="39" t="s">
        <v>54</v>
      </c>
      <c r="D78" s="40" t="s">
        <v>54</v>
      </c>
      <c r="E78" s="72" t="s">
        <v>224</v>
      </c>
      <c r="F78" s="39" t="s">
        <v>12</v>
      </c>
      <c r="G78" s="39">
        <v>20</v>
      </c>
      <c r="H78" s="58">
        <v>12000</v>
      </c>
      <c r="I78" s="41">
        <f t="shared" si="4"/>
        <v>240000</v>
      </c>
      <c r="J78" s="54">
        <f t="shared" si="3"/>
        <v>10</v>
      </c>
      <c r="K78" s="79">
        <v>10</v>
      </c>
    </row>
    <row r="79" spans="1:11" s="54" customFormat="1" ht="45" x14ac:dyDescent="0.25">
      <c r="A79" s="39">
        <v>71</v>
      </c>
      <c r="B79" s="39">
        <v>33141211</v>
      </c>
      <c r="C79" s="39" t="s">
        <v>55</v>
      </c>
      <c r="D79" s="40" t="s">
        <v>369</v>
      </c>
      <c r="E79" s="72" t="s">
        <v>173</v>
      </c>
      <c r="F79" s="39" t="s">
        <v>12</v>
      </c>
      <c r="G79" s="39">
        <v>15</v>
      </c>
      <c r="H79" s="41">
        <v>8500</v>
      </c>
      <c r="I79" s="41">
        <f t="shared" si="4"/>
        <v>127500</v>
      </c>
      <c r="J79" s="54">
        <f t="shared" si="3"/>
        <v>7.5</v>
      </c>
      <c r="K79" s="79">
        <v>5</v>
      </c>
    </row>
    <row r="80" spans="1:11" s="54" customFormat="1" ht="60" x14ac:dyDescent="0.25">
      <c r="A80" s="39">
        <v>72</v>
      </c>
      <c r="B80" s="39">
        <v>33141211</v>
      </c>
      <c r="C80" s="39" t="s">
        <v>56</v>
      </c>
      <c r="D80" s="40" t="s">
        <v>370</v>
      </c>
      <c r="E80" s="72" t="s">
        <v>244</v>
      </c>
      <c r="F80" s="39" t="s">
        <v>12</v>
      </c>
      <c r="G80" s="39">
        <v>5</v>
      </c>
      <c r="H80" s="41">
        <v>8500</v>
      </c>
      <c r="I80" s="41">
        <f t="shared" si="4"/>
        <v>42500</v>
      </c>
      <c r="J80" s="54">
        <f t="shared" si="3"/>
        <v>2.5</v>
      </c>
      <c r="K80" s="79">
        <v>2</v>
      </c>
    </row>
    <row r="81" spans="1:11" s="54" customFormat="1" ht="60" x14ac:dyDescent="0.25">
      <c r="A81" s="39">
        <v>73</v>
      </c>
      <c r="B81" s="39">
        <v>33141211</v>
      </c>
      <c r="C81" s="39" t="s">
        <v>56</v>
      </c>
      <c r="D81" s="40" t="s">
        <v>56</v>
      </c>
      <c r="E81" s="72" t="s">
        <v>244</v>
      </c>
      <c r="F81" s="39" t="s">
        <v>12</v>
      </c>
      <c r="G81" s="39">
        <v>5</v>
      </c>
      <c r="H81" s="41">
        <v>8500</v>
      </c>
      <c r="I81" s="41">
        <f t="shared" si="4"/>
        <v>42500</v>
      </c>
      <c r="J81" s="54">
        <f t="shared" si="3"/>
        <v>2.5</v>
      </c>
      <c r="K81" s="79">
        <v>2</v>
      </c>
    </row>
    <row r="82" spans="1:11" s="54" customFormat="1" ht="75" x14ac:dyDescent="0.25">
      <c r="A82" s="39">
        <v>74</v>
      </c>
      <c r="B82" s="39">
        <v>33141211</v>
      </c>
      <c r="C82" s="39" t="s">
        <v>57</v>
      </c>
      <c r="D82" s="40" t="s">
        <v>57</v>
      </c>
      <c r="E82" s="72" t="s">
        <v>222</v>
      </c>
      <c r="F82" s="39" t="s">
        <v>12</v>
      </c>
      <c r="G82" s="39">
        <v>50</v>
      </c>
      <c r="H82" s="41">
        <v>4500</v>
      </c>
      <c r="I82" s="41">
        <f t="shared" si="4"/>
        <v>225000</v>
      </c>
      <c r="J82" s="54">
        <f t="shared" si="3"/>
        <v>25</v>
      </c>
      <c r="K82" s="79">
        <v>25</v>
      </c>
    </row>
    <row r="83" spans="1:11" s="54" customFormat="1" ht="75" x14ac:dyDescent="0.25">
      <c r="A83" s="39">
        <v>75</v>
      </c>
      <c r="B83" s="39">
        <v>33141211</v>
      </c>
      <c r="C83" s="39" t="s">
        <v>58</v>
      </c>
      <c r="D83" s="40" t="s">
        <v>58</v>
      </c>
      <c r="E83" s="72" t="s">
        <v>174</v>
      </c>
      <c r="F83" s="39" t="s">
        <v>12</v>
      </c>
      <c r="G83" s="39">
        <v>100</v>
      </c>
      <c r="H83" s="41">
        <v>4500</v>
      </c>
      <c r="I83" s="41">
        <f t="shared" si="4"/>
        <v>450000</v>
      </c>
      <c r="J83" s="54">
        <f t="shared" si="3"/>
        <v>50</v>
      </c>
      <c r="K83" s="79">
        <v>50</v>
      </c>
    </row>
    <row r="84" spans="1:11" s="54" customFormat="1" ht="75" x14ac:dyDescent="0.25">
      <c r="A84" s="39">
        <v>76</v>
      </c>
      <c r="B84" s="39">
        <v>33141211</v>
      </c>
      <c r="C84" s="39" t="s">
        <v>59</v>
      </c>
      <c r="D84" s="40" t="s">
        <v>59</v>
      </c>
      <c r="E84" s="72" t="s">
        <v>221</v>
      </c>
      <c r="F84" s="39" t="s">
        <v>12</v>
      </c>
      <c r="G84" s="39">
        <v>60</v>
      </c>
      <c r="H84" s="41">
        <v>4500</v>
      </c>
      <c r="I84" s="41">
        <f t="shared" si="4"/>
        <v>270000</v>
      </c>
      <c r="J84" s="54">
        <f t="shared" si="3"/>
        <v>30</v>
      </c>
      <c r="K84" s="79">
        <v>30</v>
      </c>
    </row>
    <row r="85" spans="1:11" s="54" customFormat="1" ht="75" x14ac:dyDescent="0.25">
      <c r="A85" s="39">
        <v>77</v>
      </c>
      <c r="B85" s="39">
        <v>33141211</v>
      </c>
      <c r="C85" s="39" t="s">
        <v>59</v>
      </c>
      <c r="D85" s="40" t="s">
        <v>371</v>
      </c>
      <c r="E85" s="72" t="s">
        <v>221</v>
      </c>
      <c r="F85" s="39" t="s">
        <v>12</v>
      </c>
      <c r="G85" s="39">
        <v>30</v>
      </c>
      <c r="H85" s="41">
        <v>4500</v>
      </c>
      <c r="I85" s="41">
        <f t="shared" si="4"/>
        <v>135000</v>
      </c>
      <c r="J85" s="54">
        <f t="shared" si="3"/>
        <v>15</v>
      </c>
      <c r="K85" s="79">
        <v>15</v>
      </c>
    </row>
    <row r="86" spans="1:11" s="54" customFormat="1" ht="60" x14ac:dyDescent="0.25">
      <c r="A86" s="39">
        <v>78</v>
      </c>
      <c r="B86" s="39">
        <v>33141211</v>
      </c>
      <c r="C86" s="39" t="s">
        <v>56</v>
      </c>
      <c r="D86" s="40" t="s">
        <v>372</v>
      </c>
      <c r="E86" s="72" t="s">
        <v>244</v>
      </c>
      <c r="F86" s="39" t="s">
        <v>12</v>
      </c>
      <c r="G86" s="39">
        <v>2</v>
      </c>
      <c r="H86" s="58">
        <v>15000</v>
      </c>
      <c r="I86" s="41">
        <f t="shared" si="4"/>
        <v>30000</v>
      </c>
      <c r="J86" s="54">
        <f t="shared" si="3"/>
        <v>1</v>
      </c>
      <c r="K86" s="79">
        <v>1</v>
      </c>
    </row>
    <row r="87" spans="1:11" s="54" customFormat="1" ht="60" x14ac:dyDescent="0.25">
      <c r="A87" s="39">
        <v>79</v>
      </c>
      <c r="B87" s="39">
        <v>33141211</v>
      </c>
      <c r="C87" s="39" t="s">
        <v>56</v>
      </c>
      <c r="D87" s="40" t="s">
        <v>373</v>
      </c>
      <c r="E87" s="72" t="s">
        <v>244</v>
      </c>
      <c r="F87" s="39" t="s">
        <v>12</v>
      </c>
      <c r="G87" s="39">
        <v>2</v>
      </c>
      <c r="H87" s="58">
        <v>15000</v>
      </c>
      <c r="I87" s="41">
        <f t="shared" si="4"/>
        <v>30000</v>
      </c>
      <c r="J87" s="54">
        <f t="shared" si="3"/>
        <v>1</v>
      </c>
      <c r="K87" s="79">
        <v>1</v>
      </c>
    </row>
    <row r="88" spans="1:11" s="54" customFormat="1" ht="60" x14ac:dyDescent="0.25">
      <c r="A88" s="39">
        <v>80</v>
      </c>
      <c r="B88" s="39">
        <v>33141211</v>
      </c>
      <c r="C88" s="39" t="s">
        <v>56</v>
      </c>
      <c r="D88" s="40" t="s">
        <v>374</v>
      </c>
      <c r="E88" s="72" t="s">
        <v>244</v>
      </c>
      <c r="F88" s="39" t="s">
        <v>12</v>
      </c>
      <c r="G88" s="39">
        <v>5</v>
      </c>
      <c r="H88" s="58">
        <v>17000</v>
      </c>
      <c r="I88" s="41">
        <f t="shared" si="4"/>
        <v>85000</v>
      </c>
      <c r="J88" s="54">
        <f t="shared" si="3"/>
        <v>2.5</v>
      </c>
      <c r="K88" s="79">
        <v>2</v>
      </c>
    </row>
    <row r="89" spans="1:11" s="54" customFormat="1" ht="60" x14ac:dyDescent="0.25">
      <c r="A89" s="39">
        <v>81</v>
      </c>
      <c r="B89" s="39">
        <v>33141211</v>
      </c>
      <c r="C89" s="39" t="s">
        <v>60</v>
      </c>
      <c r="D89" s="40" t="s">
        <v>60</v>
      </c>
      <c r="E89" s="72" t="s">
        <v>245</v>
      </c>
      <c r="F89" s="39" t="s">
        <v>12</v>
      </c>
      <c r="G89" s="39">
        <v>20</v>
      </c>
      <c r="H89" s="41">
        <v>4500</v>
      </c>
      <c r="I89" s="41">
        <f t="shared" si="4"/>
        <v>90000</v>
      </c>
      <c r="J89" s="54">
        <f t="shared" si="3"/>
        <v>10</v>
      </c>
      <c r="K89" s="79">
        <v>10</v>
      </c>
    </row>
    <row r="90" spans="1:11" s="54" customFormat="1" ht="75" x14ac:dyDescent="0.25">
      <c r="A90" s="39">
        <v>82</v>
      </c>
      <c r="B90" s="39">
        <v>33141211</v>
      </c>
      <c r="C90" s="39" t="s">
        <v>61</v>
      </c>
      <c r="D90" s="40" t="s">
        <v>61</v>
      </c>
      <c r="E90" s="72" t="s">
        <v>219</v>
      </c>
      <c r="F90" s="39" t="s">
        <v>12</v>
      </c>
      <c r="G90" s="39">
        <v>20</v>
      </c>
      <c r="H90" s="41">
        <v>4500</v>
      </c>
      <c r="I90" s="41">
        <f t="shared" si="4"/>
        <v>90000</v>
      </c>
      <c r="J90" s="54">
        <f t="shared" si="3"/>
        <v>10</v>
      </c>
      <c r="K90" s="79">
        <v>10</v>
      </c>
    </row>
    <row r="91" spans="1:11" s="54" customFormat="1" ht="225" x14ac:dyDescent="0.25">
      <c r="A91" s="39">
        <v>83</v>
      </c>
      <c r="B91" s="39">
        <v>33161120</v>
      </c>
      <c r="C91" s="39"/>
      <c r="D91" s="40" t="s">
        <v>375</v>
      </c>
      <c r="E91" s="40" t="s">
        <v>431</v>
      </c>
      <c r="F91" s="39" t="s">
        <v>12</v>
      </c>
      <c r="G91" s="39">
        <v>1</v>
      </c>
      <c r="H91" s="41">
        <v>1000000</v>
      </c>
      <c r="I91" s="41">
        <f t="shared" si="4"/>
        <v>1000000</v>
      </c>
      <c r="J91" s="54">
        <f t="shared" si="3"/>
        <v>0.5</v>
      </c>
      <c r="K91" s="79">
        <v>1</v>
      </c>
    </row>
    <row r="92" spans="1:11" s="54" customFormat="1" ht="300" x14ac:dyDescent="0.25">
      <c r="A92" s="39">
        <v>84</v>
      </c>
      <c r="B92" s="39">
        <v>33161120</v>
      </c>
      <c r="C92" s="39"/>
      <c r="D92" s="40" t="s">
        <v>376</v>
      </c>
      <c r="E92" s="40" t="s">
        <v>432</v>
      </c>
      <c r="F92" s="39" t="s">
        <v>12</v>
      </c>
      <c r="G92" s="39">
        <v>1</v>
      </c>
      <c r="H92" s="41">
        <v>1200000</v>
      </c>
      <c r="I92" s="41">
        <f t="shared" si="4"/>
        <v>1200000</v>
      </c>
      <c r="J92" s="54">
        <f t="shared" si="3"/>
        <v>0.5</v>
      </c>
      <c r="K92" s="79">
        <v>1</v>
      </c>
    </row>
    <row r="93" spans="1:11" s="54" customFormat="1" ht="180" x14ac:dyDescent="0.25">
      <c r="A93" s="39">
        <v>85</v>
      </c>
      <c r="B93" s="39">
        <v>33161120</v>
      </c>
      <c r="C93" s="39" t="s">
        <v>62</v>
      </c>
      <c r="D93" s="40" t="s">
        <v>62</v>
      </c>
      <c r="E93" s="40" t="s">
        <v>168</v>
      </c>
      <c r="F93" s="39" t="s">
        <v>12</v>
      </c>
      <c r="G93" s="39">
        <v>13</v>
      </c>
      <c r="H93" s="41">
        <v>210000</v>
      </c>
      <c r="I93" s="41">
        <f t="shared" si="4"/>
        <v>2730000</v>
      </c>
      <c r="J93" s="54">
        <f t="shared" si="3"/>
        <v>6.5</v>
      </c>
      <c r="K93" s="79">
        <v>6</v>
      </c>
    </row>
    <row r="94" spans="1:11" s="54" customFormat="1" ht="150" x14ac:dyDescent="0.25">
      <c r="A94" s="39"/>
      <c r="B94" s="14">
        <v>33141211</v>
      </c>
      <c r="C94" s="88" t="s">
        <v>433</v>
      </c>
      <c r="D94" s="89" t="s">
        <v>435</v>
      </c>
      <c r="E94" s="11" t="s">
        <v>434</v>
      </c>
      <c r="F94" s="39" t="s">
        <v>12</v>
      </c>
      <c r="G94" s="55">
        <v>35</v>
      </c>
      <c r="H94" s="61">
        <v>21500</v>
      </c>
      <c r="I94" s="41">
        <f t="shared" si="4"/>
        <v>752500</v>
      </c>
      <c r="J94" s="54">
        <f t="shared" si="3"/>
        <v>17.5</v>
      </c>
      <c r="K94" s="79">
        <v>17</v>
      </c>
    </row>
    <row r="95" spans="1:11" s="54" customFormat="1" ht="150" x14ac:dyDescent="0.25">
      <c r="A95" s="39"/>
      <c r="B95" s="14">
        <v>33141211</v>
      </c>
      <c r="C95" s="88" t="s">
        <v>433</v>
      </c>
      <c r="D95" s="89" t="s">
        <v>436</v>
      </c>
      <c r="E95" s="11" t="s">
        <v>437</v>
      </c>
      <c r="F95" s="39" t="s">
        <v>12</v>
      </c>
      <c r="G95" s="55">
        <v>20</v>
      </c>
      <c r="H95" s="61">
        <v>21500</v>
      </c>
      <c r="I95" s="41">
        <f t="shared" ref="I95" si="5">G95*H95</f>
        <v>430000</v>
      </c>
      <c r="J95" s="54">
        <f t="shared" ref="J95" si="6">G95/2</f>
        <v>10</v>
      </c>
      <c r="K95" s="79">
        <v>10</v>
      </c>
    </row>
    <row r="96" spans="1:11" s="54" customFormat="1" ht="90.75" thickBot="1" x14ac:dyDescent="0.3">
      <c r="A96" s="39">
        <v>86</v>
      </c>
      <c r="B96" s="66">
        <v>33161120</v>
      </c>
      <c r="C96" s="66" t="s">
        <v>63</v>
      </c>
      <c r="D96" s="67" t="s">
        <v>63</v>
      </c>
      <c r="E96" s="67" t="s">
        <v>169</v>
      </c>
      <c r="F96" s="66" t="s">
        <v>12</v>
      </c>
      <c r="G96" s="66">
        <v>5</v>
      </c>
      <c r="H96" s="68">
        <v>57000</v>
      </c>
      <c r="I96" s="41">
        <f t="shared" si="4"/>
        <v>285000</v>
      </c>
      <c r="J96" s="54">
        <f t="shared" si="3"/>
        <v>2.5</v>
      </c>
      <c r="K96" s="79">
        <v>2</v>
      </c>
    </row>
    <row r="97" spans="1:11" s="59" customFormat="1" ht="45" x14ac:dyDescent="0.25">
      <c r="A97" s="39">
        <v>87</v>
      </c>
      <c r="B97" s="63">
        <v>33181300</v>
      </c>
      <c r="C97" s="64" t="s">
        <v>25</v>
      </c>
      <c r="D97" s="64" t="s">
        <v>25</v>
      </c>
      <c r="E97" s="76" t="s">
        <v>427</v>
      </c>
      <c r="F97" s="63" t="s">
        <v>12</v>
      </c>
      <c r="G97" s="63">
        <v>20</v>
      </c>
      <c r="H97" s="65">
        <v>1100000</v>
      </c>
      <c r="I97" s="41">
        <f t="shared" si="4"/>
        <v>22000000</v>
      </c>
      <c r="J97" s="54">
        <f t="shared" si="3"/>
        <v>10</v>
      </c>
      <c r="K97" s="85">
        <v>5</v>
      </c>
    </row>
    <row r="98" spans="1:11" s="60" customFormat="1" ht="45" x14ac:dyDescent="0.25">
      <c r="A98" s="39">
        <v>88</v>
      </c>
      <c r="B98" s="39">
        <v>33181300</v>
      </c>
      <c r="C98" s="40" t="s">
        <v>26</v>
      </c>
      <c r="D98" s="40" t="s">
        <v>26</v>
      </c>
      <c r="E98" s="72" t="s">
        <v>428</v>
      </c>
      <c r="F98" s="39" t="s">
        <v>12</v>
      </c>
      <c r="G98" s="39">
        <v>10</v>
      </c>
      <c r="H98" s="41">
        <v>850000</v>
      </c>
      <c r="I98" s="41">
        <f t="shared" si="4"/>
        <v>8500000</v>
      </c>
      <c r="J98" s="54">
        <f t="shared" si="3"/>
        <v>5</v>
      </c>
      <c r="K98" s="86">
        <v>2</v>
      </c>
    </row>
    <row r="99" spans="1:11" s="60" customFormat="1" ht="90" x14ac:dyDescent="0.25">
      <c r="A99" s="39">
        <v>89</v>
      </c>
      <c r="B99" s="39">
        <v>33181300</v>
      </c>
      <c r="C99" s="40" t="s">
        <v>27</v>
      </c>
      <c r="D99" s="40" t="s">
        <v>27</v>
      </c>
      <c r="E99" s="72" t="s">
        <v>148</v>
      </c>
      <c r="F99" s="39" t="s">
        <v>12</v>
      </c>
      <c r="G99" s="39">
        <v>30</v>
      </c>
      <c r="H99" s="41">
        <v>550000</v>
      </c>
      <c r="I99" s="41">
        <f t="shared" si="4"/>
        <v>16500000</v>
      </c>
      <c r="J99" s="54">
        <f t="shared" si="3"/>
        <v>15</v>
      </c>
      <c r="K99" s="86">
        <v>15</v>
      </c>
    </row>
    <row r="100" spans="1:11" s="60" customFormat="1" ht="82.5" x14ac:dyDescent="0.25">
      <c r="A100" s="39">
        <v>90</v>
      </c>
      <c r="B100" s="39">
        <v>33181300</v>
      </c>
      <c r="C100" s="40" t="s">
        <v>28</v>
      </c>
      <c r="D100" s="40" t="s">
        <v>28</v>
      </c>
      <c r="E100" s="72" t="s">
        <v>147</v>
      </c>
      <c r="F100" s="39" t="s">
        <v>12</v>
      </c>
      <c r="G100" s="39">
        <v>3</v>
      </c>
      <c r="H100" s="41">
        <v>800000</v>
      </c>
      <c r="I100" s="41">
        <f t="shared" si="4"/>
        <v>2400000</v>
      </c>
      <c r="J100" s="54">
        <v>1</v>
      </c>
      <c r="K100" s="86">
        <v>0</v>
      </c>
    </row>
    <row r="101" spans="1:11" s="43" customFormat="1" ht="45" x14ac:dyDescent="0.3">
      <c r="A101" s="39">
        <v>91</v>
      </c>
      <c r="B101" s="90">
        <v>33181300</v>
      </c>
      <c r="C101" s="40"/>
      <c r="D101" s="40" t="s">
        <v>377</v>
      </c>
      <c r="E101" s="72" t="s">
        <v>444</v>
      </c>
      <c r="F101" s="39" t="s">
        <v>12</v>
      </c>
      <c r="G101" s="39">
        <v>15</v>
      </c>
      <c r="H101" s="58">
        <v>600000</v>
      </c>
      <c r="I101" s="41">
        <f t="shared" si="4"/>
        <v>9000000</v>
      </c>
      <c r="J101" s="54">
        <v>7</v>
      </c>
      <c r="K101" s="87">
        <v>5</v>
      </c>
    </row>
    <row r="102" spans="1:11" s="43" customFormat="1" ht="45" x14ac:dyDescent="0.3">
      <c r="A102" s="39">
        <v>92</v>
      </c>
      <c r="B102" s="90">
        <v>33181300</v>
      </c>
      <c r="C102" s="40"/>
      <c r="D102" s="40" t="s">
        <v>378</v>
      </c>
      <c r="E102" s="72" t="s">
        <v>445</v>
      </c>
      <c r="F102" s="39" t="s">
        <v>12</v>
      </c>
      <c r="G102" s="39">
        <v>20</v>
      </c>
      <c r="H102" s="58">
        <v>1200000</v>
      </c>
      <c r="I102" s="41">
        <f t="shared" si="4"/>
        <v>24000000</v>
      </c>
      <c r="J102" s="54">
        <f t="shared" si="3"/>
        <v>10</v>
      </c>
      <c r="K102" s="87">
        <v>5</v>
      </c>
    </row>
    <row r="103" spans="1:11" s="43" customFormat="1" ht="30" x14ac:dyDescent="0.3">
      <c r="A103" s="39">
        <v>93</v>
      </c>
      <c r="B103" s="90">
        <v>33181300</v>
      </c>
      <c r="C103" s="40"/>
      <c r="D103" s="40" t="s">
        <v>25</v>
      </c>
      <c r="E103" s="40" t="s">
        <v>25</v>
      </c>
      <c r="F103" s="39" t="s">
        <v>12</v>
      </c>
      <c r="G103" s="39">
        <v>17</v>
      </c>
      <c r="H103" s="58">
        <v>1400000</v>
      </c>
      <c r="I103" s="41">
        <f t="shared" si="4"/>
        <v>23800000</v>
      </c>
      <c r="J103" s="54">
        <v>8</v>
      </c>
      <c r="K103" s="87">
        <v>8</v>
      </c>
    </row>
    <row r="104" spans="1:11" s="43" customFormat="1" ht="30" x14ac:dyDescent="0.3">
      <c r="A104" s="39">
        <v>94</v>
      </c>
      <c r="B104" s="90">
        <v>33181300</v>
      </c>
      <c r="C104" s="40"/>
      <c r="D104" s="40" t="s">
        <v>25</v>
      </c>
      <c r="E104" s="40" t="s">
        <v>25</v>
      </c>
      <c r="F104" s="39" t="s">
        <v>12</v>
      </c>
      <c r="G104" s="39">
        <v>10</v>
      </c>
      <c r="H104" s="58">
        <v>1400000</v>
      </c>
      <c r="I104" s="41">
        <f t="shared" si="4"/>
        <v>14000000</v>
      </c>
      <c r="J104" s="54">
        <f t="shared" si="3"/>
        <v>5</v>
      </c>
      <c r="K104" s="87">
        <v>0</v>
      </c>
    </row>
    <row r="105" spans="1:11" s="43" customFormat="1" ht="30" x14ac:dyDescent="0.3">
      <c r="A105" s="39">
        <v>95</v>
      </c>
      <c r="B105" s="90">
        <v>33181300</v>
      </c>
      <c r="C105" s="40"/>
      <c r="D105" s="40" t="s">
        <v>25</v>
      </c>
      <c r="E105" s="40" t="s">
        <v>25</v>
      </c>
      <c r="F105" s="39" t="s">
        <v>12</v>
      </c>
      <c r="G105" s="39">
        <v>10</v>
      </c>
      <c r="H105" s="58">
        <v>1400000</v>
      </c>
      <c r="I105" s="41">
        <f t="shared" si="4"/>
        <v>14000000</v>
      </c>
      <c r="J105" s="54">
        <f t="shared" si="3"/>
        <v>5</v>
      </c>
      <c r="K105" s="87">
        <v>0</v>
      </c>
    </row>
    <row r="106" spans="1:11" s="60" customFormat="1" ht="60" x14ac:dyDescent="0.25">
      <c r="A106" s="39">
        <v>96</v>
      </c>
      <c r="B106" s="39">
        <v>33141211</v>
      </c>
      <c r="C106" s="40" t="s">
        <v>29</v>
      </c>
      <c r="D106" s="40" t="s">
        <v>251</v>
      </c>
      <c r="E106" s="72" t="s">
        <v>252</v>
      </c>
      <c r="F106" s="39" t="s">
        <v>12</v>
      </c>
      <c r="G106" s="39">
        <v>10</v>
      </c>
      <c r="H106" s="41">
        <v>162000</v>
      </c>
      <c r="I106" s="41">
        <f t="shared" si="4"/>
        <v>1620000</v>
      </c>
      <c r="J106" s="54">
        <f t="shared" si="3"/>
        <v>5</v>
      </c>
      <c r="K106" s="86">
        <v>0</v>
      </c>
    </row>
    <row r="107" spans="1:11" s="60" customFormat="1" ht="60" x14ac:dyDescent="0.25">
      <c r="A107" s="39">
        <v>97</v>
      </c>
      <c r="B107" s="39">
        <v>33141211</v>
      </c>
      <c r="C107" s="40"/>
      <c r="D107" s="40" t="s">
        <v>253</v>
      </c>
      <c r="E107" s="72" t="s">
        <v>254</v>
      </c>
      <c r="F107" s="39" t="s">
        <v>12</v>
      </c>
      <c r="G107" s="39">
        <v>10</v>
      </c>
      <c r="H107" s="41">
        <v>324000</v>
      </c>
      <c r="I107" s="41">
        <f t="shared" si="4"/>
        <v>3240000</v>
      </c>
      <c r="J107" s="54">
        <f t="shared" si="3"/>
        <v>5</v>
      </c>
      <c r="K107" s="86">
        <v>5</v>
      </c>
    </row>
    <row r="108" spans="1:11" s="60" customFormat="1" ht="60" x14ac:dyDescent="0.25">
      <c r="A108" s="39">
        <v>98</v>
      </c>
      <c r="B108" s="39">
        <v>33141211</v>
      </c>
      <c r="C108" s="40" t="s">
        <v>30</v>
      </c>
      <c r="D108" s="40" t="s">
        <v>30</v>
      </c>
      <c r="E108" s="72" t="s">
        <v>255</v>
      </c>
      <c r="F108" s="39" t="s">
        <v>12</v>
      </c>
      <c r="G108" s="39">
        <v>75</v>
      </c>
      <c r="H108" s="41">
        <v>324000</v>
      </c>
      <c r="I108" s="41">
        <f t="shared" si="4"/>
        <v>24300000</v>
      </c>
      <c r="J108" s="54">
        <v>37</v>
      </c>
      <c r="K108" s="86">
        <v>10</v>
      </c>
    </row>
    <row r="109" spans="1:11" s="43" customFormat="1" ht="45" x14ac:dyDescent="0.3">
      <c r="A109" s="39">
        <v>99</v>
      </c>
      <c r="B109" s="55">
        <v>33141211</v>
      </c>
      <c r="C109" s="57"/>
      <c r="D109" s="40" t="s">
        <v>30</v>
      </c>
      <c r="E109" s="40" t="s">
        <v>30</v>
      </c>
      <c r="F109" s="39" t="s">
        <v>12</v>
      </c>
      <c r="G109" s="39">
        <v>55</v>
      </c>
      <c r="H109" s="41">
        <v>410000</v>
      </c>
      <c r="I109" s="41">
        <f t="shared" si="4"/>
        <v>22550000</v>
      </c>
      <c r="J109" s="54">
        <v>27</v>
      </c>
      <c r="K109" s="87">
        <v>10</v>
      </c>
    </row>
    <row r="110" spans="1:11" s="43" customFormat="1" ht="82.5" x14ac:dyDescent="0.3">
      <c r="A110" s="39">
        <v>100</v>
      </c>
      <c r="B110" s="55">
        <v>33141211</v>
      </c>
      <c r="C110" s="57"/>
      <c r="D110" s="40" t="s">
        <v>31</v>
      </c>
      <c r="E110" s="72" t="s">
        <v>256</v>
      </c>
      <c r="F110" s="39" t="s">
        <v>12</v>
      </c>
      <c r="G110" s="39">
        <v>20</v>
      </c>
      <c r="H110" s="41">
        <v>324000</v>
      </c>
      <c r="I110" s="41">
        <f t="shared" si="4"/>
        <v>6480000</v>
      </c>
      <c r="J110" s="54">
        <f t="shared" si="3"/>
        <v>10</v>
      </c>
      <c r="K110" s="87">
        <v>5</v>
      </c>
    </row>
    <row r="111" spans="1:11" s="43" customFormat="1" ht="60" x14ac:dyDescent="0.3">
      <c r="A111" s="39">
        <v>101</v>
      </c>
      <c r="B111" s="55">
        <v>33141211</v>
      </c>
      <c r="C111" s="57" t="s">
        <v>32</v>
      </c>
      <c r="D111" s="57" t="s">
        <v>32</v>
      </c>
      <c r="E111" s="72" t="s">
        <v>257</v>
      </c>
      <c r="F111" s="39" t="s">
        <v>12</v>
      </c>
      <c r="G111" s="39">
        <v>2</v>
      </c>
      <c r="H111" s="41">
        <v>162000</v>
      </c>
      <c r="I111" s="41">
        <f t="shared" si="4"/>
        <v>324000</v>
      </c>
      <c r="J111" s="54">
        <f t="shared" si="3"/>
        <v>1</v>
      </c>
      <c r="K111" s="87"/>
    </row>
    <row r="112" spans="1:11" s="43" customFormat="1" ht="60" x14ac:dyDescent="0.3">
      <c r="A112" s="39">
        <v>102</v>
      </c>
      <c r="B112" s="55">
        <v>33141211</v>
      </c>
      <c r="C112" s="57"/>
      <c r="D112" s="57" t="s">
        <v>32</v>
      </c>
      <c r="E112" s="72" t="s">
        <v>258</v>
      </c>
      <c r="F112" s="39" t="s">
        <v>12</v>
      </c>
      <c r="G112" s="39">
        <v>3</v>
      </c>
      <c r="H112" s="41">
        <v>324000</v>
      </c>
      <c r="I112" s="41">
        <f t="shared" si="4"/>
        <v>972000</v>
      </c>
      <c r="J112" s="54">
        <v>1</v>
      </c>
      <c r="K112" s="87"/>
    </row>
    <row r="113" spans="1:11" s="43" customFormat="1" ht="75" x14ac:dyDescent="0.3">
      <c r="A113" s="39">
        <v>103</v>
      </c>
      <c r="B113" s="55">
        <v>33141211</v>
      </c>
      <c r="C113" s="57" t="s">
        <v>33</v>
      </c>
      <c r="D113" s="57" t="s">
        <v>379</v>
      </c>
      <c r="E113" s="72" t="s">
        <v>259</v>
      </c>
      <c r="F113" s="39" t="s">
        <v>12</v>
      </c>
      <c r="G113" s="39">
        <v>5</v>
      </c>
      <c r="H113" s="41">
        <v>162000</v>
      </c>
      <c r="I113" s="41">
        <f t="shared" si="4"/>
        <v>810000</v>
      </c>
      <c r="J113" s="54">
        <v>2</v>
      </c>
      <c r="K113" s="87"/>
    </row>
    <row r="114" spans="1:11" s="43" customFormat="1" ht="82.5" x14ac:dyDescent="0.3">
      <c r="A114" s="39">
        <v>104</v>
      </c>
      <c r="B114" s="55">
        <v>33141211</v>
      </c>
      <c r="C114" s="57"/>
      <c r="D114" s="57" t="s">
        <v>380</v>
      </c>
      <c r="E114" s="72" t="s">
        <v>260</v>
      </c>
      <c r="F114" s="39" t="s">
        <v>12</v>
      </c>
      <c r="G114" s="55">
        <v>5</v>
      </c>
      <c r="H114" s="61">
        <v>324000</v>
      </c>
      <c r="I114" s="41">
        <f t="shared" si="4"/>
        <v>1620000</v>
      </c>
      <c r="J114" s="54">
        <v>2</v>
      </c>
      <c r="K114" s="87"/>
    </row>
    <row r="115" spans="1:11" s="43" customFormat="1" ht="90" x14ac:dyDescent="0.3">
      <c r="A115" s="39">
        <v>105</v>
      </c>
      <c r="B115" s="55">
        <v>33141211</v>
      </c>
      <c r="C115" s="57"/>
      <c r="D115" s="57" t="s">
        <v>261</v>
      </c>
      <c r="E115" s="77" t="s">
        <v>262</v>
      </c>
      <c r="F115" s="55" t="s">
        <v>12</v>
      </c>
      <c r="G115" s="55">
        <v>5</v>
      </c>
      <c r="H115" s="61">
        <v>162000</v>
      </c>
      <c r="I115" s="41">
        <f t="shared" si="4"/>
        <v>810000</v>
      </c>
      <c r="J115" s="54">
        <v>2</v>
      </c>
      <c r="K115" s="87"/>
    </row>
    <row r="116" spans="1:11" s="43" customFormat="1" ht="82.5" x14ac:dyDescent="0.3">
      <c r="A116" s="39">
        <v>106</v>
      </c>
      <c r="B116" s="55">
        <v>33141211</v>
      </c>
      <c r="C116" s="57"/>
      <c r="D116" s="57" t="s">
        <v>263</v>
      </c>
      <c r="E116" s="77" t="s">
        <v>264</v>
      </c>
      <c r="F116" s="55" t="s">
        <v>12</v>
      </c>
      <c r="G116" s="55">
        <v>5</v>
      </c>
      <c r="H116" s="61">
        <v>324000</v>
      </c>
      <c r="I116" s="41">
        <f t="shared" si="4"/>
        <v>1620000</v>
      </c>
      <c r="J116" s="54">
        <v>2</v>
      </c>
      <c r="K116" s="87"/>
    </row>
    <row r="117" spans="1:11" s="43" customFormat="1" ht="67.5" x14ac:dyDescent="0.3">
      <c r="A117" s="39">
        <v>107</v>
      </c>
      <c r="B117" s="55">
        <v>33141211</v>
      </c>
      <c r="C117" s="57"/>
      <c r="D117" s="57" t="s">
        <v>265</v>
      </c>
      <c r="E117" s="77" t="s">
        <v>266</v>
      </c>
      <c r="F117" s="55" t="s">
        <v>12</v>
      </c>
      <c r="G117" s="55">
        <v>5</v>
      </c>
      <c r="H117" s="61">
        <v>162000</v>
      </c>
      <c r="I117" s="41">
        <f t="shared" si="4"/>
        <v>810000</v>
      </c>
      <c r="J117" s="54">
        <v>2</v>
      </c>
      <c r="K117" s="87"/>
    </row>
    <row r="118" spans="1:11" s="43" customFormat="1" ht="67.5" x14ac:dyDescent="0.3">
      <c r="A118" s="39">
        <v>108</v>
      </c>
      <c r="B118" s="55">
        <v>33141211</v>
      </c>
      <c r="C118" s="57"/>
      <c r="D118" s="57" t="s">
        <v>267</v>
      </c>
      <c r="E118" s="77" t="s">
        <v>268</v>
      </c>
      <c r="F118" s="55" t="s">
        <v>12</v>
      </c>
      <c r="G118" s="55">
        <v>5</v>
      </c>
      <c r="H118" s="61">
        <v>324000</v>
      </c>
      <c r="I118" s="41">
        <f t="shared" si="4"/>
        <v>1620000</v>
      </c>
      <c r="J118" s="54">
        <v>2</v>
      </c>
      <c r="K118" s="87"/>
    </row>
    <row r="119" spans="1:11" s="43" customFormat="1" ht="75" x14ac:dyDescent="0.3">
      <c r="A119" s="39">
        <v>109</v>
      </c>
      <c r="B119" s="55">
        <v>33141211</v>
      </c>
      <c r="C119" s="57"/>
      <c r="D119" s="57" t="s">
        <v>269</v>
      </c>
      <c r="E119" s="77" t="s">
        <v>270</v>
      </c>
      <c r="F119" s="55" t="s">
        <v>12</v>
      </c>
      <c r="G119" s="55">
        <v>5</v>
      </c>
      <c r="H119" s="61">
        <v>132000</v>
      </c>
      <c r="I119" s="41">
        <f t="shared" si="4"/>
        <v>660000</v>
      </c>
      <c r="J119" s="54">
        <v>2</v>
      </c>
      <c r="K119" s="87"/>
    </row>
    <row r="120" spans="1:11" s="43" customFormat="1" ht="75" x14ac:dyDescent="0.3">
      <c r="A120" s="39">
        <v>110</v>
      </c>
      <c r="B120" s="55">
        <v>33141211</v>
      </c>
      <c r="C120" s="57"/>
      <c r="D120" s="57" t="s">
        <v>271</v>
      </c>
      <c r="E120" s="77" t="s">
        <v>272</v>
      </c>
      <c r="F120" s="55" t="s">
        <v>12</v>
      </c>
      <c r="G120" s="55">
        <v>5</v>
      </c>
      <c r="H120" s="61">
        <v>264000</v>
      </c>
      <c r="I120" s="41">
        <f t="shared" si="4"/>
        <v>1320000</v>
      </c>
      <c r="J120" s="54">
        <v>2</v>
      </c>
      <c r="K120" s="87"/>
    </row>
    <row r="121" spans="1:11" s="43" customFormat="1" ht="67.5" x14ac:dyDescent="0.3">
      <c r="A121" s="39">
        <v>111</v>
      </c>
      <c r="B121" s="55">
        <v>33141211</v>
      </c>
      <c r="C121" s="57"/>
      <c r="D121" s="57" t="s">
        <v>273</v>
      </c>
      <c r="E121" s="77" t="s">
        <v>274</v>
      </c>
      <c r="F121" s="55" t="s">
        <v>12</v>
      </c>
      <c r="G121" s="55">
        <v>10</v>
      </c>
      <c r="H121" s="61">
        <v>132000</v>
      </c>
      <c r="I121" s="41">
        <f t="shared" si="4"/>
        <v>1320000</v>
      </c>
      <c r="J121" s="54">
        <f t="shared" si="3"/>
        <v>5</v>
      </c>
      <c r="K121" s="87"/>
    </row>
    <row r="122" spans="1:11" s="43" customFormat="1" ht="75" x14ac:dyDescent="0.3">
      <c r="A122" s="39">
        <v>112</v>
      </c>
      <c r="B122" s="55">
        <v>33141211</v>
      </c>
      <c r="C122" s="57"/>
      <c r="D122" s="57" t="s">
        <v>275</v>
      </c>
      <c r="E122" s="77" t="s">
        <v>276</v>
      </c>
      <c r="F122" s="55" t="s">
        <v>12</v>
      </c>
      <c r="G122" s="55">
        <v>30</v>
      </c>
      <c r="H122" s="61">
        <v>264000</v>
      </c>
      <c r="I122" s="41">
        <f t="shared" si="4"/>
        <v>7920000</v>
      </c>
      <c r="J122" s="54">
        <f t="shared" si="3"/>
        <v>15</v>
      </c>
      <c r="K122" s="87">
        <v>5</v>
      </c>
    </row>
    <row r="123" spans="1:11" s="43" customFormat="1" ht="75" x14ac:dyDescent="0.3">
      <c r="A123" s="39">
        <v>113</v>
      </c>
      <c r="B123" s="55">
        <v>33141211</v>
      </c>
      <c r="C123" s="57"/>
      <c r="D123" s="57" t="s">
        <v>277</v>
      </c>
      <c r="E123" s="77" t="s">
        <v>278</v>
      </c>
      <c r="F123" s="55" t="s">
        <v>12</v>
      </c>
      <c r="G123" s="55">
        <v>2</v>
      </c>
      <c r="H123" s="61">
        <v>132000</v>
      </c>
      <c r="I123" s="41">
        <f t="shared" si="4"/>
        <v>264000</v>
      </c>
      <c r="J123" s="54">
        <f t="shared" si="3"/>
        <v>1</v>
      </c>
      <c r="K123" s="87"/>
    </row>
    <row r="124" spans="1:11" s="43" customFormat="1" ht="75" x14ac:dyDescent="0.3">
      <c r="A124" s="39">
        <v>114</v>
      </c>
      <c r="B124" s="55">
        <v>33141211</v>
      </c>
      <c r="C124" s="57"/>
      <c r="D124" s="57" t="s">
        <v>279</v>
      </c>
      <c r="E124" s="77" t="s">
        <v>280</v>
      </c>
      <c r="F124" s="55" t="s">
        <v>12</v>
      </c>
      <c r="G124" s="55">
        <v>8</v>
      </c>
      <c r="H124" s="61">
        <v>264000</v>
      </c>
      <c r="I124" s="41">
        <f t="shared" si="4"/>
        <v>2112000</v>
      </c>
      <c r="J124" s="54">
        <f t="shared" si="3"/>
        <v>4</v>
      </c>
      <c r="K124" s="87"/>
    </row>
    <row r="125" spans="1:11" s="43" customFormat="1" ht="75" x14ac:dyDescent="0.3">
      <c r="A125" s="39">
        <v>115</v>
      </c>
      <c r="B125" s="55">
        <v>33141211</v>
      </c>
      <c r="C125" s="57"/>
      <c r="D125" s="57" t="s">
        <v>281</v>
      </c>
      <c r="E125" s="77" t="s">
        <v>282</v>
      </c>
      <c r="F125" s="55" t="s">
        <v>12</v>
      </c>
      <c r="G125" s="55">
        <v>15</v>
      </c>
      <c r="H125" s="61">
        <v>132000</v>
      </c>
      <c r="I125" s="41">
        <f t="shared" si="4"/>
        <v>1980000</v>
      </c>
      <c r="J125" s="54">
        <v>7</v>
      </c>
      <c r="K125" s="87"/>
    </row>
    <row r="126" spans="1:11" s="43" customFormat="1" ht="75" x14ac:dyDescent="0.3">
      <c r="A126" s="39">
        <v>116</v>
      </c>
      <c r="B126" s="55">
        <v>33141211</v>
      </c>
      <c r="C126" s="57"/>
      <c r="D126" s="57" t="s">
        <v>283</v>
      </c>
      <c r="E126" s="77" t="s">
        <v>284</v>
      </c>
      <c r="F126" s="55" t="s">
        <v>12</v>
      </c>
      <c r="G126" s="55">
        <v>15</v>
      </c>
      <c r="H126" s="61">
        <v>264000</v>
      </c>
      <c r="I126" s="41">
        <f t="shared" si="4"/>
        <v>3960000</v>
      </c>
      <c r="J126" s="54">
        <v>7</v>
      </c>
      <c r="K126" s="87"/>
    </row>
    <row r="127" spans="1:11" s="43" customFormat="1" ht="90" x14ac:dyDescent="0.3">
      <c r="A127" s="39">
        <v>117</v>
      </c>
      <c r="B127" s="55">
        <v>33141211</v>
      </c>
      <c r="C127" s="153" t="s">
        <v>34</v>
      </c>
      <c r="D127" s="44" t="s">
        <v>285</v>
      </c>
      <c r="E127" s="72" t="s">
        <v>286</v>
      </c>
      <c r="F127" s="39" t="s">
        <v>12</v>
      </c>
      <c r="G127" s="39">
        <v>15</v>
      </c>
      <c r="H127" s="41">
        <v>132000</v>
      </c>
      <c r="I127" s="41">
        <f t="shared" si="4"/>
        <v>1980000</v>
      </c>
      <c r="J127" s="54">
        <v>7</v>
      </c>
      <c r="K127" s="87"/>
    </row>
    <row r="128" spans="1:11" s="43" customFormat="1" ht="82.5" x14ac:dyDescent="0.3">
      <c r="A128" s="39">
        <v>118</v>
      </c>
      <c r="B128" s="55">
        <v>33141211</v>
      </c>
      <c r="C128" s="153"/>
      <c r="D128" s="44" t="s">
        <v>287</v>
      </c>
      <c r="E128" s="72" t="s">
        <v>288</v>
      </c>
      <c r="F128" s="39" t="s">
        <v>12</v>
      </c>
      <c r="G128" s="39">
        <v>15</v>
      </c>
      <c r="H128" s="41">
        <v>264000</v>
      </c>
      <c r="I128" s="41">
        <f t="shared" si="4"/>
        <v>3960000</v>
      </c>
      <c r="J128" s="54">
        <v>7</v>
      </c>
      <c r="K128" s="87"/>
    </row>
    <row r="129" spans="1:11" s="43" customFormat="1" ht="75" x14ac:dyDescent="0.3">
      <c r="A129" s="39">
        <v>119</v>
      </c>
      <c r="B129" s="55">
        <v>33141211</v>
      </c>
      <c r="C129" s="55"/>
      <c r="D129" s="62" t="s">
        <v>289</v>
      </c>
      <c r="E129" s="72" t="s">
        <v>290</v>
      </c>
      <c r="F129" s="39" t="s">
        <v>12</v>
      </c>
      <c r="G129" s="39">
        <v>15</v>
      </c>
      <c r="H129" s="41">
        <v>102000</v>
      </c>
      <c r="I129" s="41">
        <f t="shared" si="4"/>
        <v>1530000</v>
      </c>
      <c r="J129" s="54">
        <v>7</v>
      </c>
      <c r="K129" s="87"/>
    </row>
    <row r="130" spans="1:11" s="43" customFormat="1" ht="67.5" x14ac:dyDescent="0.3">
      <c r="A130" s="39">
        <v>120</v>
      </c>
      <c r="B130" s="55">
        <v>33141211</v>
      </c>
      <c r="C130" s="55"/>
      <c r="D130" s="62" t="s">
        <v>291</v>
      </c>
      <c r="E130" s="72" t="s">
        <v>292</v>
      </c>
      <c r="F130" s="39" t="s">
        <v>12</v>
      </c>
      <c r="G130" s="39">
        <v>15</v>
      </c>
      <c r="H130" s="41">
        <v>204000</v>
      </c>
      <c r="I130" s="41">
        <f t="shared" si="4"/>
        <v>3060000</v>
      </c>
      <c r="J130" s="54">
        <v>7</v>
      </c>
      <c r="K130" s="87">
        <v>5</v>
      </c>
    </row>
    <row r="131" spans="1:11" s="43" customFormat="1" ht="60" x14ac:dyDescent="0.3">
      <c r="A131" s="39">
        <v>121</v>
      </c>
      <c r="B131" s="55">
        <v>33141211</v>
      </c>
      <c r="C131" s="55"/>
      <c r="D131" s="62" t="s">
        <v>293</v>
      </c>
      <c r="E131" s="72" t="s">
        <v>294</v>
      </c>
      <c r="F131" s="39" t="s">
        <v>12</v>
      </c>
      <c r="G131" s="39">
        <v>10</v>
      </c>
      <c r="H131" s="41">
        <v>102000</v>
      </c>
      <c r="I131" s="41">
        <f t="shared" si="4"/>
        <v>1020000</v>
      </c>
      <c r="J131" s="54">
        <f t="shared" si="3"/>
        <v>5</v>
      </c>
      <c r="K131" s="87"/>
    </row>
    <row r="132" spans="1:11" s="43" customFormat="1" ht="60" x14ac:dyDescent="0.3">
      <c r="A132" s="39">
        <v>122</v>
      </c>
      <c r="B132" s="55">
        <v>33141211</v>
      </c>
      <c r="C132" s="55"/>
      <c r="D132" s="62" t="s">
        <v>295</v>
      </c>
      <c r="E132" s="72" t="s">
        <v>296</v>
      </c>
      <c r="F132" s="39" t="s">
        <v>12</v>
      </c>
      <c r="G132" s="39">
        <v>10</v>
      </c>
      <c r="H132" s="41">
        <v>204000</v>
      </c>
      <c r="I132" s="41">
        <f t="shared" si="4"/>
        <v>2040000</v>
      </c>
      <c r="J132" s="54">
        <f t="shared" si="3"/>
        <v>5</v>
      </c>
      <c r="K132" s="87"/>
    </row>
    <row r="133" spans="1:11" s="43" customFormat="1" ht="67.5" x14ac:dyDescent="0.3">
      <c r="A133" s="39">
        <v>123</v>
      </c>
      <c r="B133" s="55">
        <v>33141211</v>
      </c>
      <c r="C133" s="55"/>
      <c r="D133" s="62" t="s">
        <v>297</v>
      </c>
      <c r="E133" s="72" t="s">
        <v>298</v>
      </c>
      <c r="F133" s="39" t="s">
        <v>12</v>
      </c>
      <c r="G133" s="39">
        <v>15</v>
      </c>
      <c r="H133" s="41">
        <v>102000</v>
      </c>
      <c r="I133" s="41">
        <f t="shared" si="4"/>
        <v>1530000</v>
      </c>
      <c r="J133" s="54">
        <v>7</v>
      </c>
      <c r="K133" s="87"/>
    </row>
    <row r="134" spans="1:11" s="43" customFormat="1" ht="67.5" x14ac:dyDescent="0.3">
      <c r="A134" s="39">
        <v>124</v>
      </c>
      <c r="B134" s="55">
        <v>33141211</v>
      </c>
      <c r="C134" s="55"/>
      <c r="D134" s="62" t="s">
        <v>299</v>
      </c>
      <c r="E134" s="72" t="s">
        <v>300</v>
      </c>
      <c r="F134" s="39" t="s">
        <v>12</v>
      </c>
      <c r="G134" s="39">
        <v>15</v>
      </c>
      <c r="H134" s="41">
        <v>204000</v>
      </c>
      <c r="I134" s="41">
        <f t="shared" si="4"/>
        <v>3060000</v>
      </c>
      <c r="J134" s="54">
        <v>7</v>
      </c>
      <c r="K134" s="87">
        <v>5</v>
      </c>
    </row>
    <row r="135" spans="1:11" s="43" customFormat="1" ht="67.5" x14ac:dyDescent="0.3">
      <c r="A135" s="39">
        <v>125</v>
      </c>
      <c r="B135" s="55">
        <v>33141211</v>
      </c>
      <c r="C135" s="55" t="s">
        <v>35</v>
      </c>
      <c r="D135" s="62" t="s">
        <v>301</v>
      </c>
      <c r="E135" s="72" t="s">
        <v>302</v>
      </c>
      <c r="F135" s="39" t="s">
        <v>12</v>
      </c>
      <c r="G135" s="39">
        <v>30</v>
      </c>
      <c r="H135" s="41">
        <v>102000</v>
      </c>
      <c r="I135" s="41">
        <f t="shared" si="4"/>
        <v>3060000</v>
      </c>
      <c r="J135" s="54">
        <f t="shared" si="3"/>
        <v>15</v>
      </c>
      <c r="K135" s="87"/>
    </row>
    <row r="136" spans="1:11" s="43" customFormat="1" ht="67.5" x14ac:dyDescent="0.3">
      <c r="A136" s="39">
        <v>126</v>
      </c>
      <c r="B136" s="55">
        <v>33141211</v>
      </c>
      <c r="C136" s="55"/>
      <c r="D136" s="62" t="s">
        <v>303</v>
      </c>
      <c r="E136" s="72" t="s">
        <v>304</v>
      </c>
      <c r="F136" s="39" t="s">
        <v>12</v>
      </c>
      <c r="G136" s="39">
        <v>30</v>
      </c>
      <c r="H136" s="41">
        <v>204000</v>
      </c>
      <c r="I136" s="41">
        <f t="shared" si="4"/>
        <v>6120000</v>
      </c>
      <c r="J136" s="54">
        <f t="shared" ref="J136:J164" si="7">G136/2</f>
        <v>15</v>
      </c>
      <c r="K136" s="87"/>
    </row>
    <row r="137" spans="1:11" s="43" customFormat="1" ht="52.5" x14ac:dyDescent="0.3">
      <c r="A137" s="39">
        <v>127</v>
      </c>
      <c r="B137" s="55">
        <v>33141211</v>
      </c>
      <c r="C137" s="57"/>
      <c r="D137" s="57" t="s">
        <v>305</v>
      </c>
      <c r="E137" s="77" t="s">
        <v>306</v>
      </c>
      <c r="F137" s="39" t="s">
        <v>12</v>
      </c>
      <c r="G137" s="39">
        <v>20</v>
      </c>
      <c r="H137" s="41">
        <v>3000</v>
      </c>
      <c r="I137" s="41">
        <f t="shared" si="4"/>
        <v>60000</v>
      </c>
      <c r="J137" s="54">
        <f t="shared" si="7"/>
        <v>10</v>
      </c>
      <c r="K137" s="87">
        <v>5</v>
      </c>
    </row>
    <row r="138" spans="1:11" s="43" customFormat="1" ht="45" x14ac:dyDescent="0.3">
      <c r="A138" s="39">
        <v>128</v>
      </c>
      <c r="B138" s="55">
        <v>33141211</v>
      </c>
      <c r="C138" s="57"/>
      <c r="D138" s="57" t="s">
        <v>307</v>
      </c>
      <c r="E138" s="77" t="s">
        <v>308</v>
      </c>
      <c r="F138" s="39" t="s">
        <v>12</v>
      </c>
      <c r="G138" s="39">
        <v>20</v>
      </c>
      <c r="H138" s="41">
        <v>6000</v>
      </c>
      <c r="I138" s="41">
        <f t="shared" si="4"/>
        <v>120000</v>
      </c>
      <c r="J138" s="54">
        <f t="shared" si="7"/>
        <v>10</v>
      </c>
      <c r="K138" s="87">
        <v>5</v>
      </c>
    </row>
    <row r="139" spans="1:11" s="43" customFormat="1" ht="52.5" x14ac:dyDescent="0.3">
      <c r="A139" s="39">
        <v>129</v>
      </c>
      <c r="B139" s="55">
        <v>33141211</v>
      </c>
      <c r="C139" s="57"/>
      <c r="D139" s="57" t="s">
        <v>309</v>
      </c>
      <c r="E139" s="77" t="s">
        <v>310</v>
      </c>
      <c r="F139" s="39" t="s">
        <v>12</v>
      </c>
      <c r="G139" s="39">
        <v>20</v>
      </c>
      <c r="H139" s="41">
        <v>3000</v>
      </c>
      <c r="I139" s="41">
        <f t="shared" si="4"/>
        <v>60000</v>
      </c>
      <c r="J139" s="54">
        <f t="shared" si="7"/>
        <v>10</v>
      </c>
      <c r="K139" s="87">
        <v>5</v>
      </c>
    </row>
    <row r="140" spans="1:11" s="43" customFormat="1" ht="45" x14ac:dyDescent="0.3">
      <c r="A140" s="39">
        <v>130</v>
      </c>
      <c r="B140" s="55">
        <v>33141211</v>
      </c>
      <c r="C140" s="57"/>
      <c r="D140" s="57" t="s">
        <v>311</v>
      </c>
      <c r="E140" s="77" t="s">
        <v>312</v>
      </c>
      <c r="F140" s="39" t="s">
        <v>12</v>
      </c>
      <c r="G140" s="39">
        <v>20</v>
      </c>
      <c r="H140" s="41">
        <v>6000</v>
      </c>
      <c r="I140" s="41">
        <f t="shared" ref="I140:I164" si="8">G140*H140</f>
        <v>120000</v>
      </c>
      <c r="J140" s="54">
        <f t="shared" si="7"/>
        <v>10</v>
      </c>
      <c r="K140" s="87">
        <v>5</v>
      </c>
    </row>
    <row r="141" spans="1:11" s="43" customFormat="1" ht="52.5" x14ac:dyDescent="0.3">
      <c r="A141" s="39">
        <v>131</v>
      </c>
      <c r="B141" s="55">
        <v>33141211</v>
      </c>
      <c r="C141" s="57"/>
      <c r="D141" s="57" t="s">
        <v>313</v>
      </c>
      <c r="E141" s="77" t="s">
        <v>314</v>
      </c>
      <c r="F141" s="39" t="s">
        <v>12</v>
      </c>
      <c r="G141" s="39">
        <v>1500</v>
      </c>
      <c r="H141" s="41">
        <v>3000</v>
      </c>
      <c r="I141" s="41">
        <f t="shared" si="8"/>
        <v>4500000</v>
      </c>
      <c r="J141" s="54">
        <f t="shared" si="7"/>
        <v>750</v>
      </c>
      <c r="K141" s="87">
        <v>100</v>
      </c>
    </row>
    <row r="142" spans="1:11" s="43" customFormat="1" ht="45" x14ac:dyDescent="0.3">
      <c r="A142" s="39">
        <v>132</v>
      </c>
      <c r="B142" s="55">
        <v>33141211</v>
      </c>
      <c r="C142" s="57"/>
      <c r="D142" s="57" t="s">
        <v>315</v>
      </c>
      <c r="E142" s="77" t="s">
        <v>316</v>
      </c>
      <c r="F142" s="39" t="s">
        <v>12</v>
      </c>
      <c r="G142" s="39">
        <v>1500</v>
      </c>
      <c r="H142" s="41">
        <v>6000</v>
      </c>
      <c r="I142" s="41">
        <f t="shared" si="8"/>
        <v>9000000</v>
      </c>
      <c r="J142" s="54">
        <f t="shared" si="7"/>
        <v>750</v>
      </c>
      <c r="K142" s="87">
        <v>100</v>
      </c>
    </row>
    <row r="143" spans="1:11" s="43" customFormat="1" ht="52.5" x14ac:dyDescent="0.3">
      <c r="A143" s="39">
        <v>133</v>
      </c>
      <c r="B143" s="55">
        <v>33141211</v>
      </c>
      <c r="C143" s="57"/>
      <c r="D143" s="57" t="s">
        <v>317</v>
      </c>
      <c r="E143" s="77" t="s">
        <v>318</v>
      </c>
      <c r="F143" s="39" t="s">
        <v>12</v>
      </c>
      <c r="G143" s="39">
        <v>20</v>
      </c>
      <c r="H143" s="41">
        <v>3000</v>
      </c>
      <c r="I143" s="41">
        <f t="shared" si="8"/>
        <v>60000</v>
      </c>
      <c r="J143" s="54">
        <f t="shared" si="7"/>
        <v>10</v>
      </c>
      <c r="K143" s="87"/>
    </row>
    <row r="144" spans="1:11" s="43" customFormat="1" ht="52.5" x14ac:dyDescent="0.3">
      <c r="A144" s="39">
        <v>134</v>
      </c>
      <c r="B144" s="55">
        <v>33141211</v>
      </c>
      <c r="C144" s="57"/>
      <c r="D144" s="57" t="s">
        <v>319</v>
      </c>
      <c r="E144" s="77" t="s">
        <v>320</v>
      </c>
      <c r="F144" s="39" t="s">
        <v>12</v>
      </c>
      <c r="G144" s="39">
        <v>20</v>
      </c>
      <c r="H144" s="41">
        <v>6000</v>
      </c>
      <c r="I144" s="41">
        <f t="shared" si="8"/>
        <v>120000</v>
      </c>
      <c r="J144" s="54">
        <f t="shared" si="7"/>
        <v>10</v>
      </c>
      <c r="K144" s="87"/>
    </row>
    <row r="145" spans="1:11" s="43" customFormat="1" ht="45" x14ac:dyDescent="0.3">
      <c r="A145" s="39">
        <v>135</v>
      </c>
      <c r="B145" s="55">
        <v>33141211</v>
      </c>
      <c r="C145" s="57" t="s">
        <v>38</v>
      </c>
      <c r="D145" s="57" t="s">
        <v>321</v>
      </c>
      <c r="E145" s="72" t="s">
        <v>322</v>
      </c>
      <c r="F145" s="39" t="s">
        <v>12</v>
      </c>
      <c r="G145" s="39">
        <v>600</v>
      </c>
      <c r="H145" s="41">
        <v>3000</v>
      </c>
      <c r="I145" s="41">
        <f t="shared" si="8"/>
        <v>1800000</v>
      </c>
      <c r="J145" s="54">
        <f t="shared" si="7"/>
        <v>300</v>
      </c>
      <c r="K145" s="87">
        <v>100</v>
      </c>
    </row>
    <row r="146" spans="1:11" s="43" customFormat="1" ht="45" x14ac:dyDescent="0.3">
      <c r="A146" s="39">
        <v>136</v>
      </c>
      <c r="B146" s="55">
        <v>33141211</v>
      </c>
      <c r="C146" s="57"/>
      <c r="D146" s="57" t="s">
        <v>323</v>
      </c>
      <c r="E146" s="72" t="s">
        <v>324</v>
      </c>
      <c r="F146" s="39" t="s">
        <v>12</v>
      </c>
      <c r="G146" s="39">
        <v>600</v>
      </c>
      <c r="H146" s="41">
        <v>6000</v>
      </c>
      <c r="I146" s="41">
        <f t="shared" si="8"/>
        <v>3600000</v>
      </c>
      <c r="J146" s="54">
        <f t="shared" si="7"/>
        <v>300</v>
      </c>
      <c r="K146" s="87">
        <v>100</v>
      </c>
    </row>
    <row r="147" spans="1:11" s="43" customFormat="1" ht="60" x14ac:dyDescent="0.3">
      <c r="A147" s="39">
        <v>137</v>
      </c>
      <c r="B147" s="55">
        <v>33141211</v>
      </c>
      <c r="C147" s="57"/>
      <c r="D147" s="57" t="s">
        <v>325</v>
      </c>
      <c r="E147" s="77" t="s">
        <v>326</v>
      </c>
      <c r="F147" s="39" t="s">
        <v>12</v>
      </c>
      <c r="G147" s="39">
        <v>20</v>
      </c>
      <c r="H147" s="41">
        <v>3000</v>
      </c>
      <c r="I147" s="41">
        <f t="shared" si="8"/>
        <v>60000</v>
      </c>
      <c r="J147" s="54">
        <f t="shared" si="7"/>
        <v>10</v>
      </c>
      <c r="K147" s="87"/>
    </row>
    <row r="148" spans="1:11" s="43" customFormat="1" ht="60" x14ac:dyDescent="0.3">
      <c r="A148" s="39">
        <v>138</v>
      </c>
      <c r="B148" s="55">
        <v>33141211</v>
      </c>
      <c r="C148" s="57"/>
      <c r="D148" s="57" t="s">
        <v>327</v>
      </c>
      <c r="E148" s="77" t="s">
        <v>328</v>
      </c>
      <c r="F148" s="39" t="s">
        <v>12</v>
      </c>
      <c r="G148" s="39">
        <v>20</v>
      </c>
      <c r="H148" s="41">
        <v>6000</v>
      </c>
      <c r="I148" s="41">
        <f t="shared" si="8"/>
        <v>120000</v>
      </c>
      <c r="J148" s="54">
        <f t="shared" si="7"/>
        <v>10</v>
      </c>
      <c r="K148" s="87"/>
    </row>
    <row r="149" spans="1:11" s="43" customFormat="1" ht="45" x14ac:dyDescent="0.3">
      <c r="A149" s="39">
        <v>139</v>
      </c>
      <c r="B149" s="55">
        <v>33141211</v>
      </c>
      <c r="C149" s="57"/>
      <c r="D149" s="57" t="s">
        <v>329</v>
      </c>
      <c r="E149" s="77" t="s">
        <v>330</v>
      </c>
      <c r="F149" s="39" t="s">
        <v>12</v>
      </c>
      <c r="G149" s="39">
        <v>20</v>
      </c>
      <c r="H149" s="41">
        <v>3000</v>
      </c>
      <c r="I149" s="41">
        <f t="shared" si="8"/>
        <v>60000</v>
      </c>
      <c r="J149" s="54">
        <f t="shared" si="7"/>
        <v>10</v>
      </c>
      <c r="K149" s="87"/>
    </row>
    <row r="150" spans="1:11" s="43" customFormat="1" ht="45" x14ac:dyDescent="0.3">
      <c r="A150" s="39">
        <v>140</v>
      </c>
      <c r="B150" s="55">
        <v>33141211</v>
      </c>
      <c r="C150" s="57"/>
      <c r="D150" s="57" t="s">
        <v>331</v>
      </c>
      <c r="E150" s="77" t="s">
        <v>332</v>
      </c>
      <c r="F150" s="39" t="s">
        <v>12</v>
      </c>
      <c r="G150" s="39">
        <v>20</v>
      </c>
      <c r="H150" s="41">
        <v>6000</v>
      </c>
      <c r="I150" s="41">
        <f t="shared" si="8"/>
        <v>120000</v>
      </c>
      <c r="J150" s="54">
        <f t="shared" si="7"/>
        <v>10</v>
      </c>
      <c r="K150" s="87"/>
    </row>
    <row r="151" spans="1:11" s="43" customFormat="1" ht="60" x14ac:dyDescent="0.3">
      <c r="A151" s="39">
        <v>141</v>
      </c>
      <c r="B151" s="55">
        <v>33141211</v>
      </c>
      <c r="C151" s="57"/>
      <c r="D151" s="57" t="s">
        <v>333</v>
      </c>
      <c r="E151" s="77" t="s">
        <v>334</v>
      </c>
      <c r="F151" s="39" t="s">
        <v>12</v>
      </c>
      <c r="G151" s="39">
        <v>20</v>
      </c>
      <c r="H151" s="41">
        <v>3000</v>
      </c>
      <c r="I151" s="41">
        <f t="shared" si="8"/>
        <v>60000</v>
      </c>
      <c r="J151" s="54">
        <f t="shared" si="7"/>
        <v>10</v>
      </c>
      <c r="K151" s="87"/>
    </row>
    <row r="152" spans="1:11" s="43" customFormat="1" ht="60" x14ac:dyDescent="0.3">
      <c r="A152" s="39">
        <v>142</v>
      </c>
      <c r="B152" s="55">
        <v>33141211</v>
      </c>
      <c r="C152" s="57"/>
      <c r="D152" s="57" t="s">
        <v>335</v>
      </c>
      <c r="E152" s="77" t="s">
        <v>336</v>
      </c>
      <c r="F152" s="39" t="s">
        <v>12</v>
      </c>
      <c r="G152" s="39">
        <v>20</v>
      </c>
      <c r="H152" s="41">
        <v>6000</v>
      </c>
      <c r="I152" s="41">
        <f t="shared" si="8"/>
        <v>120000</v>
      </c>
      <c r="J152" s="54">
        <f t="shared" si="7"/>
        <v>10</v>
      </c>
      <c r="K152" s="87"/>
    </row>
    <row r="153" spans="1:11" s="43" customFormat="1" ht="52.5" x14ac:dyDescent="0.3">
      <c r="A153" s="39">
        <v>143</v>
      </c>
      <c r="B153" s="55">
        <v>33141211</v>
      </c>
      <c r="C153" s="57"/>
      <c r="D153" s="57" t="s">
        <v>337</v>
      </c>
      <c r="E153" s="77" t="s">
        <v>338</v>
      </c>
      <c r="F153" s="39" t="s">
        <v>12</v>
      </c>
      <c r="G153" s="39">
        <v>20</v>
      </c>
      <c r="H153" s="41">
        <v>3000</v>
      </c>
      <c r="I153" s="41">
        <f t="shared" si="8"/>
        <v>60000</v>
      </c>
      <c r="J153" s="54">
        <f t="shared" si="7"/>
        <v>10</v>
      </c>
      <c r="K153" s="87"/>
    </row>
    <row r="154" spans="1:11" s="43" customFormat="1" ht="52.5" x14ac:dyDescent="0.3">
      <c r="A154" s="39">
        <v>144</v>
      </c>
      <c r="B154" s="55">
        <v>33141211</v>
      </c>
      <c r="C154" s="57"/>
      <c r="D154" s="57" t="s">
        <v>339</v>
      </c>
      <c r="E154" s="77" t="s">
        <v>340</v>
      </c>
      <c r="F154" s="39" t="s">
        <v>12</v>
      </c>
      <c r="G154" s="39">
        <v>20</v>
      </c>
      <c r="H154" s="41">
        <v>6000</v>
      </c>
      <c r="I154" s="41">
        <f t="shared" si="8"/>
        <v>120000</v>
      </c>
      <c r="J154" s="54">
        <f t="shared" si="7"/>
        <v>10</v>
      </c>
      <c r="K154" s="87"/>
    </row>
    <row r="155" spans="1:11" s="43" customFormat="1" ht="45" x14ac:dyDescent="0.3">
      <c r="A155" s="39">
        <v>145</v>
      </c>
      <c r="B155" s="55">
        <v>33141211</v>
      </c>
      <c r="C155" s="57" t="s">
        <v>40</v>
      </c>
      <c r="D155" s="57" t="s">
        <v>40</v>
      </c>
      <c r="E155" s="72" t="s">
        <v>162</v>
      </c>
      <c r="F155" s="39" t="s">
        <v>12</v>
      </c>
      <c r="G155" s="39">
        <v>20</v>
      </c>
      <c r="H155" s="41">
        <v>3000</v>
      </c>
      <c r="I155" s="41">
        <f t="shared" si="8"/>
        <v>60000</v>
      </c>
      <c r="J155" s="54">
        <f t="shared" si="7"/>
        <v>10</v>
      </c>
      <c r="K155" s="87"/>
    </row>
    <row r="156" spans="1:11" s="43" customFormat="1" ht="45" x14ac:dyDescent="0.3">
      <c r="A156" s="39">
        <v>146</v>
      </c>
      <c r="B156" s="55">
        <v>33141211</v>
      </c>
      <c r="C156" s="57" t="s">
        <v>41</v>
      </c>
      <c r="D156" s="57" t="s">
        <v>41</v>
      </c>
      <c r="E156" s="72" t="s">
        <v>163</v>
      </c>
      <c r="F156" s="39" t="s">
        <v>12</v>
      </c>
      <c r="G156" s="39">
        <v>120</v>
      </c>
      <c r="H156" s="41">
        <v>3000</v>
      </c>
      <c r="I156" s="41">
        <f t="shared" si="8"/>
        <v>360000</v>
      </c>
      <c r="J156" s="54">
        <f t="shared" si="7"/>
        <v>60</v>
      </c>
      <c r="K156" s="87"/>
    </row>
    <row r="157" spans="1:11" s="43" customFormat="1" ht="45" x14ac:dyDescent="0.3">
      <c r="A157" s="39">
        <v>147</v>
      </c>
      <c r="B157" s="55">
        <v>33141211</v>
      </c>
      <c r="C157" s="57" t="s">
        <v>41</v>
      </c>
      <c r="D157" s="57" t="s">
        <v>341</v>
      </c>
      <c r="E157" s="72" t="s">
        <v>163</v>
      </c>
      <c r="F157" s="39" t="s">
        <v>12</v>
      </c>
      <c r="G157" s="39">
        <v>120</v>
      </c>
      <c r="H157" s="41">
        <v>3000</v>
      </c>
      <c r="I157" s="41">
        <f t="shared" si="8"/>
        <v>360000</v>
      </c>
      <c r="J157" s="54">
        <f t="shared" si="7"/>
        <v>60</v>
      </c>
      <c r="K157" s="87"/>
    </row>
    <row r="158" spans="1:11" s="43" customFormat="1" ht="45" x14ac:dyDescent="0.3">
      <c r="A158" s="39">
        <v>148</v>
      </c>
      <c r="B158" s="55">
        <v>33141211</v>
      </c>
      <c r="C158" s="57" t="s">
        <v>42</v>
      </c>
      <c r="D158" s="57" t="s">
        <v>42</v>
      </c>
      <c r="E158" s="72" t="s">
        <v>164</v>
      </c>
      <c r="F158" s="39" t="s">
        <v>12</v>
      </c>
      <c r="G158" s="39">
        <v>60</v>
      </c>
      <c r="H158" s="41">
        <v>3000</v>
      </c>
      <c r="I158" s="41">
        <f t="shared" si="8"/>
        <v>180000</v>
      </c>
      <c r="J158" s="54">
        <f t="shared" si="7"/>
        <v>30</v>
      </c>
      <c r="K158" s="87"/>
    </row>
    <row r="159" spans="1:11" s="43" customFormat="1" ht="45" x14ac:dyDescent="0.3">
      <c r="A159" s="39">
        <v>149</v>
      </c>
      <c r="B159" s="55">
        <v>33141211</v>
      </c>
      <c r="C159" s="57" t="s">
        <v>43</v>
      </c>
      <c r="D159" s="57" t="s">
        <v>43</v>
      </c>
      <c r="E159" s="72" t="s">
        <v>165</v>
      </c>
      <c r="F159" s="39" t="s">
        <v>12</v>
      </c>
      <c r="G159" s="39">
        <v>20</v>
      </c>
      <c r="H159" s="41">
        <v>3000</v>
      </c>
      <c r="I159" s="41">
        <f t="shared" si="8"/>
        <v>60000</v>
      </c>
      <c r="J159" s="54">
        <f t="shared" si="7"/>
        <v>10</v>
      </c>
      <c r="K159" s="87"/>
    </row>
    <row r="160" spans="1:11" s="43" customFormat="1" ht="277.5" x14ac:dyDescent="0.3">
      <c r="A160" s="39"/>
      <c r="B160" s="55">
        <v>33141211</v>
      </c>
      <c r="C160" s="57" t="s">
        <v>438</v>
      </c>
      <c r="D160" s="57" t="s">
        <v>438</v>
      </c>
      <c r="E160" s="72" t="s">
        <v>443</v>
      </c>
      <c r="F160" s="39" t="s">
        <v>12</v>
      </c>
      <c r="G160" s="39">
        <v>40</v>
      </c>
      <c r="H160" s="41">
        <v>12000</v>
      </c>
      <c r="I160" s="41">
        <f t="shared" si="8"/>
        <v>480000</v>
      </c>
      <c r="J160" s="54">
        <f t="shared" si="7"/>
        <v>20</v>
      </c>
      <c r="K160" s="87">
        <v>10</v>
      </c>
    </row>
    <row r="161" spans="1:11" s="43" customFormat="1" ht="277.5" x14ac:dyDescent="0.3">
      <c r="A161" s="39"/>
      <c r="B161" s="55">
        <v>33141211</v>
      </c>
      <c r="C161" s="57" t="s">
        <v>439</v>
      </c>
      <c r="D161" s="57" t="s">
        <v>439</v>
      </c>
      <c r="E161" s="72" t="s">
        <v>443</v>
      </c>
      <c r="F161" s="39" t="s">
        <v>12</v>
      </c>
      <c r="G161" s="39">
        <v>40</v>
      </c>
      <c r="H161" s="41">
        <v>12000</v>
      </c>
      <c r="I161" s="41">
        <f t="shared" si="8"/>
        <v>480000</v>
      </c>
      <c r="J161" s="54">
        <f t="shared" si="7"/>
        <v>20</v>
      </c>
      <c r="K161" s="87">
        <v>10</v>
      </c>
    </row>
    <row r="162" spans="1:11" s="43" customFormat="1" ht="277.5" x14ac:dyDescent="0.3">
      <c r="A162" s="39"/>
      <c r="B162" s="55">
        <v>33141211</v>
      </c>
      <c r="C162" s="57" t="s">
        <v>440</v>
      </c>
      <c r="D162" s="57" t="s">
        <v>440</v>
      </c>
      <c r="E162" s="72" t="s">
        <v>443</v>
      </c>
      <c r="F162" s="39" t="s">
        <v>12</v>
      </c>
      <c r="G162" s="39">
        <v>30</v>
      </c>
      <c r="H162" s="41">
        <v>12000</v>
      </c>
      <c r="I162" s="41">
        <f t="shared" si="8"/>
        <v>360000</v>
      </c>
      <c r="J162" s="54">
        <f t="shared" si="7"/>
        <v>15</v>
      </c>
      <c r="K162" s="87">
        <v>5</v>
      </c>
    </row>
    <row r="163" spans="1:11" s="43" customFormat="1" ht="277.5" x14ac:dyDescent="0.3">
      <c r="A163" s="39"/>
      <c r="B163" s="55">
        <v>33141211</v>
      </c>
      <c r="C163" s="57" t="s">
        <v>441</v>
      </c>
      <c r="D163" s="57" t="s">
        <v>441</v>
      </c>
      <c r="E163" s="72" t="s">
        <v>443</v>
      </c>
      <c r="F163" s="39" t="s">
        <v>12</v>
      </c>
      <c r="G163" s="39">
        <v>30</v>
      </c>
      <c r="H163" s="41">
        <v>12000</v>
      </c>
      <c r="I163" s="41">
        <f t="shared" si="8"/>
        <v>360000</v>
      </c>
      <c r="J163" s="54">
        <f t="shared" si="7"/>
        <v>15</v>
      </c>
      <c r="K163" s="87">
        <v>5</v>
      </c>
    </row>
    <row r="164" spans="1:11" s="43" customFormat="1" ht="277.5" x14ac:dyDescent="0.3">
      <c r="A164" s="39"/>
      <c r="B164" s="55">
        <v>33141211</v>
      </c>
      <c r="C164" s="57" t="s">
        <v>442</v>
      </c>
      <c r="D164" s="57" t="s">
        <v>442</v>
      </c>
      <c r="E164" s="72" t="s">
        <v>443</v>
      </c>
      <c r="F164" s="39" t="s">
        <v>12</v>
      </c>
      <c r="G164" s="39">
        <v>30</v>
      </c>
      <c r="H164" s="41">
        <v>12000</v>
      </c>
      <c r="I164" s="41">
        <f t="shared" si="8"/>
        <v>360000</v>
      </c>
      <c r="J164" s="54">
        <f t="shared" si="7"/>
        <v>15</v>
      </c>
      <c r="K164" s="87">
        <v>5</v>
      </c>
    </row>
    <row r="165" spans="1:11" ht="15" x14ac:dyDescent="0.25">
      <c r="A165" s="28"/>
      <c r="B165" s="28"/>
      <c r="C165" s="28"/>
      <c r="D165" s="37"/>
      <c r="E165" s="71"/>
      <c r="F165" s="28"/>
      <c r="G165" s="8"/>
      <c r="H165" s="36"/>
      <c r="I165" s="69">
        <f>SUM(I5:I160)</f>
        <v>402803910</v>
      </c>
    </row>
    <row r="173" spans="1:11" x14ac:dyDescent="0.3">
      <c r="E173" s="70" t="s">
        <v>19</v>
      </c>
    </row>
  </sheetData>
  <mergeCells count="1">
    <mergeCell ref="C127:C12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216"/>
  <sheetViews>
    <sheetView tabSelected="1" zoomScaleNormal="100" workbookViewId="0">
      <selection activeCell="G9" sqref="G9:G10"/>
    </sheetView>
  </sheetViews>
  <sheetFormatPr defaultRowHeight="57.6" customHeight="1" x14ac:dyDescent="0.3"/>
  <cols>
    <col min="1" max="1" width="4.7109375" style="110" customWidth="1"/>
    <col min="2" max="2" width="13.85546875" style="110" customWidth="1"/>
    <col min="3" max="3" width="11" style="110" hidden="1" customWidth="1"/>
    <col min="4" max="4" width="17.85546875" style="111" customWidth="1"/>
    <col min="5" max="5" width="85.85546875" style="2" customWidth="1"/>
    <col min="6" max="6" width="4.85546875" style="112" customWidth="1"/>
    <col min="7" max="7" width="8.140625" style="112" bestFit="1" customWidth="1"/>
    <col min="8" max="8" width="13.42578125" style="112" bestFit="1" customWidth="1"/>
    <col min="9" max="9" width="15.28515625" style="112" customWidth="1"/>
    <col min="10" max="16384" width="9.140625" style="2"/>
  </cols>
  <sheetData>
    <row r="1" spans="1:9" ht="49.5" customHeight="1" x14ac:dyDescent="0.3">
      <c r="A1" s="108"/>
      <c r="B1" s="154"/>
      <c r="C1" s="154"/>
      <c r="D1" s="154"/>
      <c r="E1" s="154"/>
      <c r="F1" s="154"/>
      <c r="G1" s="154"/>
      <c r="H1" s="154"/>
      <c r="I1" s="154"/>
    </row>
    <row r="2" spans="1:9" ht="17.45" customHeight="1" x14ac:dyDescent="0.3">
      <c r="A2" s="108"/>
      <c r="B2" s="158"/>
      <c r="C2" s="158"/>
      <c r="D2" s="158"/>
      <c r="E2" s="81"/>
      <c r="F2" s="103"/>
      <c r="G2" s="103"/>
      <c r="H2" s="103"/>
      <c r="I2" s="103"/>
    </row>
    <row r="3" spans="1:9" ht="16.5" customHeight="1" x14ac:dyDescent="0.3">
      <c r="A3" s="155"/>
      <c r="B3" s="156"/>
      <c r="C3" s="156"/>
      <c r="D3" s="156"/>
      <c r="E3" s="156"/>
      <c r="F3" s="156"/>
      <c r="G3" s="156"/>
      <c r="H3" s="156"/>
      <c r="I3" s="157"/>
    </row>
    <row r="4" spans="1:9" ht="66" customHeight="1" x14ac:dyDescent="0.3">
      <c r="A4" s="203" t="s">
        <v>4</v>
      </c>
      <c r="B4" s="204" t="s">
        <v>560</v>
      </c>
      <c r="C4" s="204"/>
      <c r="D4" s="205" t="s">
        <v>561</v>
      </c>
      <c r="E4" s="206" t="s">
        <v>504</v>
      </c>
      <c r="F4" s="203" t="s">
        <v>9</v>
      </c>
      <c r="G4" s="203" t="s">
        <v>505</v>
      </c>
      <c r="H4" s="203"/>
      <c r="I4" s="203"/>
    </row>
    <row r="5" spans="1:9" s="95" customFormat="1" ht="15" x14ac:dyDescent="0.25">
      <c r="A5" s="207">
        <v>1</v>
      </c>
      <c r="B5" s="207">
        <v>33181180</v>
      </c>
      <c r="C5" s="208"/>
      <c r="D5" s="209" t="s">
        <v>506</v>
      </c>
      <c r="E5" s="209" t="s">
        <v>576</v>
      </c>
      <c r="F5" s="210" t="s">
        <v>502</v>
      </c>
      <c r="G5" s="207">
        <v>5</v>
      </c>
      <c r="H5" s="211"/>
      <c r="I5" s="211"/>
    </row>
    <row r="6" spans="1:9" s="95" customFormat="1" ht="15" x14ac:dyDescent="0.25">
      <c r="A6" s="212"/>
      <c r="B6" s="212"/>
      <c r="C6" s="208"/>
      <c r="D6" s="209"/>
      <c r="E6" s="209"/>
      <c r="F6" s="210"/>
      <c r="G6" s="212"/>
      <c r="H6" s="213"/>
      <c r="I6" s="213"/>
    </row>
    <row r="7" spans="1:9" s="95" customFormat="1" ht="15" x14ac:dyDescent="0.25">
      <c r="A7" s="207">
        <v>2</v>
      </c>
      <c r="B7" s="207">
        <v>33181180</v>
      </c>
      <c r="C7" s="208"/>
      <c r="D7" s="209" t="s">
        <v>507</v>
      </c>
      <c r="E7" s="209" t="s">
        <v>577</v>
      </c>
      <c r="F7" s="210" t="s">
        <v>502</v>
      </c>
      <c r="G7" s="207">
        <v>1</v>
      </c>
      <c r="H7" s="211"/>
      <c r="I7" s="211"/>
    </row>
    <row r="8" spans="1:9" s="95" customFormat="1" ht="15" x14ac:dyDescent="0.25">
      <c r="A8" s="212"/>
      <c r="B8" s="212"/>
      <c r="C8" s="208"/>
      <c r="D8" s="209"/>
      <c r="E8" s="209"/>
      <c r="F8" s="210"/>
      <c r="G8" s="212"/>
      <c r="H8" s="213"/>
      <c r="I8" s="213"/>
    </row>
    <row r="9" spans="1:9" s="95" customFormat="1" ht="15" x14ac:dyDescent="0.25">
      <c r="A9" s="207">
        <v>3</v>
      </c>
      <c r="B9" s="207">
        <v>33181180</v>
      </c>
      <c r="C9" s="208"/>
      <c r="D9" s="209" t="s">
        <v>508</v>
      </c>
      <c r="E9" s="209" t="s">
        <v>702</v>
      </c>
      <c r="F9" s="210" t="s">
        <v>502</v>
      </c>
      <c r="G9" s="207">
        <v>4</v>
      </c>
      <c r="H9" s="211"/>
      <c r="I9" s="211"/>
    </row>
    <row r="10" spans="1:9" s="95" customFormat="1" ht="15" x14ac:dyDescent="0.25">
      <c r="A10" s="212"/>
      <c r="B10" s="212"/>
      <c r="C10" s="208"/>
      <c r="D10" s="209"/>
      <c r="E10" s="209"/>
      <c r="F10" s="210"/>
      <c r="G10" s="212"/>
      <c r="H10" s="213"/>
      <c r="I10" s="213"/>
    </row>
    <row r="11" spans="1:9" s="95" customFormat="1" ht="204" x14ac:dyDescent="0.25">
      <c r="A11" s="214">
        <v>4</v>
      </c>
      <c r="B11" s="214">
        <v>33141211</v>
      </c>
      <c r="C11" s="214"/>
      <c r="D11" s="215" t="s">
        <v>656</v>
      </c>
      <c r="E11" s="216" t="s">
        <v>657</v>
      </c>
      <c r="F11" s="214" t="s">
        <v>502</v>
      </c>
      <c r="G11" s="214">
        <v>4</v>
      </c>
      <c r="H11" s="217"/>
      <c r="I11" s="217"/>
    </row>
    <row r="12" spans="1:9" s="95" customFormat="1" ht="153" x14ac:dyDescent="0.25">
      <c r="A12" s="214">
        <v>5</v>
      </c>
      <c r="B12" s="214">
        <v>33141136</v>
      </c>
      <c r="C12" s="214"/>
      <c r="D12" s="218" t="s">
        <v>509</v>
      </c>
      <c r="E12" s="218" t="s">
        <v>658</v>
      </c>
      <c r="F12" s="208" t="s">
        <v>502</v>
      </c>
      <c r="G12" s="214">
        <v>4</v>
      </c>
      <c r="H12" s="217"/>
      <c r="I12" s="217"/>
    </row>
    <row r="13" spans="1:9" s="80" customFormat="1" ht="140.25" x14ac:dyDescent="0.3">
      <c r="A13" s="214">
        <v>6</v>
      </c>
      <c r="B13" s="214">
        <v>33141211</v>
      </c>
      <c r="C13" s="215"/>
      <c r="D13" s="218" t="s">
        <v>510</v>
      </c>
      <c r="E13" s="218" t="s">
        <v>659</v>
      </c>
      <c r="F13" s="208" t="s">
        <v>502</v>
      </c>
      <c r="G13" s="214">
        <v>50</v>
      </c>
      <c r="H13" s="217"/>
      <c r="I13" s="217"/>
    </row>
    <row r="14" spans="1:9" s="81" customFormat="1" ht="127.5" x14ac:dyDescent="0.3">
      <c r="A14" s="214">
        <v>7</v>
      </c>
      <c r="B14" s="214">
        <v>33141211</v>
      </c>
      <c r="C14" s="216"/>
      <c r="D14" s="218" t="s">
        <v>511</v>
      </c>
      <c r="E14" s="218" t="s">
        <v>660</v>
      </c>
      <c r="F14" s="208" t="s">
        <v>502</v>
      </c>
      <c r="G14" s="214">
        <v>8</v>
      </c>
      <c r="H14" s="217"/>
      <c r="I14" s="217"/>
    </row>
    <row r="15" spans="1:9" s="81" customFormat="1" ht="165.75" x14ac:dyDescent="0.3">
      <c r="A15" s="214">
        <v>8</v>
      </c>
      <c r="B15" s="214">
        <v>33141211</v>
      </c>
      <c r="C15" s="216"/>
      <c r="D15" s="218" t="s">
        <v>512</v>
      </c>
      <c r="E15" s="218" t="s">
        <v>661</v>
      </c>
      <c r="F15" s="208" t="s">
        <v>502</v>
      </c>
      <c r="G15" s="214">
        <v>25</v>
      </c>
      <c r="H15" s="217"/>
      <c r="I15" s="217"/>
    </row>
    <row r="16" spans="1:9" s="80" customFormat="1" ht="216.75" x14ac:dyDescent="0.3">
      <c r="A16" s="214">
        <v>9</v>
      </c>
      <c r="B16" s="214" t="s">
        <v>21</v>
      </c>
      <c r="C16" s="215"/>
      <c r="D16" s="218" t="s">
        <v>513</v>
      </c>
      <c r="E16" s="218" t="s">
        <v>662</v>
      </c>
      <c r="F16" s="208" t="s">
        <v>502</v>
      </c>
      <c r="G16" s="214">
        <v>1</v>
      </c>
      <c r="H16" s="217"/>
      <c r="I16" s="217"/>
    </row>
    <row r="17" spans="1:9" s="80" customFormat="1" ht="216.75" x14ac:dyDescent="0.3">
      <c r="A17" s="214">
        <v>10</v>
      </c>
      <c r="B17" s="214" t="s">
        <v>21</v>
      </c>
      <c r="C17" s="215"/>
      <c r="D17" s="218" t="s">
        <v>514</v>
      </c>
      <c r="E17" s="218" t="s">
        <v>663</v>
      </c>
      <c r="F17" s="208" t="s">
        <v>502</v>
      </c>
      <c r="G17" s="214">
        <v>3</v>
      </c>
      <c r="H17" s="217"/>
      <c r="I17" s="217"/>
    </row>
    <row r="18" spans="1:9" s="80" customFormat="1" ht="216.75" x14ac:dyDescent="0.3">
      <c r="A18" s="214">
        <v>11</v>
      </c>
      <c r="B18" s="214" t="s">
        <v>21</v>
      </c>
      <c r="C18" s="215"/>
      <c r="D18" s="218" t="s">
        <v>515</v>
      </c>
      <c r="E18" s="218" t="s">
        <v>664</v>
      </c>
      <c r="F18" s="208" t="s">
        <v>502</v>
      </c>
      <c r="G18" s="214">
        <v>2</v>
      </c>
      <c r="H18" s="217"/>
      <c r="I18" s="217"/>
    </row>
    <row r="19" spans="1:9" s="95" customFormat="1" ht="15" x14ac:dyDescent="0.25">
      <c r="A19" s="207">
        <v>12</v>
      </c>
      <c r="B19" s="207">
        <v>33141223</v>
      </c>
      <c r="C19" s="208"/>
      <c r="D19" s="209" t="s">
        <v>665</v>
      </c>
      <c r="E19" s="209" t="s">
        <v>710</v>
      </c>
      <c r="F19" s="210" t="s">
        <v>503</v>
      </c>
      <c r="G19" s="207">
        <v>1</v>
      </c>
      <c r="H19" s="211"/>
      <c r="I19" s="211"/>
    </row>
    <row r="20" spans="1:9" s="95" customFormat="1" ht="15" x14ac:dyDescent="0.25">
      <c r="A20" s="212"/>
      <c r="B20" s="212"/>
      <c r="C20" s="208"/>
      <c r="D20" s="209"/>
      <c r="E20" s="209"/>
      <c r="F20" s="210"/>
      <c r="G20" s="212"/>
      <c r="H20" s="213"/>
      <c r="I20" s="213"/>
    </row>
    <row r="21" spans="1:9" s="80" customFormat="1" ht="178.5" x14ac:dyDescent="0.3">
      <c r="A21" s="214">
        <v>13</v>
      </c>
      <c r="B21" s="219" t="s">
        <v>21</v>
      </c>
      <c r="C21" s="220"/>
      <c r="D21" s="221" t="s">
        <v>711</v>
      </c>
      <c r="E21" s="215" t="s">
        <v>712</v>
      </c>
      <c r="F21" s="222" t="s">
        <v>502</v>
      </c>
      <c r="G21" s="222">
        <v>4</v>
      </c>
      <c r="H21" s="223"/>
      <c r="I21" s="217"/>
    </row>
    <row r="22" spans="1:9" s="80" customFormat="1" ht="178.5" x14ac:dyDescent="0.3">
      <c r="A22" s="214">
        <v>14</v>
      </c>
      <c r="B22" s="219" t="s">
        <v>21</v>
      </c>
      <c r="C22" s="220"/>
      <c r="D22" s="221" t="s">
        <v>713</v>
      </c>
      <c r="E22" s="215" t="s">
        <v>714</v>
      </c>
      <c r="F22" s="222" t="s">
        <v>502</v>
      </c>
      <c r="G22" s="222">
        <v>4</v>
      </c>
      <c r="H22" s="223"/>
      <c r="I22" s="217"/>
    </row>
    <row r="23" spans="1:9" s="81" customFormat="1" ht="114.75" x14ac:dyDescent="0.3">
      <c r="A23" s="214">
        <v>15</v>
      </c>
      <c r="B23" s="214">
        <v>33141121</v>
      </c>
      <c r="C23" s="216"/>
      <c r="D23" s="218" t="s">
        <v>516</v>
      </c>
      <c r="E23" s="218" t="s">
        <v>666</v>
      </c>
      <c r="F23" s="208" t="s">
        <v>502</v>
      </c>
      <c r="G23" s="222">
        <v>150</v>
      </c>
      <c r="H23" s="217"/>
      <c r="I23" s="217"/>
    </row>
    <row r="24" spans="1:9" s="81" customFormat="1" ht="63.75" x14ac:dyDescent="0.3">
      <c r="A24" s="214">
        <v>16</v>
      </c>
      <c r="B24" s="214">
        <v>33141211</v>
      </c>
      <c r="C24" s="216"/>
      <c r="D24" s="216" t="s">
        <v>715</v>
      </c>
      <c r="E24" s="215" t="s">
        <v>716</v>
      </c>
      <c r="F24" s="214" t="s">
        <v>502</v>
      </c>
      <c r="G24" s="214">
        <v>120</v>
      </c>
      <c r="H24" s="217"/>
      <c r="I24" s="217"/>
    </row>
    <row r="25" spans="1:9" s="81" customFormat="1" ht="63.75" x14ac:dyDescent="0.3">
      <c r="A25" s="214">
        <v>17</v>
      </c>
      <c r="B25" s="214">
        <v>33141211</v>
      </c>
      <c r="C25" s="216"/>
      <c r="D25" s="216" t="s">
        <v>717</v>
      </c>
      <c r="E25" s="215" t="s">
        <v>718</v>
      </c>
      <c r="F25" s="214" t="s">
        <v>502</v>
      </c>
      <c r="G25" s="214">
        <v>120</v>
      </c>
      <c r="H25" s="217"/>
      <c r="I25" s="217"/>
    </row>
    <row r="26" spans="1:9" s="81" customFormat="1" ht="76.5" x14ac:dyDescent="0.3">
      <c r="A26" s="214">
        <v>18</v>
      </c>
      <c r="B26" s="214">
        <v>33141211</v>
      </c>
      <c r="C26" s="216"/>
      <c r="D26" s="216" t="s">
        <v>719</v>
      </c>
      <c r="E26" s="215" t="s">
        <v>720</v>
      </c>
      <c r="F26" s="214" t="s">
        <v>502</v>
      </c>
      <c r="G26" s="214">
        <v>120</v>
      </c>
      <c r="H26" s="217"/>
      <c r="I26" s="217"/>
    </row>
    <row r="27" spans="1:9" s="81" customFormat="1" ht="76.5" x14ac:dyDescent="0.3">
      <c r="A27" s="214">
        <v>19</v>
      </c>
      <c r="B27" s="214">
        <v>33141211</v>
      </c>
      <c r="C27" s="216"/>
      <c r="D27" s="216" t="s">
        <v>721</v>
      </c>
      <c r="E27" s="215" t="s">
        <v>722</v>
      </c>
      <c r="F27" s="214" t="s">
        <v>502</v>
      </c>
      <c r="G27" s="214">
        <v>80</v>
      </c>
      <c r="H27" s="217"/>
      <c r="I27" s="217"/>
    </row>
    <row r="28" spans="1:9" s="81" customFormat="1" ht="38.25" x14ac:dyDescent="0.3">
      <c r="A28" s="214">
        <v>20</v>
      </c>
      <c r="B28" s="214">
        <v>33141211</v>
      </c>
      <c r="C28" s="216"/>
      <c r="D28" s="216" t="s">
        <v>723</v>
      </c>
      <c r="E28" s="215" t="s">
        <v>724</v>
      </c>
      <c r="F28" s="214" t="s">
        <v>502</v>
      </c>
      <c r="G28" s="214">
        <v>5</v>
      </c>
      <c r="H28" s="217"/>
      <c r="I28" s="217"/>
    </row>
    <row r="29" spans="1:9" s="95" customFormat="1" ht="318.75" x14ac:dyDescent="0.25">
      <c r="A29" s="214">
        <v>21</v>
      </c>
      <c r="B29" s="214">
        <v>33141182</v>
      </c>
      <c r="C29" s="214"/>
      <c r="D29" s="215" t="s">
        <v>725</v>
      </c>
      <c r="E29" s="215" t="s">
        <v>726</v>
      </c>
      <c r="F29" s="214" t="s">
        <v>502</v>
      </c>
      <c r="G29" s="214">
        <v>5</v>
      </c>
      <c r="H29" s="217"/>
      <c r="I29" s="217"/>
    </row>
    <row r="30" spans="1:9" s="95" customFormat="1" ht="15" x14ac:dyDescent="0.25">
      <c r="A30" s="207">
        <v>22</v>
      </c>
      <c r="B30" s="207">
        <v>33141211</v>
      </c>
      <c r="C30" s="208"/>
      <c r="D30" s="209" t="s">
        <v>517</v>
      </c>
      <c r="E30" s="209" t="s">
        <v>667</v>
      </c>
      <c r="F30" s="210" t="s">
        <v>502</v>
      </c>
      <c r="G30" s="207">
        <v>2</v>
      </c>
      <c r="H30" s="211"/>
      <c r="I30" s="211"/>
    </row>
    <row r="31" spans="1:9" s="95" customFormat="1" ht="15" x14ac:dyDescent="0.25">
      <c r="A31" s="212"/>
      <c r="B31" s="212"/>
      <c r="C31" s="208"/>
      <c r="D31" s="209"/>
      <c r="E31" s="209"/>
      <c r="F31" s="210"/>
      <c r="G31" s="212"/>
      <c r="H31" s="213"/>
      <c r="I31" s="213"/>
    </row>
    <row r="32" spans="1:9" s="95" customFormat="1" ht="15" x14ac:dyDescent="0.25">
      <c r="A32" s="207">
        <v>23</v>
      </c>
      <c r="B32" s="207">
        <v>33141211</v>
      </c>
      <c r="C32" s="208"/>
      <c r="D32" s="209" t="s">
        <v>518</v>
      </c>
      <c r="E32" s="209" t="s">
        <v>668</v>
      </c>
      <c r="F32" s="210" t="s">
        <v>502</v>
      </c>
      <c r="G32" s="207">
        <v>2</v>
      </c>
      <c r="H32" s="211"/>
      <c r="I32" s="211"/>
    </row>
    <row r="33" spans="1:9" s="95" customFormat="1" ht="15" x14ac:dyDescent="0.25">
      <c r="A33" s="212"/>
      <c r="B33" s="212"/>
      <c r="C33" s="208"/>
      <c r="D33" s="209"/>
      <c r="E33" s="209"/>
      <c r="F33" s="210"/>
      <c r="G33" s="212"/>
      <c r="H33" s="213"/>
      <c r="I33" s="213"/>
    </row>
    <row r="34" spans="1:9" s="81" customFormat="1" ht="15" x14ac:dyDescent="0.3">
      <c r="A34" s="224">
        <v>24</v>
      </c>
      <c r="B34" s="224">
        <v>33161100</v>
      </c>
      <c r="C34" s="214"/>
      <c r="D34" s="225" t="s">
        <v>727</v>
      </c>
      <c r="E34" s="226" t="s">
        <v>728</v>
      </c>
      <c r="F34" s="224" t="s">
        <v>502</v>
      </c>
      <c r="G34" s="224">
        <v>1</v>
      </c>
      <c r="H34" s="227"/>
      <c r="I34" s="227"/>
    </row>
    <row r="35" spans="1:9" s="81" customFormat="1" ht="15" x14ac:dyDescent="0.3">
      <c r="A35" s="228"/>
      <c r="B35" s="228"/>
      <c r="C35" s="214"/>
      <c r="D35" s="229"/>
      <c r="E35" s="230"/>
      <c r="F35" s="228"/>
      <c r="G35" s="228"/>
      <c r="H35" s="231"/>
      <c r="I35" s="231"/>
    </row>
    <row r="36" spans="1:9" s="81" customFormat="1" ht="51" x14ac:dyDescent="0.3">
      <c r="A36" s="214">
        <v>25</v>
      </c>
      <c r="B36" s="232">
        <v>33141211</v>
      </c>
      <c r="C36" s="232"/>
      <c r="D36" s="218" t="s">
        <v>519</v>
      </c>
      <c r="E36" s="233" t="s">
        <v>578</v>
      </c>
      <c r="F36" s="208" t="s">
        <v>502</v>
      </c>
      <c r="G36" s="214">
        <v>6</v>
      </c>
      <c r="H36" s="217"/>
      <c r="I36" s="217"/>
    </row>
    <row r="37" spans="1:9" s="81" customFormat="1" ht="51" x14ac:dyDescent="0.3">
      <c r="A37" s="214">
        <v>26</v>
      </c>
      <c r="B37" s="232">
        <v>33691162</v>
      </c>
      <c r="C37" s="232"/>
      <c r="D37" s="218" t="s">
        <v>520</v>
      </c>
      <c r="E37" s="233" t="s">
        <v>579</v>
      </c>
      <c r="F37" s="208" t="s">
        <v>502</v>
      </c>
      <c r="G37" s="214">
        <v>150</v>
      </c>
      <c r="H37" s="217"/>
      <c r="I37" s="217"/>
    </row>
    <row r="38" spans="1:9" s="81" customFormat="1" ht="38.25" x14ac:dyDescent="0.3">
      <c r="A38" s="214">
        <v>27</v>
      </c>
      <c r="B38" s="232">
        <v>33141211</v>
      </c>
      <c r="C38" s="232"/>
      <c r="D38" s="218" t="s">
        <v>562</v>
      </c>
      <c r="E38" s="233" t="s">
        <v>521</v>
      </c>
      <c r="F38" s="208" t="s">
        <v>502</v>
      </c>
      <c r="G38" s="214">
        <v>25</v>
      </c>
      <c r="H38" s="217"/>
      <c r="I38" s="217"/>
    </row>
    <row r="39" spans="1:9" s="95" customFormat="1" ht="89.25" x14ac:dyDescent="0.25">
      <c r="A39" s="214">
        <v>28</v>
      </c>
      <c r="B39" s="214">
        <v>33691131</v>
      </c>
      <c r="C39" s="214"/>
      <c r="D39" s="215" t="s">
        <v>729</v>
      </c>
      <c r="E39" s="234" t="s">
        <v>730</v>
      </c>
      <c r="F39" s="214" t="s">
        <v>502</v>
      </c>
      <c r="G39" s="214">
        <v>500</v>
      </c>
      <c r="H39" s="217"/>
      <c r="I39" s="217"/>
    </row>
    <row r="40" spans="1:9" s="95" customFormat="1" ht="153" x14ac:dyDescent="0.25">
      <c r="A40" s="214">
        <v>29</v>
      </c>
      <c r="B40" s="214">
        <v>33691131</v>
      </c>
      <c r="C40" s="214"/>
      <c r="D40" s="215" t="s">
        <v>731</v>
      </c>
      <c r="E40" s="235" t="s">
        <v>732</v>
      </c>
      <c r="F40" s="214" t="s">
        <v>502</v>
      </c>
      <c r="G40" s="214">
        <v>500</v>
      </c>
      <c r="H40" s="217"/>
      <c r="I40" s="217"/>
    </row>
    <row r="41" spans="1:9" s="95" customFormat="1" ht="38.25" x14ac:dyDescent="0.25">
      <c r="A41" s="214">
        <v>30</v>
      </c>
      <c r="B41" s="214">
        <v>33751100</v>
      </c>
      <c r="C41" s="214"/>
      <c r="D41" s="215" t="s">
        <v>522</v>
      </c>
      <c r="E41" s="216" t="s">
        <v>669</v>
      </c>
      <c r="F41" s="208" t="s">
        <v>502</v>
      </c>
      <c r="G41" s="214">
        <v>2000</v>
      </c>
      <c r="H41" s="217"/>
      <c r="I41" s="217"/>
    </row>
    <row r="42" spans="1:9" s="95" customFormat="1" ht="38.25" x14ac:dyDescent="0.25">
      <c r="A42" s="214">
        <v>31</v>
      </c>
      <c r="B42" s="214">
        <v>33751100</v>
      </c>
      <c r="C42" s="214"/>
      <c r="D42" s="215" t="s">
        <v>523</v>
      </c>
      <c r="E42" s="216" t="s">
        <v>670</v>
      </c>
      <c r="F42" s="208" t="s">
        <v>502</v>
      </c>
      <c r="G42" s="214">
        <v>2000</v>
      </c>
      <c r="H42" s="217"/>
      <c r="I42" s="217"/>
    </row>
    <row r="43" spans="1:9" s="95" customFormat="1" ht="76.5" x14ac:dyDescent="0.25">
      <c r="A43" s="214">
        <v>32</v>
      </c>
      <c r="B43" s="214">
        <v>33141211</v>
      </c>
      <c r="C43" s="214"/>
      <c r="D43" s="215" t="s">
        <v>671</v>
      </c>
      <c r="E43" s="218" t="s">
        <v>672</v>
      </c>
      <c r="F43" s="208" t="s">
        <v>502</v>
      </c>
      <c r="G43" s="214">
        <v>4000</v>
      </c>
      <c r="H43" s="217"/>
      <c r="I43" s="217"/>
    </row>
    <row r="44" spans="1:9" s="95" customFormat="1" ht="63.75" x14ac:dyDescent="0.25">
      <c r="A44" s="214">
        <v>33</v>
      </c>
      <c r="B44" s="214" t="s">
        <v>20</v>
      </c>
      <c r="C44" s="214"/>
      <c r="D44" s="215" t="s">
        <v>673</v>
      </c>
      <c r="E44" s="216" t="s">
        <v>674</v>
      </c>
      <c r="F44" s="208" t="s">
        <v>502</v>
      </c>
      <c r="G44" s="214">
        <v>50</v>
      </c>
      <c r="H44" s="217"/>
      <c r="I44" s="217"/>
    </row>
    <row r="45" spans="1:9" s="95" customFormat="1" ht="76.5" x14ac:dyDescent="0.25">
      <c r="A45" s="214">
        <v>34</v>
      </c>
      <c r="B45" s="214">
        <v>33141211</v>
      </c>
      <c r="C45" s="214"/>
      <c r="D45" s="215" t="s">
        <v>675</v>
      </c>
      <c r="E45" s="216" t="s">
        <v>676</v>
      </c>
      <c r="F45" s="208" t="s">
        <v>502</v>
      </c>
      <c r="G45" s="214">
        <v>3500</v>
      </c>
      <c r="H45" s="217"/>
      <c r="I45" s="217"/>
    </row>
    <row r="46" spans="1:9" s="95" customFormat="1" ht="63.75" x14ac:dyDescent="0.25">
      <c r="A46" s="214">
        <v>35</v>
      </c>
      <c r="B46" s="214">
        <v>33141211</v>
      </c>
      <c r="C46" s="214"/>
      <c r="D46" s="215" t="s">
        <v>677</v>
      </c>
      <c r="E46" s="216" t="s">
        <v>678</v>
      </c>
      <c r="F46" s="208" t="s">
        <v>502</v>
      </c>
      <c r="G46" s="214">
        <v>3500</v>
      </c>
      <c r="H46" s="217"/>
      <c r="I46" s="217"/>
    </row>
    <row r="47" spans="1:9" s="95" customFormat="1" ht="140.25" x14ac:dyDescent="0.25">
      <c r="A47" s="214">
        <v>36</v>
      </c>
      <c r="B47" s="214">
        <v>33691162</v>
      </c>
      <c r="C47" s="214"/>
      <c r="D47" s="218" t="s">
        <v>524</v>
      </c>
      <c r="E47" s="218" t="s">
        <v>580</v>
      </c>
      <c r="F47" s="208" t="s">
        <v>502</v>
      </c>
      <c r="G47" s="214">
        <v>35</v>
      </c>
      <c r="H47" s="217"/>
      <c r="I47" s="217"/>
    </row>
    <row r="48" spans="1:9" s="95" customFormat="1" ht="140.25" x14ac:dyDescent="0.25">
      <c r="A48" s="214">
        <v>37</v>
      </c>
      <c r="B48" s="214">
        <v>33691162</v>
      </c>
      <c r="C48" s="214"/>
      <c r="D48" s="218" t="s">
        <v>525</v>
      </c>
      <c r="E48" s="218" t="s">
        <v>563</v>
      </c>
      <c r="F48" s="208" t="s">
        <v>502</v>
      </c>
      <c r="G48" s="214">
        <v>15</v>
      </c>
      <c r="H48" s="217"/>
      <c r="I48" s="217"/>
    </row>
    <row r="49" spans="1:9" s="95" customFormat="1" ht="153" x14ac:dyDescent="0.25">
      <c r="A49" s="214">
        <v>38</v>
      </c>
      <c r="B49" s="214">
        <v>33691162</v>
      </c>
      <c r="C49" s="214"/>
      <c r="D49" s="218" t="s">
        <v>526</v>
      </c>
      <c r="E49" s="218" t="s">
        <v>581</v>
      </c>
      <c r="F49" s="208" t="s">
        <v>502</v>
      </c>
      <c r="G49" s="214">
        <v>18</v>
      </c>
      <c r="H49" s="217"/>
      <c r="I49" s="217"/>
    </row>
    <row r="50" spans="1:9" s="95" customFormat="1" ht="38.25" x14ac:dyDescent="0.25">
      <c r="A50" s="214">
        <v>39</v>
      </c>
      <c r="B50" s="236">
        <v>33691159</v>
      </c>
      <c r="C50" s="215"/>
      <c r="D50" s="218" t="s">
        <v>527</v>
      </c>
      <c r="E50" s="237" t="s">
        <v>565</v>
      </c>
      <c r="F50" s="208" t="s">
        <v>502</v>
      </c>
      <c r="G50" s="214">
        <v>2500</v>
      </c>
      <c r="H50" s="217"/>
      <c r="I50" s="217"/>
    </row>
    <row r="51" spans="1:9" s="95" customFormat="1" ht="63.75" x14ac:dyDescent="0.25">
      <c r="A51" s="214">
        <v>40</v>
      </c>
      <c r="B51" s="236">
        <v>33691162</v>
      </c>
      <c r="C51" s="215"/>
      <c r="D51" s="218" t="s">
        <v>528</v>
      </c>
      <c r="E51" s="218" t="s">
        <v>582</v>
      </c>
      <c r="F51" s="208" t="s">
        <v>502</v>
      </c>
      <c r="G51" s="214">
        <v>250</v>
      </c>
      <c r="H51" s="217"/>
      <c r="I51" s="217"/>
    </row>
    <row r="52" spans="1:9" s="81" customFormat="1" ht="153" x14ac:dyDescent="0.3">
      <c r="A52" s="214">
        <v>41</v>
      </c>
      <c r="B52" s="214">
        <v>33791300</v>
      </c>
      <c r="C52" s="232"/>
      <c r="D52" s="218" t="s">
        <v>529</v>
      </c>
      <c r="E52" s="237" t="s">
        <v>564</v>
      </c>
      <c r="F52" s="208" t="s">
        <v>502</v>
      </c>
      <c r="G52" s="214">
        <v>10</v>
      </c>
      <c r="H52" s="217"/>
      <c r="I52" s="217"/>
    </row>
    <row r="53" spans="1:9" s="81" customFormat="1" ht="178.5" x14ac:dyDescent="0.3">
      <c r="A53" s="214">
        <v>42</v>
      </c>
      <c r="B53" s="236">
        <v>33691162</v>
      </c>
      <c r="C53" s="232"/>
      <c r="D53" s="218" t="s">
        <v>530</v>
      </c>
      <c r="E53" s="237" t="s">
        <v>583</v>
      </c>
      <c r="F53" s="208" t="s">
        <v>502</v>
      </c>
      <c r="G53" s="214">
        <v>150</v>
      </c>
      <c r="H53" s="217"/>
      <c r="I53" s="217"/>
    </row>
    <row r="54" spans="1:9" s="95" customFormat="1" ht="165.75" x14ac:dyDescent="0.25">
      <c r="A54" s="214">
        <v>43</v>
      </c>
      <c r="B54" s="236">
        <v>33691162</v>
      </c>
      <c r="C54" s="214"/>
      <c r="D54" s="218" t="s">
        <v>531</v>
      </c>
      <c r="E54" s="237" t="s">
        <v>532</v>
      </c>
      <c r="F54" s="208" t="s">
        <v>502</v>
      </c>
      <c r="G54" s="214">
        <v>100</v>
      </c>
      <c r="H54" s="217"/>
      <c r="I54" s="217"/>
    </row>
    <row r="55" spans="1:9" s="95" customFormat="1" ht="63.75" x14ac:dyDescent="0.25">
      <c r="A55" s="214">
        <v>44</v>
      </c>
      <c r="B55" s="214">
        <v>33141211</v>
      </c>
      <c r="C55" s="214"/>
      <c r="D55" s="218" t="s">
        <v>679</v>
      </c>
      <c r="E55" s="237" t="s">
        <v>680</v>
      </c>
      <c r="F55" s="208" t="s">
        <v>502</v>
      </c>
      <c r="G55" s="208">
        <v>10</v>
      </c>
      <c r="H55" s="238"/>
      <c r="I55" s="217"/>
    </row>
    <row r="56" spans="1:9" s="95" customFormat="1" ht="63.75" x14ac:dyDescent="0.25">
      <c r="A56" s="214">
        <v>45</v>
      </c>
      <c r="B56" s="214">
        <v>33141211</v>
      </c>
      <c r="C56" s="214"/>
      <c r="D56" s="218" t="s">
        <v>681</v>
      </c>
      <c r="E56" s="237" t="s">
        <v>680</v>
      </c>
      <c r="F56" s="208" t="s">
        <v>502</v>
      </c>
      <c r="G56" s="208">
        <v>10</v>
      </c>
      <c r="H56" s="238"/>
      <c r="I56" s="217"/>
    </row>
    <row r="57" spans="1:9" s="95" customFormat="1" ht="63.75" x14ac:dyDescent="0.25">
      <c r="A57" s="214">
        <v>46</v>
      </c>
      <c r="B57" s="214">
        <v>33141211</v>
      </c>
      <c r="C57" s="214"/>
      <c r="D57" s="218" t="s">
        <v>682</v>
      </c>
      <c r="E57" s="237" t="s">
        <v>680</v>
      </c>
      <c r="F57" s="208" t="s">
        <v>502</v>
      </c>
      <c r="G57" s="208">
        <v>8</v>
      </c>
      <c r="H57" s="238"/>
      <c r="I57" s="217"/>
    </row>
    <row r="58" spans="1:9" s="95" customFormat="1" ht="51" x14ac:dyDescent="0.25">
      <c r="A58" s="214">
        <v>47</v>
      </c>
      <c r="B58" s="214">
        <v>33141211</v>
      </c>
      <c r="C58" s="214"/>
      <c r="D58" s="218" t="s">
        <v>683</v>
      </c>
      <c r="E58" s="237" t="s">
        <v>684</v>
      </c>
      <c r="F58" s="208" t="s">
        <v>502</v>
      </c>
      <c r="G58" s="214">
        <v>3</v>
      </c>
      <c r="H58" s="217"/>
      <c r="I58" s="217"/>
    </row>
    <row r="59" spans="1:9" s="95" customFormat="1" ht="63.75" x14ac:dyDescent="0.25">
      <c r="A59" s="214">
        <v>48</v>
      </c>
      <c r="B59" s="214">
        <v>33141211</v>
      </c>
      <c r="C59" s="214"/>
      <c r="D59" s="218" t="s">
        <v>685</v>
      </c>
      <c r="E59" s="237" t="s">
        <v>686</v>
      </c>
      <c r="F59" s="208" t="s">
        <v>502</v>
      </c>
      <c r="G59" s="214">
        <v>3</v>
      </c>
      <c r="H59" s="217"/>
      <c r="I59" s="217"/>
    </row>
    <row r="60" spans="1:9" s="95" customFormat="1" ht="63.75" x14ac:dyDescent="0.25">
      <c r="A60" s="214">
        <v>49</v>
      </c>
      <c r="B60" s="214">
        <v>33141211</v>
      </c>
      <c r="C60" s="214"/>
      <c r="D60" s="218" t="s">
        <v>687</v>
      </c>
      <c r="E60" s="237" t="s">
        <v>688</v>
      </c>
      <c r="F60" s="208" t="s">
        <v>502</v>
      </c>
      <c r="G60" s="214">
        <v>4</v>
      </c>
      <c r="H60" s="217"/>
      <c r="I60" s="217"/>
    </row>
    <row r="61" spans="1:9" s="95" customFormat="1" ht="63.75" x14ac:dyDescent="0.25">
      <c r="A61" s="214">
        <v>50</v>
      </c>
      <c r="B61" s="214">
        <v>33141211</v>
      </c>
      <c r="C61" s="214"/>
      <c r="D61" s="218" t="s">
        <v>689</v>
      </c>
      <c r="E61" s="237" t="s">
        <v>690</v>
      </c>
      <c r="F61" s="208" t="s">
        <v>502</v>
      </c>
      <c r="G61" s="214">
        <v>15</v>
      </c>
      <c r="H61" s="217"/>
      <c r="I61" s="217"/>
    </row>
    <row r="62" spans="1:9" s="95" customFormat="1" ht="63.75" x14ac:dyDescent="0.25">
      <c r="A62" s="214">
        <v>51</v>
      </c>
      <c r="B62" s="214">
        <v>33141211</v>
      </c>
      <c r="C62" s="214"/>
      <c r="D62" s="218" t="s">
        <v>691</v>
      </c>
      <c r="E62" s="237" t="s">
        <v>692</v>
      </c>
      <c r="F62" s="208" t="s">
        <v>502</v>
      </c>
      <c r="G62" s="214">
        <v>30</v>
      </c>
      <c r="H62" s="217"/>
      <c r="I62" s="217"/>
    </row>
    <row r="63" spans="1:9" s="95" customFormat="1" ht="63.75" x14ac:dyDescent="0.25">
      <c r="A63" s="214">
        <v>52</v>
      </c>
      <c r="B63" s="214">
        <v>33141211</v>
      </c>
      <c r="C63" s="214"/>
      <c r="D63" s="218" t="s">
        <v>693</v>
      </c>
      <c r="E63" s="237" t="s">
        <v>694</v>
      </c>
      <c r="F63" s="208" t="s">
        <v>502</v>
      </c>
      <c r="G63" s="214">
        <v>20</v>
      </c>
      <c r="H63" s="217"/>
      <c r="I63" s="217"/>
    </row>
    <row r="64" spans="1:9" s="95" customFormat="1" ht="63.75" x14ac:dyDescent="0.25">
      <c r="A64" s="214">
        <v>53</v>
      </c>
      <c r="B64" s="214">
        <v>33141211</v>
      </c>
      <c r="C64" s="214"/>
      <c r="D64" s="218" t="s">
        <v>695</v>
      </c>
      <c r="E64" s="237" t="s">
        <v>696</v>
      </c>
      <c r="F64" s="208" t="s">
        <v>502</v>
      </c>
      <c r="G64" s="214">
        <v>20</v>
      </c>
      <c r="H64" s="217"/>
      <c r="I64" s="217"/>
    </row>
    <row r="65" spans="1:9" s="95" customFormat="1" ht="63.75" x14ac:dyDescent="0.25">
      <c r="A65" s="214">
        <v>54</v>
      </c>
      <c r="B65" s="214">
        <v>33141211</v>
      </c>
      <c r="C65" s="214"/>
      <c r="D65" s="218" t="s">
        <v>533</v>
      </c>
      <c r="E65" s="237" t="s">
        <v>684</v>
      </c>
      <c r="F65" s="208" t="s">
        <v>502</v>
      </c>
      <c r="G65" s="214">
        <v>10</v>
      </c>
      <c r="H65" s="217"/>
      <c r="I65" s="217"/>
    </row>
    <row r="66" spans="1:9" s="95" customFormat="1" ht="51" x14ac:dyDescent="0.25">
      <c r="A66" s="214">
        <v>55</v>
      </c>
      <c r="B66" s="214">
        <v>33141211</v>
      </c>
      <c r="C66" s="214"/>
      <c r="D66" s="218" t="s">
        <v>584</v>
      </c>
      <c r="E66" s="237" t="s">
        <v>684</v>
      </c>
      <c r="F66" s="208" t="s">
        <v>502</v>
      </c>
      <c r="G66" s="214">
        <v>10</v>
      </c>
      <c r="H66" s="217"/>
      <c r="I66" s="217"/>
    </row>
    <row r="67" spans="1:9" s="95" customFormat="1" ht="51" x14ac:dyDescent="0.25">
      <c r="A67" s="214">
        <v>56</v>
      </c>
      <c r="B67" s="214">
        <v>33141211</v>
      </c>
      <c r="C67" s="214"/>
      <c r="D67" s="218" t="s">
        <v>534</v>
      </c>
      <c r="E67" s="237" t="s">
        <v>684</v>
      </c>
      <c r="F67" s="208" t="s">
        <v>502</v>
      </c>
      <c r="G67" s="214">
        <v>10</v>
      </c>
      <c r="H67" s="217"/>
      <c r="I67" s="217"/>
    </row>
    <row r="68" spans="1:9" s="95" customFormat="1" ht="51" x14ac:dyDescent="0.25">
      <c r="A68" s="214">
        <v>57</v>
      </c>
      <c r="B68" s="214">
        <v>33141211</v>
      </c>
      <c r="C68" s="214"/>
      <c r="D68" s="218" t="s">
        <v>535</v>
      </c>
      <c r="E68" s="237" t="s">
        <v>684</v>
      </c>
      <c r="F68" s="208" t="s">
        <v>502</v>
      </c>
      <c r="G68" s="214">
        <v>10</v>
      </c>
      <c r="H68" s="238"/>
      <c r="I68" s="217"/>
    </row>
    <row r="69" spans="1:9" s="95" customFormat="1" ht="63.75" x14ac:dyDescent="0.25">
      <c r="A69" s="214">
        <v>58</v>
      </c>
      <c r="B69" s="214">
        <v>33141211</v>
      </c>
      <c r="C69" s="214"/>
      <c r="D69" s="218" t="s">
        <v>536</v>
      </c>
      <c r="E69" s="237" t="s">
        <v>684</v>
      </c>
      <c r="F69" s="208" t="s">
        <v>502</v>
      </c>
      <c r="G69" s="214">
        <v>3</v>
      </c>
      <c r="H69" s="238"/>
      <c r="I69" s="217"/>
    </row>
    <row r="70" spans="1:9" s="95" customFormat="1" ht="51" x14ac:dyDescent="0.25">
      <c r="A70" s="214">
        <v>59</v>
      </c>
      <c r="B70" s="214">
        <v>33141211</v>
      </c>
      <c r="C70" s="214"/>
      <c r="D70" s="218" t="s">
        <v>537</v>
      </c>
      <c r="E70" s="237" t="s">
        <v>684</v>
      </c>
      <c r="F70" s="208" t="s">
        <v>502</v>
      </c>
      <c r="G70" s="214">
        <v>3</v>
      </c>
      <c r="H70" s="238"/>
      <c r="I70" s="217"/>
    </row>
    <row r="71" spans="1:9" s="95" customFormat="1" ht="51" x14ac:dyDescent="0.25">
      <c r="A71" s="214">
        <v>60</v>
      </c>
      <c r="B71" s="214">
        <v>33141211</v>
      </c>
      <c r="C71" s="214"/>
      <c r="D71" s="218" t="s">
        <v>538</v>
      </c>
      <c r="E71" s="237" t="s">
        <v>684</v>
      </c>
      <c r="F71" s="208" t="s">
        <v>502</v>
      </c>
      <c r="G71" s="214">
        <v>3</v>
      </c>
      <c r="H71" s="238"/>
      <c r="I71" s="217"/>
    </row>
    <row r="72" spans="1:9" s="95" customFormat="1" ht="51" x14ac:dyDescent="0.25">
      <c r="A72" s="214">
        <v>61</v>
      </c>
      <c r="B72" s="214">
        <v>33141211</v>
      </c>
      <c r="C72" s="214"/>
      <c r="D72" s="218" t="s">
        <v>904</v>
      </c>
      <c r="E72" s="237" t="s">
        <v>684</v>
      </c>
      <c r="F72" s="208" t="s">
        <v>502</v>
      </c>
      <c r="G72" s="214">
        <v>15</v>
      </c>
      <c r="H72" s="217"/>
      <c r="I72" s="217"/>
    </row>
    <row r="73" spans="1:9" s="95" customFormat="1" ht="51" x14ac:dyDescent="0.25">
      <c r="A73" s="214">
        <v>62</v>
      </c>
      <c r="B73" s="214">
        <v>33141211</v>
      </c>
      <c r="C73" s="214"/>
      <c r="D73" s="218" t="s">
        <v>903</v>
      </c>
      <c r="E73" s="237" t="s">
        <v>684</v>
      </c>
      <c r="F73" s="208" t="s">
        <v>502</v>
      </c>
      <c r="G73" s="214">
        <v>30</v>
      </c>
      <c r="H73" s="217"/>
      <c r="I73" s="217"/>
    </row>
    <row r="74" spans="1:9" s="95" customFormat="1" ht="51" x14ac:dyDescent="0.25">
      <c r="A74" s="214">
        <v>63</v>
      </c>
      <c r="B74" s="214">
        <v>33141211</v>
      </c>
      <c r="C74" s="214"/>
      <c r="D74" s="218" t="s">
        <v>902</v>
      </c>
      <c r="E74" s="237" t="s">
        <v>684</v>
      </c>
      <c r="F74" s="208" t="s">
        <v>502</v>
      </c>
      <c r="G74" s="214">
        <v>20</v>
      </c>
      <c r="H74" s="217"/>
      <c r="I74" s="217"/>
    </row>
    <row r="75" spans="1:9" s="95" customFormat="1" ht="51" x14ac:dyDescent="0.25">
      <c r="A75" s="214">
        <v>64</v>
      </c>
      <c r="B75" s="214">
        <v>33141211</v>
      </c>
      <c r="C75" s="214"/>
      <c r="D75" s="218" t="s">
        <v>901</v>
      </c>
      <c r="E75" s="237" t="s">
        <v>684</v>
      </c>
      <c r="F75" s="208" t="s">
        <v>502</v>
      </c>
      <c r="G75" s="214">
        <v>20</v>
      </c>
      <c r="H75" s="217"/>
      <c r="I75" s="217"/>
    </row>
    <row r="76" spans="1:9" s="95" customFormat="1" ht="51" x14ac:dyDescent="0.25">
      <c r="A76" s="214">
        <v>65</v>
      </c>
      <c r="B76" s="214">
        <v>33141211</v>
      </c>
      <c r="C76" s="214"/>
      <c r="D76" s="218" t="s">
        <v>539</v>
      </c>
      <c r="E76" s="237" t="s">
        <v>684</v>
      </c>
      <c r="F76" s="208" t="s">
        <v>502</v>
      </c>
      <c r="G76" s="214">
        <v>10</v>
      </c>
      <c r="H76" s="238"/>
      <c r="I76" s="217"/>
    </row>
    <row r="77" spans="1:9" s="95" customFormat="1" ht="51" x14ac:dyDescent="0.25">
      <c r="A77" s="214">
        <v>66</v>
      </c>
      <c r="B77" s="214">
        <v>33141211</v>
      </c>
      <c r="C77" s="214"/>
      <c r="D77" s="218" t="s">
        <v>540</v>
      </c>
      <c r="E77" s="237" t="s">
        <v>684</v>
      </c>
      <c r="F77" s="208" t="s">
        <v>502</v>
      </c>
      <c r="G77" s="214">
        <v>10</v>
      </c>
      <c r="H77" s="238"/>
      <c r="I77" s="217"/>
    </row>
    <row r="78" spans="1:9" s="95" customFormat="1" ht="51" x14ac:dyDescent="0.25">
      <c r="A78" s="214">
        <v>67</v>
      </c>
      <c r="B78" s="214">
        <v>33141211</v>
      </c>
      <c r="C78" s="214"/>
      <c r="D78" s="218" t="s">
        <v>541</v>
      </c>
      <c r="E78" s="237" t="s">
        <v>684</v>
      </c>
      <c r="F78" s="208" t="s">
        <v>502</v>
      </c>
      <c r="G78" s="214">
        <v>10</v>
      </c>
      <c r="H78" s="238"/>
      <c r="I78" s="217"/>
    </row>
    <row r="79" spans="1:9" s="95" customFormat="1" ht="51" x14ac:dyDescent="0.25">
      <c r="A79" s="214">
        <v>68</v>
      </c>
      <c r="B79" s="214">
        <v>33141211</v>
      </c>
      <c r="C79" s="214"/>
      <c r="D79" s="218" t="s">
        <v>542</v>
      </c>
      <c r="E79" s="237" t="s">
        <v>684</v>
      </c>
      <c r="F79" s="208" t="s">
        <v>502</v>
      </c>
      <c r="G79" s="208">
        <v>10</v>
      </c>
      <c r="H79" s="238"/>
      <c r="I79" s="217"/>
    </row>
    <row r="80" spans="1:9" s="95" customFormat="1" ht="51" x14ac:dyDescent="0.25">
      <c r="A80" s="214">
        <v>69</v>
      </c>
      <c r="B80" s="214">
        <v>33141211</v>
      </c>
      <c r="C80" s="214"/>
      <c r="D80" s="218" t="s">
        <v>543</v>
      </c>
      <c r="E80" s="237" t="s">
        <v>684</v>
      </c>
      <c r="F80" s="208" t="s">
        <v>502</v>
      </c>
      <c r="G80" s="208">
        <v>10</v>
      </c>
      <c r="H80" s="238"/>
      <c r="I80" s="217"/>
    </row>
    <row r="81" spans="1:9" s="95" customFormat="1" ht="51" x14ac:dyDescent="0.25">
      <c r="A81" s="214">
        <v>70</v>
      </c>
      <c r="B81" s="214">
        <v>33141211</v>
      </c>
      <c r="C81" s="214"/>
      <c r="D81" s="218" t="s">
        <v>544</v>
      </c>
      <c r="E81" s="237" t="s">
        <v>684</v>
      </c>
      <c r="F81" s="208" t="s">
        <v>502</v>
      </c>
      <c r="G81" s="214">
        <v>10</v>
      </c>
      <c r="H81" s="217"/>
      <c r="I81" s="217"/>
    </row>
    <row r="82" spans="1:9" s="95" customFormat="1" ht="51" x14ac:dyDescent="0.25">
      <c r="A82" s="214">
        <v>71</v>
      </c>
      <c r="B82" s="214">
        <v>33141211</v>
      </c>
      <c r="C82" s="214"/>
      <c r="D82" s="218" t="s">
        <v>545</v>
      </c>
      <c r="E82" s="237" t="s">
        <v>684</v>
      </c>
      <c r="F82" s="208" t="s">
        <v>502</v>
      </c>
      <c r="G82" s="214">
        <v>3</v>
      </c>
      <c r="H82" s="217"/>
      <c r="I82" s="217"/>
    </row>
    <row r="83" spans="1:9" s="95" customFormat="1" ht="51" x14ac:dyDescent="0.25">
      <c r="A83" s="214">
        <v>72</v>
      </c>
      <c r="B83" s="214">
        <v>33141211</v>
      </c>
      <c r="C83" s="214"/>
      <c r="D83" s="218" t="s">
        <v>585</v>
      </c>
      <c r="E83" s="237" t="s">
        <v>684</v>
      </c>
      <c r="F83" s="208" t="s">
        <v>502</v>
      </c>
      <c r="G83" s="214">
        <v>3</v>
      </c>
      <c r="H83" s="217"/>
      <c r="I83" s="217"/>
    </row>
    <row r="84" spans="1:9" s="95" customFormat="1" ht="51" x14ac:dyDescent="0.25">
      <c r="A84" s="214">
        <v>73</v>
      </c>
      <c r="B84" s="214">
        <v>33141211</v>
      </c>
      <c r="C84" s="214"/>
      <c r="D84" s="218" t="s">
        <v>900</v>
      </c>
      <c r="E84" s="237" t="s">
        <v>684</v>
      </c>
      <c r="F84" s="208" t="s">
        <v>502</v>
      </c>
      <c r="G84" s="214">
        <v>25</v>
      </c>
      <c r="H84" s="217"/>
      <c r="I84" s="217"/>
    </row>
    <row r="85" spans="1:9" s="95" customFormat="1" ht="51" x14ac:dyDescent="0.25">
      <c r="A85" s="214">
        <v>74</v>
      </c>
      <c r="B85" s="214">
        <v>33141211</v>
      </c>
      <c r="C85" s="214"/>
      <c r="D85" s="218" t="s">
        <v>899</v>
      </c>
      <c r="E85" s="237" t="s">
        <v>684</v>
      </c>
      <c r="F85" s="208" t="s">
        <v>502</v>
      </c>
      <c r="G85" s="214">
        <v>50</v>
      </c>
      <c r="H85" s="217"/>
      <c r="I85" s="217"/>
    </row>
    <row r="86" spans="1:9" s="95" customFormat="1" ht="51" x14ac:dyDescent="0.25">
      <c r="A86" s="214">
        <v>75</v>
      </c>
      <c r="B86" s="214">
        <v>33141211</v>
      </c>
      <c r="C86" s="214"/>
      <c r="D86" s="218" t="s">
        <v>898</v>
      </c>
      <c r="E86" s="237" t="s">
        <v>684</v>
      </c>
      <c r="F86" s="208" t="s">
        <v>502</v>
      </c>
      <c r="G86" s="214">
        <v>30</v>
      </c>
      <c r="H86" s="217"/>
      <c r="I86" s="217"/>
    </row>
    <row r="87" spans="1:9" s="95" customFormat="1" ht="51" x14ac:dyDescent="0.25">
      <c r="A87" s="214">
        <v>76</v>
      </c>
      <c r="B87" s="214">
        <v>33141211</v>
      </c>
      <c r="C87" s="214"/>
      <c r="D87" s="218" t="s">
        <v>897</v>
      </c>
      <c r="E87" s="237" t="s">
        <v>684</v>
      </c>
      <c r="F87" s="208" t="s">
        <v>502</v>
      </c>
      <c r="G87" s="214">
        <v>15</v>
      </c>
      <c r="H87" s="217"/>
      <c r="I87" s="217"/>
    </row>
    <row r="88" spans="1:9" s="95" customFormat="1" ht="51" x14ac:dyDescent="0.25">
      <c r="A88" s="214">
        <v>77</v>
      </c>
      <c r="B88" s="214">
        <v>33141211</v>
      </c>
      <c r="C88" s="214"/>
      <c r="D88" s="218" t="s">
        <v>547</v>
      </c>
      <c r="E88" s="237" t="s">
        <v>684</v>
      </c>
      <c r="F88" s="208" t="s">
        <v>502</v>
      </c>
      <c r="G88" s="214">
        <v>1</v>
      </c>
      <c r="H88" s="238"/>
      <c r="I88" s="217"/>
    </row>
    <row r="89" spans="1:9" s="95" customFormat="1" ht="51" x14ac:dyDescent="0.25">
      <c r="A89" s="214">
        <v>78</v>
      </c>
      <c r="B89" s="214">
        <v>33141211</v>
      </c>
      <c r="C89" s="214"/>
      <c r="D89" s="218" t="s">
        <v>546</v>
      </c>
      <c r="E89" s="237" t="s">
        <v>684</v>
      </c>
      <c r="F89" s="208" t="s">
        <v>502</v>
      </c>
      <c r="G89" s="214">
        <v>1</v>
      </c>
      <c r="H89" s="238"/>
      <c r="I89" s="217"/>
    </row>
    <row r="90" spans="1:9" s="95" customFormat="1" ht="51" x14ac:dyDescent="0.25">
      <c r="A90" s="214">
        <v>79</v>
      </c>
      <c r="B90" s="214">
        <v>33141211</v>
      </c>
      <c r="C90" s="214"/>
      <c r="D90" s="218" t="s">
        <v>548</v>
      </c>
      <c r="E90" s="237" t="s">
        <v>684</v>
      </c>
      <c r="F90" s="208" t="s">
        <v>502</v>
      </c>
      <c r="G90" s="214">
        <v>3</v>
      </c>
      <c r="H90" s="238"/>
      <c r="I90" s="217"/>
    </row>
    <row r="91" spans="1:9" s="95" customFormat="1" ht="51" x14ac:dyDescent="0.25">
      <c r="A91" s="214">
        <v>80</v>
      </c>
      <c r="B91" s="214">
        <v>33141211</v>
      </c>
      <c r="C91" s="214"/>
      <c r="D91" s="218" t="s">
        <v>895</v>
      </c>
      <c r="E91" s="237" t="s">
        <v>684</v>
      </c>
      <c r="F91" s="208" t="s">
        <v>502</v>
      </c>
      <c r="G91" s="214">
        <v>10</v>
      </c>
      <c r="H91" s="217"/>
      <c r="I91" s="217"/>
    </row>
    <row r="92" spans="1:9" s="95" customFormat="1" ht="51" x14ac:dyDescent="0.25">
      <c r="A92" s="214">
        <v>81</v>
      </c>
      <c r="B92" s="214">
        <v>33141211</v>
      </c>
      <c r="C92" s="214"/>
      <c r="D92" s="218" t="s">
        <v>896</v>
      </c>
      <c r="E92" s="237" t="s">
        <v>684</v>
      </c>
      <c r="F92" s="208" t="s">
        <v>502</v>
      </c>
      <c r="G92" s="214">
        <v>10</v>
      </c>
      <c r="H92" s="217"/>
      <c r="I92" s="217"/>
    </row>
    <row r="93" spans="1:9" s="95" customFormat="1" ht="127.5" x14ac:dyDescent="0.25">
      <c r="A93" s="214">
        <v>82</v>
      </c>
      <c r="B93" s="214">
        <v>33161120</v>
      </c>
      <c r="C93" s="214"/>
      <c r="D93" s="218" t="s">
        <v>549</v>
      </c>
      <c r="E93" s="218" t="s">
        <v>566</v>
      </c>
      <c r="F93" s="208" t="s">
        <v>502</v>
      </c>
      <c r="G93" s="214">
        <v>7</v>
      </c>
      <c r="H93" s="217"/>
      <c r="I93" s="217"/>
    </row>
    <row r="94" spans="1:9" s="95" customFormat="1" ht="63.75" x14ac:dyDescent="0.25">
      <c r="A94" s="214">
        <v>83</v>
      </c>
      <c r="B94" s="214">
        <v>33161120</v>
      </c>
      <c r="C94" s="214"/>
      <c r="D94" s="218" t="s">
        <v>552</v>
      </c>
      <c r="E94" s="218" t="s">
        <v>586</v>
      </c>
      <c r="F94" s="208" t="s">
        <v>502</v>
      </c>
      <c r="G94" s="214">
        <v>3</v>
      </c>
      <c r="H94" s="217"/>
      <c r="I94" s="217"/>
    </row>
    <row r="95" spans="1:9" s="95" customFormat="1" ht="76.5" x14ac:dyDescent="0.25">
      <c r="A95" s="214">
        <v>84</v>
      </c>
      <c r="B95" s="214">
        <v>33141211</v>
      </c>
      <c r="C95" s="214"/>
      <c r="D95" s="218" t="s">
        <v>551</v>
      </c>
      <c r="E95" s="237" t="s">
        <v>567</v>
      </c>
      <c r="F95" s="208" t="s">
        <v>502</v>
      </c>
      <c r="G95" s="214">
        <v>18</v>
      </c>
      <c r="H95" s="217"/>
      <c r="I95" s="217"/>
    </row>
    <row r="96" spans="1:9" s="95" customFormat="1" ht="76.5" x14ac:dyDescent="0.25">
      <c r="A96" s="214">
        <v>85</v>
      </c>
      <c r="B96" s="219">
        <v>33141211</v>
      </c>
      <c r="C96" s="239"/>
      <c r="D96" s="218" t="s">
        <v>550</v>
      </c>
      <c r="E96" s="237" t="s">
        <v>569</v>
      </c>
      <c r="F96" s="208" t="s">
        <v>502</v>
      </c>
      <c r="G96" s="214">
        <v>10</v>
      </c>
      <c r="H96" s="217"/>
      <c r="I96" s="217"/>
    </row>
    <row r="97" spans="1:9" s="93" customFormat="1" ht="102" x14ac:dyDescent="0.25">
      <c r="A97" s="214">
        <v>86</v>
      </c>
      <c r="B97" s="214">
        <v>33181300</v>
      </c>
      <c r="C97" s="215"/>
      <c r="D97" s="218" t="s">
        <v>553</v>
      </c>
      <c r="E97" s="218" t="s">
        <v>906</v>
      </c>
      <c r="F97" s="208" t="s">
        <v>502</v>
      </c>
      <c r="G97" s="214">
        <v>15</v>
      </c>
      <c r="H97" s="217"/>
      <c r="I97" s="217"/>
    </row>
    <row r="98" spans="1:9" s="93" customFormat="1" ht="102" x14ac:dyDescent="0.25">
      <c r="A98" s="214">
        <v>87</v>
      </c>
      <c r="B98" s="214">
        <v>33181300</v>
      </c>
      <c r="C98" s="215"/>
      <c r="D98" s="218" t="s">
        <v>554</v>
      </c>
      <c r="E98" s="218" t="s">
        <v>907</v>
      </c>
      <c r="F98" s="208" t="s">
        <v>502</v>
      </c>
      <c r="G98" s="214">
        <v>8</v>
      </c>
      <c r="H98" s="217"/>
      <c r="I98" s="217"/>
    </row>
    <row r="99" spans="1:9" s="93" customFormat="1" ht="191.25" x14ac:dyDescent="0.25">
      <c r="A99" s="214">
        <v>88</v>
      </c>
      <c r="B99" s="214">
        <v>33181300</v>
      </c>
      <c r="C99" s="215"/>
      <c r="D99" s="218" t="s">
        <v>555</v>
      </c>
      <c r="E99" s="218" t="s">
        <v>568</v>
      </c>
      <c r="F99" s="208" t="s">
        <v>502</v>
      </c>
      <c r="G99" s="214">
        <v>15</v>
      </c>
      <c r="H99" s="217"/>
      <c r="I99" s="217"/>
    </row>
    <row r="100" spans="1:9" s="93" customFormat="1" ht="178.5" x14ac:dyDescent="0.25">
      <c r="A100" s="214">
        <v>89</v>
      </c>
      <c r="B100" s="214">
        <v>33181300</v>
      </c>
      <c r="C100" s="215"/>
      <c r="D100" s="215" t="s">
        <v>733</v>
      </c>
      <c r="E100" s="215" t="s">
        <v>734</v>
      </c>
      <c r="F100" s="214" t="s">
        <v>502</v>
      </c>
      <c r="G100" s="214">
        <v>3</v>
      </c>
      <c r="H100" s="217"/>
      <c r="I100" s="217"/>
    </row>
    <row r="101" spans="1:9" s="80" customFormat="1" ht="102" x14ac:dyDescent="0.3">
      <c r="A101" s="214">
        <v>90</v>
      </c>
      <c r="B101" s="236">
        <v>33181300</v>
      </c>
      <c r="C101" s="215"/>
      <c r="D101" s="215" t="s">
        <v>735</v>
      </c>
      <c r="E101" s="218" t="s">
        <v>908</v>
      </c>
      <c r="F101" s="208" t="s">
        <v>502</v>
      </c>
      <c r="G101" s="214">
        <v>10</v>
      </c>
      <c r="H101" s="238"/>
      <c r="I101" s="217"/>
    </row>
    <row r="102" spans="1:9" s="80" customFormat="1" ht="102" x14ac:dyDescent="0.3">
      <c r="A102" s="214">
        <v>91</v>
      </c>
      <c r="B102" s="236">
        <v>33181300</v>
      </c>
      <c r="C102" s="215"/>
      <c r="D102" s="218" t="s">
        <v>556</v>
      </c>
      <c r="E102" s="218" t="s">
        <v>909</v>
      </c>
      <c r="F102" s="208" t="s">
        <v>502</v>
      </c>
      <c r="G102" s="214">
        <v>15</v>
      </c>
      <c r="H102" s="238"/>
      <c r="I102" s="217"/>
    </row>
    <row r="103" spans="1:9" s="80" customFormat="1" ht="102" x14ac:dyDescent="0.3">
      <c r="A103" s="214">
        <v>92</v>
      </c>
      <c r="B103" s="236">
        <v>33181300</v>
      </c>
      <c r="C103" s="215"/>
      <c r="D103" s="218" t="s">
        <v>736</v>
      </c>
      <c r="E103" s="218" t="s">
        <v>910</v>
      </c>
      <c r="F103" s="208" t="s">
        <v>502</v>
      </c>
      <c r="G103" s="214">
        <v>9</v>
      </c>
      <c r="H103" s="238"/>
      <c r="I103" s="217"/>
    </row>
    <row r="104" spans="1:9" s="80" customFormat="1" ht="102" x14ac:dyDescent="0.3">
      <c r="A104" s="214">
        <v>93</v>
      </c>
      <c r="B104" s="236">
        <v>33181300</v>
      </c>
      <c r="C104" s="215"/>
      <c r="D104" s="215" t="s">
        <v>737</v>
      </c>
      <c r="E104" s="218" t="s">
        <v>911</v>
      </c>
      <c r="F104" s="208" t="s">
        <v>502</v>
      </c>
      <c r="G104" s="214">
        <v>10</v>
      </c>
      <c r="H104" s="238"/>
      <c r="I104" s="217"/>
    </row>
    <row r="105" spans="1:9" s="80" customFormat="1" ht="102" x14ac:dyDescent="0.3">
      <c r="A105" s="214">
        <v>94</v>
      </c>
      <c r="B105" s="236">
        <v>33181300</v>
      </c>
      <c r="C105" s="215"/>
      <c r="D105" s="215" t="s">
        <v>737</v>
      </c>
      <c r="E105" s="218" t="s">
        <v>912</v>
      </c>
      <c r="F105" s="208" t="s">
        <v>502</v>
      </c>
      <c r="G105" s="214">
        <v>10</v>
      </c>
      <c r="H105" s="238"/>
      <c r="I105" s="217"/>
    </row>
    <row r="106" spans="1:9" s="93" customFormat="1" ht="127.5" x14ac:dyDescent="0.25">
      <c r="A106" s="236">
        <v>95</v>
      </c>
      <c r="B106" s="236">
        <v>33141211</v>
      </c>
      <c r="C106" s="215"/>
      <c r="D106" s="240" t="s">
        <v>738</v>
      </c>
      <c r="E106" s="240" t="s">
        <v>739</v>
      </c>
      <c r="F106" s="240" t="s">
        <v>502</v>
      </c>
      <c r="G106" s="236">
        <v>10</v>
      </c>
      <c r="H106" s="241"/>
      <c r="I106" s="241"/>
    </row>
    <row r="107" spans="1:9" s="93" customFormat="1" ht="127.5" x14ac:dyDescent="0.25">
      <c r="A107" s="214">
        <v>96</v>
      </c>
      <c r="B107" s="214">
        <v>33141211</v>
      </c>
      <c r="C107" s="215"/>
      <c r="D107" s="218" t="s">
        <v>557</v>
      </c>
      <c r="E107" s="218" t="s">
        <v>587</v>
      </c>
      <c r="F107" s="208" t="s">
        <v>502</v>
      </c>
      <c r="G107" s="214">
        <v>5</v>
      </c>
      <c r="H107" s="217"/>
      <c r="I107" s="217"/>
    </row>
    <row r="108" spans="1:9" s="93" customFormat="1" ht="127.5" x14ac:dyDescent="0.25">
      <c r="A108" s="214">
        <v>97</v>
      </c>
      <c r="B108" s="214">
        <v>33141211</v>
      </c>
      <c r="C108" s="215"/>
      <c r="D108" s="215" t="s">
        <v>740</v>
      </c>
      <c r="E108" s="215" t="s">
        <v>741</v>
      </c>
      <c r="F108" s="214" t="s">
        <v>502</v>
      </c>
      <c r="G108" s="214">
        <v>65</v>
      </c>
      <c r="H108" s="217"/>
      <c r="I108" s="217"/>
    </row>
    <row r="109" spans="1:9" s="80" customFormat="1" ht="127.5" x14ac:dyDescent="0.3">
      <c r="A109" s="207">
        <v>98</v>
      </c>
      <c r="B109" s="207">
        <v>33141211</v>
      </c>
      <c r="C109" s="242"/>
      <c r="D109" s="209" t="s">
        <v>558</v>
      </c>
      <c r="E109" s="218" t="s">
        <v>559</v>
      </c>
      <c r="F109" s="210" t="s">
        <v>502</v>
      </c>
      <c r="G109" s="207">
        <v>45</v>
      </c>
      <c r="H109" s="211"/>
      <c r="I109" s="211"/>
    </row>
    <row r="110" spans="1:9" s="93" customFormat="1" ht="76.5" x14ac:dyDescent="0.25">
      <c r="A110" s="243"/>
      <c r="B110" s="243"/>
      <c r="C110" s="244"/>
      <c r="D110" s="209"/>
      <c r="E110" s="216" t="s">
        <v>697</v>
      </c>
      <c r="F110" s="210"/>
      <c r="G110" s="243"/>
      <c r="H110" s="245"/>
      <c r="I110" s="245"/>
    </row>
    <row r="111" spans="1:9" s="93" customFormat="1" ht="102" x14ac:dyDescent="0.25">
      <c r="A111" s="243"/>
      <c r="B111" s="243"/>
      <c r="C111" s="244"/>
      <c r="D111" s="209"/>
      <c r="E111" s="216" t="s">
        <v>698</v>
      </c>
      <c r="F111" s="210"/>
      <c r="G111" s="243"/>
      <c r="H111" s="245"/>
      <c r="I111" s="245"/>
    </row>
    <row r="112" spans="1:9" s="93" customFormat="1" ht="102" x14ac:dyDescent="0.25">
      <c r="A112" s="243"/>
      <c r="B112" s="243"/>
      <c r="C112" s="244"/>
      <c r="D112" s="209"/>
      <c r="E112" s="216" t="s">
        <v>699</v>
      </c>
      <c r="F112" s="210"/>
      <c r="G112" s="243"/>
      <c r="H112" s="245"/>
      <c r="I112" s="245"/>
    </row>
    <row r="113" spans="1:9" s="93" customFormat="1" ht="89.25" x14ac:dyDescent="0.25">
      <c r="A113" s="243"/>
      <c r="B113" s="243"/>
      <c r="C113" s="244"/>
      <c r="D113" s="209"/>
      <c r="E113" s="216" t="s">
        <v>700</v>
      </c>
      <c r="F113" s="210"/>
      <c r="G113" s="243"/>
      <c r="H113" s="245"/>
      <c r="I113" s="245"/>
    </row>
    <row r="114" spans="1:9" s="93" customFormat="1" ht="89.25" x14ac:dyDescent="0.25">
      <c r="A114" s="212"/>
      <c r="B114" s="212"/>
      <c r="C114" s="246"/>
      <c r="D114" s="209"/>
      <c r="E114" s="216" t="s">
        <v>701</v>
      </c>
      <c r="F114" s="210"/>
      <c r="G114" s="212"/>
      <c r="H114" s="213"/>
      <c r="I114" s="213"/>
    </row>
    <row r="115" spans="1:9" s="80" customFormat="1" ht="178.5" x14ac:dyDescent="0.3">
      <c r="A115" s="214">
        <v>99</v>
      </c>
      <c r="B115" s="236">
        <v>33141211</v>
      </c>
      <c r="C115" s="247"/>
      <c r="D115" s="215" t="s">
        <v>742</v>
      </c>
      <c r="E115" s="215" t="s">
        <v>743</v>
      </c>
      <c r="F115" s="214" t="s">
        <v>502</v>
      </c>
      <c r="G115" s="214">
        <v>15</v>
      </c>
      <c r="H115" s="217"/>
      <c r="I115" s="217"/>
    </row>
    <row r="116" spans="1:9" s="80" customFormat="1" ht="127.5" x14ac:dyDescent="0.3">
      <c r="A116" s="214">
        <v>100</v>
      </c>
      <c r="B116" s="236">
        <v>33141211</v>
      </c>
      <c r="C116" s="247"/>
      <c r="D116" s="247" t="s">
        <v>744</v>
      </c>
      <c r="E116" s="215" t="s">
        <v>745</v>
      </c>
      <c r="F116" s="214" t="s">
        <v>502</v>
      </c>
      <c r="G116" s="214">
        <v>2</v>
      </c>
      <c r="H116" s="217"/>
      <c r="I116" s="217"/>
    </row>
    <row r="117" spans="1:9" s="80" customFormat="1" ht="140.25" x14ac:dyDescent="0.3">
      <c r="A117" s="214">
        <v>101</v>
      </c>
      <c r="B117" s="236">
        <v>33141211</v>
      </c>
      <c r="C117" s="247"/>
      <c r="D117" s="247" t="s">
        <v>746</v>
      </c>
      <c r="E117" s="215" t="s">
        <v>747</v>
      </c>
      <c r="F117" s="214" t="s">
        <v>502</v>
      </c>
      <c r="G117" s="214">
        <v>3</v>
      </c>
      <c r="H117" s="217"/>
      <c r="I117" s="217"/>
    </row>
    <row r="118" spans="1:9" s="80" customFormat="1" ht="165.75" x14ac:dyDescent="0.3">
      <c r="A118" s="214">
        <v>102</v>
      </c>
      <c r="B118" s="236">
        <v>33141211</v>
      </c>
      <c r="C118" s="247"/>
      <c r="D118" s="247" t="s">
        <v>748</v>
      </c>
      <c r="E118" s="215" t="s">
        <v>749</v>
      </c>
      <c r="F118" s="214" t="s">
        <v>502</v>
      </c>
      <c r="G118" s="214">
        <v>5</v>
      </c>
      <c r="H118" s="217"/>
      <c r="I118" s="217"/>
    </row>
    <row r="119" spans="1:9" s="80" customFormat="1" ht="178.5" x14ac:dyDescent="0.3">
      <c r="A119" s="214">
        <v>103</v>
      </c>
      <c r="B119" s="236">
        <v>33141211</v>
      </c>
      <c r="C119" s="247"/>
      <c r="D119" s="247" t="s">
        <v>750</v>
      </c>
      <c r="E119" s="215" t="s">
        <v>751</v>
      </c>
      <c r="F119" s="214" t="s">
        <v>502</v>
      </c>
      <c r="G119" s="236">
        <v>5</v>
      </c>
      <c r="H119" s="248"/>
      <c r="I119" s="217"/>
    </row>
    <row r="120" spans="1:9" s="80" customFormat="1" ht="191.25" x14ac:dyDescent="0.3">
      <c r="A120" s="214">
        <v>104</v>
      </c>
      <c r="B120" s="236">
        <v>33141211</v>
      </c>
      <c r="C120" s="247"/>
      <c r="D120" s="247" t="s">
        <v>752</v>
      </c>
      <c r="E120" s="247" t="s">
        <v>753</v>
      </c>
      <c r="F120" s="236" t="s">
        <v>502</v>
      </c>
      <c r="G120" s="236">
        <v>5</v>
      </c>
      <c r="H120" s="248"/>
      <c r="I120" s="217"/>
    </row>
    <row r="121" spans="1:9" s="80" customFormat="1" ht="178.5" x14ac:dyDescent="0.3">
      <c r="A121" s="214">
        <v>105</v>
      </c>
      <c r="B121" s="236">
        <v>33141211</v>
      </c>
      <c r="C121" s="247"/>
      <c r="D121" s="247" t="s">
        <v>754</v>
      </c>
      <c r="E121" s="247" t="s">
        <v>755</v>
      </c>
      <c r="F121" s="236" t="s">
        <v>502</v>
      </c>
      <c r="G121" s="236">
        <v>5</v>
      </c>
      <c r="H121" s="248"/>
      <c r="I121" s="217"/>
    </row>
    <row r="122" spans="1:9" s="80" customFormat="1" ht="153" x14ac:dyDescent="0.3">
      <c r="A122" s="214">
        <v>106</v>
      </c>
      <c r="B122" s="236">
        <v>33141211</v>
      </c>
      <c r="C122" s="247"/>
      <c r="D122" s="247" t="s">
        <v>756</v>
      </c>
      <c r="E122" s="247" t="s">
        <v>757</v>
      </c>
      <c r="F122" s="236" t="s">
        <v>502</v>
      </c>
      <c r="G122" s="236">
        <v>5</v>
      </c>
      <c r="H122" s="248"/>
      <c r="I122" s="217"/>
    </row>
    <row r="123" spans="1:9" s="80" customFormat="1" ht="153" x14ac:dyDescent="0.3">
      <c r="A123" s="214">
        <v>107</v>
      </c>
      <c r="B123" s="236">
        <v>33141211</v>
      </c>
      <c r="C123" s="247"/>
      <c r="D123" s="247" t="s">
        <v>759</v>
      </c>
      <c r="E123" s="247" t="s">
        <v>760</v>
      </c>
      <c r="F123" s="236" t="s">
        <v>502</v>
      </c>
      <c r="G123" s="236">
        <v>5</v>
      </c>
      <c r="H123" s="248"/>
      <c r="I123" s="217"/>
    </row>
    <row r="124" spans="1:9" s="80" customFormat="1" ht="140.25" x14ac:dyDescent="0.3">
      <c r="A124" s="214">
        <v>108</v>
      </c>
      <c r="B124" s="236">
        <v>33141211</v>
      </c>
      <c r="C124" s="247"/>
      <c r="D124" s="247" t="s">
        <v>761</v>
      </c>
      <c r="E124" s="247" t="s">
        <v>762</v>
      </c>
      <c r="F124" s="236" t="s">
        <v>502</v>
      </c>
      <c r="G124" s="236">
        <v>5</v>
      </c>
      <c r="H124" s="248"/>
      <c r="I124" s="217"/>
    </row>
    <row r="125" spans="1:9" s="80" customFormat="1" ht="165.75" x14ac:dyDescent="0.3">
      <c r="A125" s="214">
        <v>109</v>
      </c>
      <c r="B125" s="236">
        <v>33141211</v>
      </c>
      <c r="C125" s="247"/>
      <c r="D125" s="247" t="s">
        <v>763</v>
      </c>
      <c r="E125" s="247" t="s">
        <v>764</v>
      </c>
      <c r="F125" s="236" t="s">
        <v>502</v>
      </c>
      <c r="G125" s="236">
        <v>5</v>
      </c>
      <c r="H125" s="248"/>
      <c r="I125" s="217"/>
    </row>
    <row r="126" spans="1:9" s="80" customFormat="1" ht="153" x14ac:dyDescent="0.3">
      <c r="A126" s="214">
        <v>110</v>
      </c>
      <c r="B126" s="236">
        <v>33141211</v>
      </c>
      <c r="C126" s="247"/>
      <c r="D126" s="247" t="s">
        <v>765</v>
      </c>
      <c r="E126" s="247" t="s">
        <v>766</v>
      </c>
      <c r="F126" s="236" t="s">
        <v>502</v>
      </c>
      <c r="G126" s="236">
        <v>10</v>
      </c>
      <c r="H126" s="248"/>
      <c r="I126" s="217"/>
    </row>
    <row r="127" spans="1:9" s="80" customFormat="1" ht="165.75" x14ac:dyDescent="0.3">
      <c r="A127" s="214">
        <v>111</v>
      </c>
      <c r="B127" s="236">
        <v>33141211</v>
      </c>
      <c r="C127" s="247"/>
      <c r="D127" s="247" t="s">
        <v>767</v>
      </c>
      <c r="E127" s="247" t="s">
        <v>768</v>
      </c>
      <c r="F127" s="236" t="s">
        <v>502</v>
      </c>
      <c r="G127" s="236">
        <v>25</v>
      </c>
      <c r="H127" s="248"/>
      <c r="I127" s="217"/>
    </row>
    <row r="128" spans="1:9" s="80" customFormat="1" ht="165.75" x14ac:dyDescent="0.3">
      <c r="A128" s="214">
        <v>112</v>
      </c>
      <c r="B128" s="236">
        <v>33141211</v>
      </c>
      <c r="C128" s="247"/>
      <c r="D128" s="247" t="s">
        <v>769</v>
      </c>
      <c r="E128" s="247" t="s">
        <v>770</v>
      </c>
      <c r="F128" s="236" t="s">
        <v>758</v>
      </c>
      <c r="G128" s="236">
        <v>2</v>
      </c>
      <c r="H128" s="248"/>
      <c r="I128" s="217"/>
    </row>
    <row r="129" spans="1:9" s="80" customFormat="1" ht="165.75" x14ac:dyDescent="0.3">
      <c r="A129" s="214">
        <v>113</v>
      </c>
      <c r="B129" s="236">
        <v>33141211</v>
      </c>
      <c r="C129" s="247"/>
      <c r="D129" s="247" t="s">
        <v>771</v>
      </c>
      <c r="E129" s="247" t="s">
        <v>772</v>
      </c>
      <c r="F129" s="236" t="s">
        <v>502</v>
      </c>
      <c r="G129" s="236">
        <v>8</v>
      </c>
      <c r="H129" s="248"/>
      <c r="I129" s="217"/>
    </row>
    <row r="130" spans="1:9" s="80" customFormat="1" ht="165.75" x14ac:dyDescent="0.3">
      <c r="A130" s="214">
        <v>114</v>
      </c>
      <c r="B130" s="236">
        <v>33141211</v>
      </c>
      <c r="C130" s="247"/>
      <c r="D130" s="247" t="s">
        <v>773</v>
      </c>
      <c r="E130" s="247" t="s">
        <v>774</v>
      </c>
      <c r="F130" s="236" t="s">
        <v>502</v>
      </c>
      <c r="G130" s="236">
        <v>15</v>
      </c>
      <c r="H130" s="248"/>
      <c r="I130" s="217"/>
    </row>
    <row r="131" spans="1:9" s="80" customFormat="1" ht="165.75" x14ac:dyDescent="0.3">
      <c r="A131" s="214">
        <v>115</v>
      </c>
      <c r="B131" s="236">
        <v>33141211</v>
      </c>
      <c r="C131" s="247"/>
      <c r="D131" s="247" t="s">
        <v>773</v>
      </c>
      <c r="E131" s="247" t="s">
        <v>775</v>
      </c>
      <c r="F131" s="236" t="s">
        <v>502</v>
      </c>
      <c r="G131" s="236">
        <v>15</v>
      </c>
      <c r="H131" s="248"/>
      <c r="I131" s="217"/>
    </row>
    <row r="132" spans="1:9" s="80" customFormat="1" ht="191.25" x14ac:dyDescent="0.3">
      <c r="A132" s="214">
        <v>116</v>
      </c>
      <c r="B132" s="236">
        <v>33141211</v>
      </c>
      <c r="C132" s="249"/>
      <c r="D132" s="216" t="s">
        <v>776</v>
      </c>
      <c r="E132" s="215" t="s">
        <v>777</v>
      </c>
      <c r="F132" s="214" t="s">
        <v>502</v>
      </c>
      <c r="G132" s="214">
        <v>15</v>
      </c>
      <c r="H132" s="217"/>
      <c r="I132" s="217"/>
    </row>
    <row r="133" spans="1:9" s="80" customFormat="1" ht="191.25" x14ac:dyDescent="0.3">
      <c r="A133" s="214">
        <v>117</v>
      </c>
      <c r="B133" s="236">
        <v>33141211</v>
      </c>
      <c r="C133" s="249"/>
      <c r="D133" s="216" t="s">
        <v>778</v>
      </c>
      <c r="E133" s="215" t="s">
        <v>779</v>
      </c>
      <c r="F133" s="214" t="s">
        <v>502</v>
      </c>
      <c r="G133" s="214">
        <v>15</v>
      </c>
      <c r="H133" s="217"/>
      <c r="I133" s="217"/>
    </row>
    <row r="134" spans="1:9" s="80" customFormat="1" ht="165.75" x14ac:dyDescent="0.3">
      <c r="A134" s="214">
        <v>118</v>
      </c>
      <c r="B134" s="236">
        <v>33141211</v>
      </c>
      <c r="C134" s="236"/>
      <c r="D134" s="240" t="s">
        <v>780</v>
      </c>
      <c r="E134" s="215" t="s">
        <v>781</v>
      </c>
      <c r="F134" s="214" t="s">
        <v>502</v>
      </c>
      <c r="G134" s="214">
        <v>15</v>
      </c>
      <c r="H134" s="217"/>
      <c r="I134" s="217"/>
    </row>
    <row r="135" spans="1:9" s="80" customFormat="1" ht="153" x14ac:dyDescent="0.3">
      <c r="A135" s="214">
        <v>119</v>
      </c>
      <c r="B135" s="236">
        <v>33141211</v>
      </c>
      <c r="C135" s="236"/>
      <c r="D135" s="240" t="s">
        <v>782</v>
      </c>
      <c r="E135" s="215" t="s">
        <v>783</v>
      </c>
      <c r="F135" s="214" t="s">
        <v>502</v>
      </c>
      <c r="G135" s="214">
        <v>10</v>
      </c>
      <c r="H135" s="217"/>
      <c r="I135" s="217"/>
    </row>
    <row r="136" spans="1:9" s="80" customFormat="1" ht="140.25" x14ac:dyDescent="0.3">
      <c r="A136" s="214">
        <v>120</v>
      </c>
      <c r="B136" s="236">
        <v>33141211</v>
      </c>
      <c r="C136" s="236"/>
      <c r="D136" s="240" t="s">
        <v>784</v>
      </c>
      <c r="E136" s="215" t="s">
        <v>785</v>
      </c>
      <c r="F136" s="214" t="s">
        <v>502</v>
      </c>
      <c r="G136" s="214">
        <v>10</v>
      </c>
      <c r="H136" s="217"/>
      <c r="I136" s="217"/>
    </row>
    <row r="137" spans="1:9" s="80" customFormat="1" ht="140.25" x14ac:dyDescent="0.3">
      <c r="A137" s="214">
        <v>121</v>
      </c>
      <c r="B137" s="236">
        <v>33141211</v>
      </c>
      <c r="C137" s="236"/>
      <c r="D137" s="240" t="s">
        <v>786</v>
      </c>
      <c r="E137" s="215" t="s">
        <v>787</v>
      </c>
      <c r="F137" s="214" t="s">
        <v>502</v>
      </c>
      <c r="G137" s="214">
        <v>10</v>
      </c>
      <c r="H137" s="217"/>
      <c r="I137" s="217"/>
    </row>
    <row r="138" spans="1:9" s="80" customFormat="1" ht="153" x14ac:dyDescent="0.3">
      <c r="A138" s="214">
        <v>122</v>
      </c>
      <c r="B138" s="236">
        <v>33141211</v>
      </c>
      <c r="C138" s="236"/>
      <c r="D138" s="240" t="s">
        <v>788</v>
      </c>
      <c r="E138" s="215" t="s">
        <v>789</v>
      </c>
      <c r="F138" s="214" t="s">
        <v>502</v>
      </c>
      <c r="G138" s="214">
        <v>15</v>
      </c>
      <c r="H138" s="217"/>
      <c r="I138" s="217"/>
    </row>
    <row r="139" spans="1:9" s="80" customFormat="1" ht="153" x14ac:dyDescent="0.3">
      <c r="A139" s="214">
        <v>123</v>
      </c>
      <c r="B139" s="236">
        <v>33141211</v>
      </c>
      <c r="C139" s="236"/>
      <c r="D139" s="240" t="s">
        <v>790</v>
      </c>
      <c r="E139" s="215" t="s">
        <v>791</v>
      </c>
      <c r="F139" s="214" t="s">
        <v>502</v>
      </c>
      <c r="G139" s="214">
        <v>10</v>
      </c>
      <c r="H139" s="217"/>
      <c r="I139" s="217"/>
    </row>
    <row r="140" spans="1:9" s="80" customFormat="1" ht="153" x14ac:dyDescent="0.3">
      <c r="A140" s="214">
        <v>124</v>
      </c>
      <c r="B140" s="236">
        <v>33141211</v>
      </c>
      <c r="C140" s="236"/>
      <c r="D140" s="240" t="s">
        <v>792</v>
      </c>
      <c r="E140" s="215" t="s">
        <v>793</v>
      </c>
      <c r="F140" s="214" t="s">
        <v>502</v>
      </c>
      <c r="G140" s="214">
        <v>30</v>
      </c>
      <c r="H140" s="217"/>
      <c r="I140" s="217"/>
    </row>
    <row r="141" spans="1:9" s="80" customFormat="1" ht="153" x14ac:dyDescent="0.3">
      <c r="A141" s="214">
        <v>125</v>
      </c>
      <c r="B141" s="236">
        <v>33141211</v>
      </c>
      <c r="C141" s="236"/>
      <c r="D141" s="240" t="s">
        <v>794</v>
      </c>
      <c r="E141" s="215" t="s">
        <v>793</v>
      </c>
      <c r="F141" s="214" t="s">
        <v>502</v>
      </c>
      <c r="G141" s="214">
        <v>30</v>
      </c>
      <c r="H141" s="217"/>
      <c r="I141" s="217"/>
    </row>
    <row r="142" spans="1:9" s="80" customFormat="1" ht="102" x14ac:dyDescent="0.3">
      <c r="A142" s="214">
        <v>126</v>
      </c>
      <c r="B142" s="236">
        <v>33141211</v>
      </c>
      <c r="C142" s="247"/>
      <c r="D142" s="247" t="s">
        <v>795</v>
      </c>
      <c r="E142" s="247" t="s">
        <v>796</v>
      </c>
      <c r="F142" s="214" t="s">
        <v>502</v>
      </c>
      <c r="G142" s="214">
        <v>15</v>
      </c>
      <c r="H142" s="217"/>
      <c r="I142" s="217"/>
    </row>
    <row r="143" spans="1:9" s="80" customFormat="1" ht="102" x14ac:dyDescent="0.3">
      <c r="A143" s="214">
        <v>127</v>
      </c>
      <c r="B143" s="236">
        <v>33141211</v>
      </c>
      <c r="C143" s="247"/>
      <c r="D143" s="247" t="s">
        <v>797</v>
      </c>
      <c r="E143" s="247" t="s">
        <v>798</v>
      </c>
      <c r="F143" s="214" t="s">
        <v>502</v>
      </c>
      <c r="G143" s="214">
        <v>15</v>
      </c>
      <c r="H143" s="217"/>
      <c r="I143" s="217"/>
    </row>
    <row r="144" spans="1:9" s="80" customFormat="1" ht="102" x14ac:dyDescent="0.3">
      <c r="A144" s="214">
        <v>128</v>
      </c>
      <c r="B144" s="236">
        <v>33141211</v>
      </c>
      <c r="C144" s="247"/>
      <c r="D144" s="247" t="s">
        <v>799</v>
      </c>
      <c r="E144" s="247" t="s">
        <v>800</v>
      </c>
      <c r="F144" s="214" t="s">
        <v>502</v>
      </c>
      <c r="G144" s="214">
        <v>15</v>
      </c>
      <c r="H144" s="217"/>
      <c r="I144" s="217"/>
    </row>
    <row r="145" spans="1:9" s="80" customFormat="1" ht="102" x14ac:dyDescent="0.3">
      <c r="A145" s="214">
        <v>129</v>
      </c>
      <c r="B145" s="236">
        <v>33141211</v>
      </c>
      <c r="C145" s="247"/>
      <c r="D145" s="247" t="s">
        <v>801</v>
      </c>
      <c r="E145" s="247" t="s">
        <v>802</v>
      </c>
      <c r="F145" s="214" t="s">
        <v>502</v>
      </c>
      <c r="G145" s="214">
        <v>15</v>
      </c>
      <c r="H145" s="217"/>
      <c r="I145" s="217"/>
    </row>
    <row r="146" spans="1:9" s="80" customFormat="1" ht="102" x14ac:dyDescent="0.3">
      <c r="A146" s="214">
        <v>130</v>
      </c>
      <c r="B146" s="236">
        <v>33141211</v>
      </c>
      <c r="C146" s="247"/>
      <c r="D146" s="247" t="s">
        <v>803</v>
      </c>
      <c r="E146" s="247" t="s">
        <v>804</v>
      </c>
      <c r="F146" s="214" t="s">
        <v>502</v>
      </c>
      <c r="G146" s="214">
        <v>1400</v>
      </c>
      <c r="H146" s="217"/>
      <c r="I146" s="217"/>
    </row>
    <row r="147" spans="1:9" s="80" customFormat="1" ht="102" x14ac:dyDescent="0.3">
      <c r="A147" s="214">
        <v>131</v>
      </c>
      <c r="B147" s="236">
        <v>33141211</v>
      </c>
      <c r="C147" s="247"/>
      <c r="D147" s="247" t="s">
        <v>805</v>
      </c>
      <c r="E147" s="247" t="s">
        <v>806</v>
      </c>
      <c r="F147" s="214" t="s">
        <v>502</v>
      </c>
      <c r="G147" s="214">
        <v>1400</v>
      </c>
      <c r="H147" s="217"/>
      <c r="I147" s="217"/>
    </row>
    <row r="148" spans="1:9" s="80" customFormat="1" ht="114.75" x14ac:dyDescent="0.3">
      <c r="A148" s="214">
        <v>132</v>
      </c>
      <c r="B148" s="236">
        <v>33141211</v>
      </c>
      <c r="C148" s="247"/>
      <c r="D148" s="247" t="s">
        <v>807</v>
      </c>
      <c r="E148" s="247" t="s">
        <v>808</v>
      </c>
      <c r="F148" s="214" t="s">
        <v>502</v>
      </c>
      <c r="G148" s="214">
        <v>20</v>
      </c>
      <c r="H148" s="217"/>
      <c r="I148" s="217"/>
    </row>
    <row r="149" spans="1:9" s="80" customFormat="1" ht="114.75" x14ac:dyDescent="0.3">
      <c r="A149" s="214">
        <v>133</v>
      </c>
      <c r="B149" s="236">
        <v>33141211</v>
      </c>
      <c r="C149" s="247"/>
      <c r="D149" s="247" t="s">
        <v>809</v>
      </c>
      <c r="E149" s="247" t="s">
        <v>810</v>
      </c>
      <c r="F149" s="214" t="s">
        <v>502</v>
      </c>
      <c r="G149" s="214">
        <v>20</v>
      </c>
      <c r="H149" s="217"/>
      <c r="I149" s="217"/>
    </row>
    <row r="150" spans="1:9" s="80" customFormat="1" ht="102" x14ac:dyDescent="0.3">
      <c r="A150" s="214">
        <v>134</v>
      </c>
      <c r="B150" s="236">
        <v>33141211</v>
      </c>
      <c r="C150" s="247"/>
      <c r="D150" s="247" t="s">
        <v>811</v>
      </c>
      <c r="E150" s="215" t="s">
        <v>812</v>
      </c>
      <c r="F150" s="214" t="s">
        <v>502</v>
      </c>
      <c r="G150" s="214">
        <v>500</v>
      </c>
      <c r="H150" s="217"/>
      <c r="I150" s="217"/>
    </row>
    <row r="151" spans="1:9" s="80" customFormat="1" ht="102" x14ac:dyDescent="0.3">
      <c r="A151" s="214">
        <v>135</v>
      </c>
      <c r="B151" s="236">
        <v>33141211</v>
      </c>
      <c r="C151" s="247"/>
      <c r="D151" s="247" t="s">
        <v>813</v>
      </c>
      <c r="E151" s="215" t="s">
        <v>814</v>
      </c>
      <c r="F151" s="214" t="s">
        <v>502</v>
      </c>
      <c r="G151" s="214">
        <v>500</v>
      </c>
      <c r="H151" s="217"/>
      <c r="I151" s="217"/>
    </row>
    <row r="152" spans="1:9" s="80" customFormat="1" ht="127.5" x14ac:dyDescent="0.3">
      <c r="A152" s="214">
        <v>136</v>
      </c>
      <c r="B152" s="236">
        <v>33141211</v>
      </c>
      <c r="C152" s="247"/>
      <c r="D152" s="247" t="s">
        <v>815</v>
      </c>
      <c r="E152" s="247" t="s">
        <v>816</v>
      </c>
      <c r="F152" s="214" t="s">
        <v>502</v>
      </c>
      <c r="G152" s="214">
        <v>20</v>
      </c>
      <c r="H152" s="217"/>
      <c r="I152" s="217"/>
    </row>
    <row r="153" spans="1:9" s="80" customFormat="1" ht="127.5" x14ac:dyDescent="0.3">
      <c r="A153" s="214">
        <v>137</v>
      </c>
      <c r="B153" s="236">
        <v>33141211</v>
      </c>
      <c r="C153" s="247"/>
      <c r="D153" s="247" t="s">
        <v>817</v>
      </c>
      <c r="E153" s="247" t="s">
        <v>818</v>
      </c>
      <c r="F153" s="214" t="s">
        <v>502</v>
      </c>
      <c r="G153" s="214">
        <v>20</v>
      </c>
      <c r="H153" s="217"/>
      <c r="I153" s="217"/>
    </row>
    <row r="154" spans="1:9" s="80" customFormat="1" ht="102" x14ac:dyDescent="0.3">
      <c r="A154" s="214">
        <v>138</v>
      </c>
      <c r="B154" s="236">
        <v>33141211</v>
      </c>
      <c r="C154" s="247"/>
      <c r="D154" s="247" t="s">
        <v>819</v>
      </c>
      <c r="E154" s="247" t="s">
        <v>820</v>
      </c>
      <c r="F154" s="214" t="s">
        <v>502</v>
      </c>
      <c r="G154" s="214">
        <v>20</v>
      </c>
      <c r="H154" s="217"/>
      <c r="I154" s="217"/>
    </row>
    <row r="155" spans="1:9" s="80" customFormat="1" ht="102" x14ac:dyDescent="0.3">
      <c r="A155" s="214">
        <v>139</v>
      </c>
      <c r="B155" s="236">
        <v>33141211</v>
      </c>
      <c r="C155" s="247"/>
      <c r="D155" s="247" t="s">
        <v>821</v>
      </c>
      <c r="E155" s="247" t="s">
        <v>822</v>
      </c>
      <c r="F155" s="214" t="s">
        <v>502</v>
      </c>
      <c r="G155" s="214">
        <v>20</v>
      </c>
      <c r="H155" s="217"/>
      <c r="I155" s="217"/>
    </row>
    <row r="156" spans="1:9" s="80" customFormat="1" ht="114.75" x14ac:dyDescent="0.3">
      <c r="A156" s="214">
        <v>140</v>
      </c>
      <c r="B156" s="236">
        <v>33141211</v>
      </c>
      <c r="C156" s="247"/>
      <c r="D156" s="247" t="s">
        <v>823</v>
      </c>
      <c r="E156" s="247" t="s">
        <v>824</v>
      </c>
      <c r="F156" s="214" t="s">
        <v>502</v>
      </c>
      <c r="G156" s="214">
        <v>20</v>
      </c>
      <c r="H156" s="217"/>
      <c r="I156" s="217"/>
    </row>
    <row r="157" spans="1:9" s="80" customFormat="1" ht="114.75" x14ac:dyDescent="0.3">
      <c r="A157" s="214">
        <v>141</v>
      </c>
      <c r="B157" s="236">
        <v>33141211</v>
      </c>
      <c r="C157" s="247"/>
      <c r="D157" s="247" t="s">
        <v>825</v>
      </c>
      <c r="E157" s="247" t="s">
        <v>826</v>
      </c>
      <c r="F157" s="214" t="s">
        <v>502</v>
      </c>
      <c r="G157" s="214">
        <v>20</v>
      </c>
      <c r="H157" s="217"/>
      <c r="I157" s="217"/>
    </row>
    <row r="158" spans="1:9" s="80" customFormat="1" ht="114.75" x14ac:dyDescent="0.3">
      <c r="A158" s="214">
        <v>142</v>
      </c>
      <c r="B158" s="236">
        <v>33141211</v>
      </c>
      <c r="C158" s="247"/>
      <c r="D158" s="247" t="s">
        <v>827</v>
      </c>
      <c r="E158" s="247" t="s">
        <v>828</v>
      </c>
      <c r="F158" s="214" t="s">
        <v>502</v>
      </c>
      <c r="G158" s="214">
        <v>20</v>
      </c>
      <c r="H158" s="217"/>
      <c r="I158" s="217"/>
    </row>
    <row r="159" spans="1:9" s="80" customFormat="1" ht="114.75" x14ac:dyDescent="0.3">
      <c r="A159" s="214">
        <v>143</v>
      </c>
      <c r="B159" s="236">
        <v>33141211</v>
      </c>
      <c r="C159" s="247"/>
      <c r="D159" s="247" t="s">
        <v>829</v>
      </c>
      <c r="E159" s="247" t="s">
        <v>830</v>
      </c>
      <c r="F159" s="214" t="s">
        <v>502</v>
      </c>
      <c r="G159" s="214">
        <v>20</v>
      </c>
      <c r="H159" s="217"/>
      <c r="I159" s="217"/>
    </row>
    <row r="160" spans="1:9" s="80" customFormat="1" ht="102" x14ac:dyDescent="0.3">
      <c r="A160" s="214">
        <v>144</v>
      </c>
      <c r="B160" s="236">
        <v>33141211</v>
      </c>
      <c r="C160" s="247"/>
      <c r="D160" s="247" t="s">
        <v>831</v>
      </c>
      <c r="E160" s="215" t="s">
        <v>832</v>
      </c>
      <c r="F160" s="214" t="s">
        <v>502</v>
      </c>
      <c r="G160" s="214">
        <v>20</v>
      </c>
      <c r="H160" s="217"/>
      <c r="I160" s="217"/>
    </row>
    <row r="161" spans="1:9" s="80" customFormat="1" ht="102" x14ac:dyDescent="0.3">
      <c r="A161" s="214">
        <v>145</v>
      </c>
      <c r="B161" s="236">
        <v>33141211</v>
      </c>
      <c r="C161" s="247"/>
      <c r="D161" s="247" t="s">
        <v>833</v>
      </c>
      <c r="E161" s="215" t="s">
        <v>834</v>
      </c>
      <c r="F161" s="214" t="s">
        <v>502</v>
      </c>
      <c r="G161" s="214">
        <v>120</v>
      </c>
      <c r="H161" s="217"/>
      <c r="I161" s="217"/>
    </row>
    <row r="162" spans="1:9" s="80" customFormat="1" ht="102" x14ac:dyDescent="0.3">
      <c r="A162" s="214">
        <v>146</v>
      </c>
      <c r="B162" s="236">
        <v>33141211</v>
      </c>
      <c r="C162" s="247"/>
      <c r="D162" s="247" t="s">
        <v>835</v>
      </c>
      <c r="E162" s="215" t="s">
        <v>836</v>
      </c>
      <c r="F162" s="214" t="s">
        <v>502</v>
      </c>
      <c r="G162" s="214">
        <v>120</v>
      </c>
      <c r="H162" s="217"/>
      <c r="I162" s="217"/>
    </row>
    <row r="163" spans="1:9" s="80" customFormat="1" ht="102" x14ac:dyDescent="0.3">
      <c r="A163" s="214">
        <v>147</v>
      </c>
      <c r="B163" s="236">
        <v>33141211</v>
      </c>
      <c r="C163" s="247"/>
      <c r="D163" s="247" t="s">
        <v>837</v>
      </c>
      <c r="E163" s="215" t="s">
        <v>838</v>
      </c>
      <c r="F163" s="214" t="s">
        <v>502</v>
      </c>
      <c r="G163" s="214">
        <v>60</v>
      </c>
      <c r="H163" s="217"/>
      <c r="I163" s="217"/>
    </row>
    <row r="164" spans="1:9" s="80" customFormat="1" ht="102" x14ac:dyDescent="0.3">
      <c r="A164" s="214">
        <v>148</v>
      </c>
      <c r="B164" s="236">
        <v>33141211</v>
      </c>
      <c r="C164" s="247"/>
      <c r="D164" s="247" t="s">
        <v>839</v>
      </c>
      <c r="E164" s="215" t="s">
        <v>840</v>
      </c>
      <c r="F164" s="214" t="s">
        <v>502</v>
      </c>
      <c r="G164" s="214">
        <v>20</v>
      </c>
      <c r="H164" s="217"/>
      <c r="I164" s="217"/>
    </row>
    <row r="165" spans="1:9" s="80" customFormat="1" ht="268.5" x14ac:dyDescent="0.3">
      <c r="A165" s="214">
        <v>149</v>
      </c>
      <c r="B165" s="236">
        <v>33141211</v>
      </c>
      <c r="C165" s="247"/>
      <c r="D165" s="247" t="s">
        <v>841</v>
      </c>
      <c r="E165" s="250" t="s">
        <v>842</v>
      </c>
      <c r="F165" s="214" t="s">
        <v>502</v>
      </c>
      <c r="G165" s="214">
        <v>30</v>
      </c>
      <c r="H165" s="217"/>
      <c r="I165" s="217"/>
    </row>
    <row r="166" spans="1:9" s="80" customFormat="1" ht="268.5" x14ac:dyDescent="0.3">
      <c r="A166" s="214">
        <v>150</v>
      </c>
      <c r="B166" s="236">
        <v>33141211</v>
      </c>
      <c r="C166" s="247"/>
      <c r="D166" s="215" t="s">
        <v>843</v>
      </c>
      <c r="E166" s="251" t="s">
        <v>844</v>
      </c>
      <c r="F166" s="214" t="s">
        <v>502</v>
      </c>
      <c r="G166" s="214">
        <v>30</v>
      </c>
      <c r="H166" s="217"/>
      <c r="I166" s="217"/>
    </row>
    <row r="167" spans="1:9" s="80" customFormat="1" ht="268.5" x14ac:dyDescent="0.3">
      <c r="A167" s="214">
        <v>151</v>
      </c>
      <c r="B167" s="236">
        <v>33141211</v>
      </c>
      <c r="C167" s="247"/>
      <c r="D167" s="252" t="s">
        <v>845</v>
      </c>
      <c r="E167" s="250" t="s">
        <v>846</v>
      </c>
      <c r="F167" s="214" t="s">
        <v>502</v>
      </c>
      <c r="G167" s="214">
        <v>25</v>
      </c>
      <c r="H167" s="217"/>
      <c r="I167" s="217"/>
    </row>
    <row r="168" spans="1:9" s="80" customFormat="1" ht="268.5" x14ac:dyDescent="0.3">
      <c r="A168" s="214">
        <v>152</v>
      </c>
      <c r="B168" s="236">
        <v>33141211</v>
      </c>
      <c r="C168" s="247"/>
      <c r="D168" s="215" t="s">
        <v>847</v>
      </c>
      <c r="E168" s="251" t="s">
        <v>848</v>
      </c>
      <c r="F168" s="214" t="s">
        <v>502</v>
      </c>
      <c r="G168" s="214">
        <v>25</v>
      </c>
      <c r="H168" s="217"/>
      <c r="I168" s="217"/>
    </row>
    <row r="169" spans="1:9" s="80" customFormat="1" ht="281.25" x14ac:dyDescent="0.3">
      <c r="A169" s="214">
        <v>153</v>
      </c>
      <c r="B169" s="236">
        <v>33141211</v>
      </c>
      <c r="C169" s="247"/>
      <c r="D169" s="252" t="s">
        <v>849</v>
      </c>
      <c r="E169" s="250" t="s">
        <v>850</v>
      </c>
      <c r="F169" s="214" t="s">
        <v>502</v>
      </c>
      <c r="G169" s="214">
        <v>25</v>
      </c>
      <c r="H169" s="217"/>
      <c r="I169" s="217"/>
    </row>
    <row r="170" spans="1:9" s="80" customFormat="1" ht="409.5" x14ac:dyDescent="0.3">
      <c r="A170" s="214">
        <v>154</v>
      </c>
      <c r="B170" s="214">
        <v>33161100</v>
      </c>
      <c r="C170" s="247"/>
      <c r="D170" s="247" t="s">
        <v>851</v>
      </c>
      <c r="E170" s="218" t="s">
        <v>852</v>
      </c>
      <c r="F170" s="214" t="s">
        <v>502</v>
      </c>
      <c r="G170" s="214">
        <v>1</v>
      </c>
      <c r="H170" s="217"/>
      <c r="I170" s="217"/>
    </row>
    <row r="171" spans="1:9" s="80" customFormat="1" ht="15" x14ac:dyDescent="0.3">
      <c r="A171" s="224">
        <v>155</v>
      </c>
      <c r="B171" s="224">
        <v>33141211</v>
      </c>
      <c r="C171" s="247"/>
      <c r="D171" s="225" t="s">
        <v>853</v>
      </c>
      <c r="E171" s="239" t="s">
        <v>854</v>
      </c>
      <c r="F171" s="224" t="s">
        <v>502</v>
      </c>
      <c r="G171" s="224">
        <v>55</v>
      </c>
      <c r="H171" s="227"/>
      <c r="I171" s="227"/>
    </row>
    <row r="172" spans="1:9" s="109" customFormat="1" ht="15" x14ac:dyDescent="0.25">
      <c r="A172" s="253"/>
      <c r="B172" s="253"/>
      <c r="C172" s="254"/>
      <c r="D172" s="255"/>
      <c r="E172" s="239" t="s">
        <v>855</v>
      </c>
      <c r="F172" s="253"/>
      <c r="G172" s="253"/>
      <c r="H172" s="256"/>
      <c r="I172" s="256"/>
    </row>
    <row r="173" spans="1:9" s="109" customFormat="1" ht="25.5" x14ac:dyDescent="0.25">
      <c r="A173" s="253"/>
      <c r="B173" s="253"/>
      <c r="C173" s="254"/>
      <c r="D173" s="255"/>
      <c r="E173" s="239" t="s">
        <v>856</v>
      </c>
      <c r="F173" s="253"/>
      <c r="G173" s="253"/>
      <c r="H173" s="256"/>
      <c r="I173" s="256"/>
    </row>
    <row r="174" spans="1:9" s="109" customFormat="1" ht="15" x14ac:dyDescent="0.25">
      <c r="A174" s="253"/>
      <c r="B174" s="253"/>
      <c r="C174" s="254"/>
      <c r="D174" s="255"/>
      <c r="E174" s="239" t="s">
        <v>857</v>
      </c>
      <c r="F174" s="253"/>
      <c r="G174" s="253"/>
      <c r="H174" s="256"/>
      <c r="I174" s="256"/>
    </row>
    <row r="175" spans="1:9" s="109" customFormat="1" ht="15" x14ac:dyDescent="0.25">
      <c r="A175" s="253"/>
      <c r="B175" s="253"/>
      <c r="C175" s="254"/>
      <c r="D175" s="255"/>
      <c r="E175" s="239" t="s">
        <v>858</v>
      </c>
      <c r="F175" s="253"/>
      <c r="G175" s="253"/>
      <c r="H175" s="256"/>
      <c r="I175" s="256"/>
    </row>
    <row r="176" spans="1:9" s="109" customFormat="1" ht="15" x14ac:dyDescent="0.25">
      <c r="A176" s="253"/>
      <c r="B176" s="253"/>
      <c r="C176" s="254"/>
      <c r="D176" s="255"/>
      <c r="E176" s="239" t="s">
        <v>859</v>
      </c>
      <c r="F176" s="253"/>
      <c r="G176" s="253"/>
      <c r="H176" s="256"/>
      <c r="I176" s="256"/>
    </row>
    <row r="177" spans="1:9" s="109" customFormat="1" ht="15" x14ac:dyDescent="0.25">
      <c r="A177" s="253"/>
      <c r="B177" s="253"/>
      <c r="C177" s="254"/>
      <c r="D177" s="255"/>
      <c r="E177" s="239" t="s">
        <v>860</v>
      </c>
      <c r="F177" s="253"/>
      <c r="G177" s="253"/>
      <c r="H177" s="256"/>
      <c r="I177" s="256"/>
    </row>
    <row r="178" spans="1:9" s="109" customFormat="1" ht="15" x14ac:dyDescent="0.25">
      <c r="A178" s="253"/>
      <c r="B178" s="253"/>
      <c r="C178" s="254"/>
      <c r="D178" s="255"/>
      <c r="E178" s="239" t="s">
        <v>861</v>
      </c>
      <c r="F178" s="253"/>
      <c r="G178" s="253"/>
      <c r="H178" s="256"/>
      <c r="I178" s="256"/>
    </row>
    <row r="179" spans="1:9" s="109" customFormat="1" ht="15" x14ac:dyDescent="0.25">
      <c r="A179" s="253"/>
      <c r="B179" s="253"/>
      <c r="C179" s="254"/>
      <c r="D179" s="255"/>
      <c r="E179" s="239" t="s">
        <v>862</v>
      </c>
      <c r="F179" s="253"/>
      <c r="G179" s="253"/>
      <c r="H179" s="256"/>
      <c r="I179" s="256"/>
    </row>
    <row r="180" spans="1:9" s="109" customFormat="1" ht="15" x14ac:dyDescent="0.25">
      <c r="A180" s="253"/>
      <c r="B180" s="253"/>
      <c r="C180" s="254"/>
      <c r="D180" s="255"/>
      <c r="E180" s="239" t="s">
        <v>504</v>
      </c>
      <c r="F180" s="253"/>
      <c r="G180" s="253"/>
      <c r="H180" s="256"/>
      <c r="I180" s="256"/>
    </row>
    <row r="181" spans="1:9" s="109" customFormat="1" ht="25.5" x14ac:dyDescent="0.25">
      <c r="A181" s="253"/>
      <c r="B181" s="253"/>
      <c r="C181" s="254"/>
      <c r="D181" s="255"/>
      <c r="E181" s="215" t="s">
        <v>863</v>
      </c>
      <c r="F181" s="253"/>
      <c r="G181" s="253"/>
      <c r="H181" s="256"/>
      <c r="I181" s="256"/>
    </row>
    <row r="182" spans="1:9" s="109" customFormat="1" ht="15" x14ac:dyDescent="0.25">
      <c r="A182" s="253"/>
      <c r="B182" s="253"/>
      <c r="C182" s="254"/>
      <c r="D182" s="255"/>
      <c r="E182" s="239" t="s">
        <v>864</v>
      </c>
      <c r="F182" s="253"/>
      <c r="G182" s="253"/>
      <c r="H182" s="256"/>
      <c r="I182" s="256"/>
    </row>
    <row r="183" spans="1:9" s="109" customFormat="1" ht="15" x14ac:dyDescent="0.25">
      <c r="A183" s="253"/>
      <c r="B183" s="253"/>
      <c r="C183" s="254"/>
      <c r="D183" s="255"/>
      <c r="E183" s="239" t="s">
        <v>865</v>
      </c>
      <c r="F183" s="253"/>
      <c r="G183" s="253"/>
      <c r="H183" s="256"/>
      <c r="I183" s="256"/>
    </row>
    <row r="184" spans="1:9" s="109" customFormat="1" ht="15" x14ac:dyDescent="0.25">
      <c r="A184" s="253"/>
      <c r="B184" s="253"/>
      <c r="C184" s="254"/>
      <c r="D184" s="255"/>
      <c r="E184" s="239" t="s">
        <v>866</v>
      </c>
      <c r="F184" s="253"/>
      <c r="G184" s="253"/>
      <c r="H184" s="256"/>
      <c r="I184" s="256"/>
    </row>
    <row r="185" spans="1:9" s="109" customFormat="1" ht="25.5" x14ac:dyDescent="0.25">
      <c r="A185" s="253"/>
      <c r="B185" s="253"/>
      <c r="C185" s="254"/>
      <c r="D185" s="255"/>
      <c r="E185" s="239" t="s">
        <v>867</v>
      </c>
      <c r="F185" s="253"/>
      <c r="G185" s="253"/>
      <c r="H185" s="256"/>
      <c r="I185" s="256"/>
    </row>
    <row r="186" spans="1:9" s="109" customFormat="1" ht="25.5" x14ac:dyDescent="0.25">
      <c r="A186" s="253"/>
      <c r="B186" s="253"/>
      <c r="C186" s="254"/>
      <c r="D186" s="255"/>
      <c r="E186" s="239" t="s">
        <v>868</v>
      </c>
      <c r="F186" s="253"/>
      <c r="G186" s="253"/>
      <c r="H186" s="256"/>
      <c r="I186" s="256"/>
    </row>
    <row r="187" spans="1:9" s="109" customFormat="1" ht="15" x14ac:dyDescent="0.25">
      <c r="A187" s="253"/>
      <c r="B187" s="253"/>
      <c r="C187" s="254"/>
      <c r="D187" s="255"/>
      <c r="E187" s="239" t="s">
        <v>869</v>
      </c>
      <c r="F187" s="253"/>
      <c r="G187" s="253"/>
      <c r="H187" s="256"/>
      <c r="I187" s="256"/>
    </row>
    <row r="188" spans="1:9" s="109" customFormat="1" ht="15" x14ac:dyDescent="0.25">
      <c r="A188" s="253"/>
      <c r="B188" s="253"/>
      <c r="C188" s="254"/>
      <c r="D188" s="255"/>
      <c r="E188" s="239" t="s">
        <v>870</v>
      </c>
      <c r="F188" s="253"/>
      <c r="G188" s="253"/>
      <c r="H188" s="256"/>
      <c r="I188" s="256"/>
    </row>
    <row r="189" spans="1:9" s="109" customFormat="1" ht="15" x14ac:dyDescent="0.25">
      <c r="A189" s="253"/>
      <c r="B189" s="253"/>
      <c r="C189" s="254"/>
      <c r="D189" s="255"/>
      <c r="E189" s="239" t="s">
        <v>871</v>
      </c>
      <c r="F189" s="253"/>
      <c r="G189" s="253"/>
      <c r="H189" s="256"/>
      <c r="I189" s="256"/>
    </row>
    <row r="190" spans="1:9" s="109" customFormat="1" ht="15" x14ac:dyDescent="0.25">
      <c r="A190" s="253"/>
      <c r="B190" s="253"/>
      <c r="C190" s="254"/>
      <c r="D190" s="255"/>
      <c r="E190" s="239" t="s">
        <v>872</v>
      </c>
      <c r="F190" s="253"/>
      <c r="G190" s="253"/>
      <c r="H190" s="256"/>
      <c r="I190" s="256"/>
    </row>
    <row r="191" spans="1:9" s="109" customFormat="1" ht="15" x14ac:dyDescent="0.25">
      <c r="A191" s="253"/>
      <c r="B191" s="253"/>
      <c r="C191" s="254"/>
      <c r="D191" s="255"/>
      <c r="E191" s="239" t="s">
        <v>873</v>
      </c>
      <c r="F191" s="253"/>
      <c r="G191" s="253"/>
      <c r="H191" s="256"/>
      <c r="I191" s="256"/>
    </row>
    <row r="192" spans="1:9" s="109" customFormat="1" ht="15" x14ac:dyDescent="0.25">
      <c r="A192" s="253"/>
      <c r="B192" s="253"/>
      <c r="C192" s="254"/>
      <c r="D192" s="255"/>
      <c r="E192" s="239" t="s">
        <v>874</v>
      </c>
      <c r="F192" s="253"/>
      <c r="G192" s="253"/>
      <c r="H192" s="256"/>
      <c r="I192" s="256"/>
    </row>
    <row r="193" spans="1:9" s="109" customFormat="1" ht="15" x14ac:dyDescent="0.25">
      <c r="A193" s="253"/>
      <c r="B193" s="253"/>
      <c r="C193" s="254"/>
      <c r="D193" s="255"/>
      <c r="E193" s="239" t="s">
        <v>875</v>
      </c>
      <c r="F193" s="253"/>
      <c r="G193" s="253"/>
      <c r="H193" s="256"/>
      <c r="I193" s="256"/>
    </row>
    <row r="194" spans="1:9" s="109" customFormat="1" ht="15" x14ac:dyDescent="0.25">
      <c r="A194" s="253"/>
      <c r="B194" s="253"/>
      <c r="C194" s="254"/>
      <c r="D194" s="255"/>
      <c r="E194" s="239" t="s">
        <v>876</v>
      </c>
      <c r="F194" s="253"/>
      <c r="G194" s="253"/>
      <c r="H194" s="256"/>
      <c r="I194" s="256"/>
    </row>
    <row r="195" spans="1:9" s="109" customFormat="1" ht="25.5" x14ac:dyDescent="0.25">
      <c r="A195" s="253"/>
      <c r="B195" s="253"/>
      <c r="C195" s="254"/>
      <c r="D195" s="255"/>
      <c r="E195" s="239" t="s">
        <v>877</v>
      </c>
      <c r="F195" s="253"/>
      <c r="G195" s="253"/>
      <c r="H195" s="256"/>
      <c r="I195" s="256"/>
    </row>
    <row r="196" spans="1:9" s="109" customFormat="1" ht="15" x14ac:dyDescent="0.25">
      <c r="A196" s="253"/>
      <c r="B196" s="253"/>
      <c r="C196" s="254"/>
      <c r="D196" s="255"/>
      <c r="E196" s="239" t="s">
        <v>878</v>
      </c>
      <c r="F196" s="253"/>
      <c r="G196" s="253"/>
      <c r="H196" s="256"/>
      <c r="I196" s="256"/>
    </row>
    <row r="197" spans="1:9" s="109" customFormat="1" ht="15" x14ac:dyDescent="0.25">
      <c r="A197" s="253"/>
      <c r="B197" s="253"/>
      <c r="C197" s="254"/>
      <c r="D197" s="255"/>
      <c r="E197" s="239" t="s">
        <v>879</v>
      </c>
      <c r="F197" s="253"/>
      <c r="G197" s="253"/>
      <c r="H197" s="256"/>
      <c r="I197" s="256"/>
    </row>
    <row r="198" spans="1:9" s="109" customFormat="1" ht="127.5" x14ac:dyDescent="0.25">
      <c r="A198" s="253"/>
      <c r="B198" s="253"/>
      <c r="C198" s="254"/>
      <c r="D198" s="255"/>
      <c r="E198" s="239" t="s">
        <v>880</v>
      </c>
      <c r="F198" s="253"/>
      <c r="G198" s="253"/>
      <c r="H198" s="256"/>
      <c r="I198" s="256"/>
    </row>
    <row r="199" spans="1:9" s="109" customFormat="1" ht="25.5" x14ac:dyDescent="0.25">
      <c r="A199" s="253"/>
      <c r="B199" s="253"/>
      <c r="C199" s="254"/>
      <c r="D199" s="255"/>
      <c r="E199" s="239" t="s">
        <v>881</v>
      </c>
      <c r="F199" s="253"/>
      <c r="G199" s="253"/>
      <c r="H199" s="256"/>
      <c r="I199" s="256"/>
    </row>
    <row r="200" spans="1:9" ht="31.9" customHeight="1" x14ac:dyDescent="0.3">
      <c r="A200" s="257" t="s">
        <v>570</v>
      </c>
      <c r="B200" s="257"/>
      <c r="C200" s="257"/>
      <c r="D200" s="257"/>
      <c r="E200" s="257"/>
      <c r="F200" s="257"/>
      <c r="G200" s="257"/>
      <c r="H200" s="257"/>
      <c r="I200" s="257"/>
    </row>
    <row r="201" spans="1:9" ht="36.6" customHeight="1" x14ac:dyDescent="0.3">
      <c r="A201" s="257" t="s">
        <v>571</v>
      </c>
      <c r="B201" s="257"/>
      <c r="C201" s="257"/>
      <c r="D201" s="257"/>
      <c r="E201" s="257"/>
      <c r="F201" s="257"/>
      <c r="G201" s="257"/>
      <c r="H201" s="257"/>
      <c r="I201" s="257"/>
    </row>
    <row r="202" spans="1:9" ht="46.15" customHeight="1" x14ac:dyDescent="0.3">
      <c r="A202" s="257" t="s">
        <v>572</v>
      </c>
      <c r="B202" s="257"/>
      <c r="C202" s="257"/>
      <c r="D202" s="257"/>
      <c r="E202" s="257"/>
      <c r="F202" s="257"/>
      <c r="G202" s="257"/>
      <c r="H202" s="257"/>
      <c r="I202" s="257"/>
    </row>
    <row r="203" spans="1:9" ht="21.6" customHeight="1" x14ac:dyDescent="0.3">
      <c r="A203" s="257" t="s">
        <v>573</v>
      </c>
      <c r="B203" s="257"/>
      <c r="C203" s="257"/>
      <c r="D203" s="257"/>
      <c r="E203" s="257"/>
      <c r="F203" s="257"/>
      <c r="G203" s="257"/>
      <c r="H203" s="257"/>
      <c r="I203" s="257"/>
    </row>
    <row r="204" spans="1:9" ht="42.6" customHeight="1" x14ac:dyDescent="0.3">
      <c r="A204" s="258" t="s">
        <v>887</v>
      </c>
      <c r="B204" s="259"/>
      <c r="C204" s="259"/>
      <c r="D204" s="259"/>
      <c r="E204" s="259"/>
      <c r="F204" s="259"/>
      <c r="G204" s="259"/>
      <c r="H204" s="259"/>
      <c r="I204" s="260"/>
    </row>
    <row r="205" spans="1:9" ht="46.5" customHeight="1" x14ac:dyDescent="0.3">
      <c r="A205" s="258" t="s">
        <v>889</v>
      </c>
      <c r="B205" s="259"/>
      <c r="C205" s="259"/>
      <c r="D205" s="259"/>
      <c r="E205" s="259"/>
      <c r="F205" s="259"/>
      <c r="G205" s="259"/>
      <c r="H205" s="259"/>
      <c r="I205" s="260"/>
    </row>
    <row r="206" spans="1:9" ht="101.25" customHeight="1" x14ac:dyDescent="0.3">
      <c r="A206" s="261" t="s">
        <v>890</v>
      </c>
      <c r="B206" s="261"/>
      <c r="C206" s="261"/>
      <c r="D206" s="261"/>
      <c r="E206" s="261"/>
      <c r="F206" s="261"/>
      <c r="G206" s="261"/>
      <c r="H206" s="261"/>
      <c r="I206" s="261"/>
    </row>
    <row r="207" spans="1:9" s="109" customFormat="1" ht="57.75" customHeight="1" x14ac:dyDescent="0.25">
      <c r="A207" s="257" t="s">
        <v>888</v>
      </c>
      <c r="B207" s="257"/>
      <c r="C207" s="257"/>
      <c r="D207" s="257"/>
      <c r="E207" s="257"/>
      <c r="F207" s="257"/>
      <c r="G207" s="257"/>
      <c r="H207" s="257"/>
      <c r="I207" s="257"/>
    </row>
    <row r="208" spans="1:9" ht="38.25" customHeight="1" x14ac:dyDescent="0.3">
      <c r="A208" s="261" t="s">
        <v>891</v>
      </c>
      <c r="B208" s="261"/>
      <c r="C208" s="261"/>
      <c r="D208" s="261"/>
      <c r="E208" s="261"/>
      <c r="F208" s="261"/>
      <c r="G208" s="261"/>
      <c r="H208" s="261"/>
      <c r="I208" s="261"/>
    </row>
    <row r="209" spans="1:9" ht="38.25" customHeight="1" x14ac:dyDescent="0.3">
      <c r="A209" s="262" t="s">
        <v>892</v>
      </c>
      <c r="B209" s="262"/>
      <c r="C209" s="262"/>
      <c r="D209" s="262"/>
      <c r="E209" s="262"/>
      <c r="F209" s="262"/>
      <c r="G209" s="262"/>
      <c r="H209" s="262"/>
      <c r="I209" s="262"/>
    </row>
    <row r="210" spans="1:9" ht="185.25" customHeight="1" x14ac:dyDescent="0.3">
      <c r="A210" s="262" t="s">
        <v>893</v>
      </c>
      <c r="B210" s="262"/>
      <c r="C210" s="262"/>
      <c r="D210" s="262"/>
      <c r="E210" s="262"/>
      <c r="F210" s="262"/>
      <c r="G210" s="262"/>
      <c r="H210" s="262"/>
      <c r="I210" s="262"/>
    </row>
    <row r="211" spans="1:9" ht="76.5" customHeight="1" x14ac:dyDescent="0.3">
      <c r="A211" s="262" t="s">
        <v>894</v>
      </c>
      <c r="B211" s="262"/>
      <c r="C211" s="262"/>
      <c r="D211" s="262"/>
      <c r="E211" s="262"/>
      <c r="F211" s="262"/>
      <c r="G211" s="262"/>
      <c r="H211" s="262"/>
      <c r="I211" s="262"/>
    </row>
    <row r="212" spans="1:9" ht="34.5" customHeight="1" x14ac:dyDescent="0.3">
      <c r="A212" s="262" t="s">
        <v>703</v>
      </c>
      <c r="B212" s="262"/>
      <c r="C212" s="262"/>
      <c r="D212" s="262"/>
      <c r="E212" s="262"/>
      <c r="F212" s="262"/>
      <c r="G212" s="262"/>
      <c r="H212" s="262"/>
      <c r="I212" s="262"/>
    </row>
    <row r="213" spans="1:9" ht="46.5" customHeight="1" x14ac:dyDescent="0.3">
      <c r="A213" s="262" t="s">
        <v>905</v>
      </c>
      <c r="B213" s="262"/>
      <c r="C213" s="262"/>
      <c r="D213" s="262"/>
      <c r="E213" s="262"/>
      <c r="F213" s="262"/>
      <c r="G213" s="262"/>
      <c r="H213" s="262"/>
      <c r="I213" s="262"/>
    </row>
    <row r="214" spans="1:9" ht="29.45" customHeight="1" x14ac:dyDescent="0.3">
      <c r="A214" s="263" t="s">
        <v>574</v>
      </c>
      <c r="B214" s="264"/>
      <c r="C214" s="264"/>
      <c r="D214" s="264"/>
      <c r="E214" s="264"/>
      <c r="F214" s="264"/>
      <c r="G214" s="264"/>
      <c r="H214" s="264"/>
      <c r="I214" s="265"/>
    </row>
    <row r="215" spans="1:9" ht="31.5" customHeight="1" x14ac:dyDescent="0.3">
      <c r="A215" s="263" t="s">
        <v>704</v>
      </c>
      <c r="B215" s="264"/>
      <c r="C215" s="264"/>
      <c r="D215" s="264"/>
      <c r="E215" s="264"/>
      <c r="F215" s="264"/>
      <c r="G215" s="264"/>
      <c r="H215" s="264"/>
      <c r="I215" s="265"/>
    </row>
    <row r="216" spans="1:9" ht="22.9" customHeight="1" x14ac:dyDescent="0.3">
      <c r="A216" s="257" t="s">
        <v>575</v>
      </c>
      <c r="B216" s="257"/>
      <c r="C216" s="257"/>
      <c r="D216" s="257"/>
      <c r="E216" s="257"/>
      <c r="F216" s="257"/>
      <c r="G216" s="257"/>
      <c r="H216" s="257"/>
      <c r="I216" s="257"/>
    </row>
  </sheetData>
  <mergeCells count="92">
    <mergeCell ref="A216:I216"/>
    <mergeCell ref="A207:I207"/>
    <mergeCell ref="A205:I205"/>
    <mergeCell ref="A211:I211"/>
    <mergeCell ref="A209:I209"/>
    <mergeCell ref="A210:I210"/>
    <mergeCell ref="A212:I212"/>
    <mergeCell ref="A215:I215"/>
    <mergeCell ref="A204:I204"/>
    <mergeCell ref="A206:I206"/>
    <mergeCell ref="A208:I208"/>
    <mergeCell ref="A213:I213"/>
    <mergeCell ref="A214:I214"/>
    <mergeCell ref="A5:A6"/>
    <mergeCell ref="B5:B6"/>
    <mergeCell ref="A203:I203"/>
    <mergeCell ref="B1:I1"/>
    <mergeCell ref="A3:I3"/>
    <mergeCell ref="A200:I200"/>
    <mergeCell ref="A201:I201"/>
    <mergeCell ref="A202:I202"/>
    <mergeCell ref="B2:D2"/>
    <mergeCell ref="H7:H8"/>
    <mergeCell ref="I7:I8"/>
    <mergeCell ref="G5:G6"/>
    <mergeCell ref="H5:H6"/>
    <mergeCell ref="I5:I6"/>
    <mergeCell ref="A9:A10"/>
    <mergeCell ref="B9:B10"/>
    <mergeCell ref="A7:A8"/>
    <mergeCell ref="B7:B8"/>
    <mergeCell ref="G7:G8"/>
    <mergeCell ref="E9:E10"/>
    <mergeCell ref="F9:F10"/>
    <mergeCell ref="G9:G10"/>
    <mergeCell ref="H9:H10"/>
    <mergeCell ref="I9:I10"/>
    <mergeCell ref="G19:G20"/>
    <mergeCell ref="H19:H20"/>
    <mergeCell ref="I19:I20"/>
    <mergeCell ref="D19:D20"/>
    <mergeCell ref="E19:E20"/>
    <mergeCell ref="F19:F20"/>
    <mergeCell ref="D30:D31"/>
    <mergeCell ref="E30:E31"/>
    <mergeCell ref="A30:A31"/>
    <mergeCell ref="B30:B31"/>
    <mergeCell ref="A19:A20"/>
    <mergeCell ref="B19:B20"/>
    <mergeCell ref="A32:A33"/>
    <mergeCell ref="B32:B33"/>
    <mergeCell ref="G32:G33"/>
    <mergeCell ref="H32:H33"/>
    <mergeCell ref="I32:I33"/>
    <mergeCell ref="D32:D33"/>
    <mergeCell ref="E32:E33"/>
    <mergeCell ref="F32:F33"/>
    <mergeCell ref="C132:C133"/>
    <mergeCell ref="A171:A199"/>
    <mergeCell ref="B171:B199"/>
    <mergeCell ref="F171:F199"/>
    <mergeCell ref="F34:F35"/>
    <mergeCell ref="A109:A114"/>
    <mergeCell ref="B109:B114"/>
    <mergeCell ref="C109:C114"/>
    <mergeCell ref="D109:D114"/>
    <mergeCell ref="F109:F114"/>
    <mergeCell ref="D34:D35"/>
    <mergeCell ref="E34:E35"/>
    <mergeCell ref="A34:A35"/>
    <mergeCell ref="B34:B35"/>
    <mergeCell ref="G171:G199"/>
    <mergeCell ref="H171:H199"/>
    <mergeCell ref="I171:I199"/>
    <mergeCell ref="D171:D199"/>
    <mergeCell ref="D5:D6"/>
    <mergeCell ref="D9:D10"/>
    <mergeCell ref="G109:G114"/>
    <mergeCell ref="H109:H114"/>
    <mergeCell ref="I109:I114"/>
    <mergeCell ref="G34:G35"/>
    <mergeCell ref="H34:H35"/>
    <mergeCell ref="I34:I35"/>
    <mergeCell ref="F30:F31"/>
    <mergeCell ref="G30:G31"/>
    <mergeCell ref="H30:H31"/>
    <mergeCell ref="I30:I31"/>
    <mergeCell ref="E5:E6"/>
    <mergeCell ref="F5:F6"/>
    <mergeCell ref="D7:D8"/>
    <mergeCell ref="E7:E8"/>
    <mergeCell ref="F7:F8"/>
  </mergeCells>
  <pageMargins left="0.7" right="0.7" top="0.75" bottom="0.75" header="0.3" footer="0.3"/>
  <pageSetup paperSize="9"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10"/>
  <sheetViews>
    <sheetView topLeftCell="A4" workbookViewId="0">
      <selection sqref="A1:A10"/>
    </sheetView>
  </sheetViews>
  <sheetFormatPr defaultRowHeight="15" x14ac:dyDescent="0.25"/>
  <cols>
    <col min="1" max="1" width="119" customWidth="1"/>
  </cols>
  <sheetData>
    <row r="1" spans="1:1" x14ac:dyDescent="0.25">
      <c r="A1" s="107" t="s">
        <v>705</v>
      </c>
    </row>
    <row r="2" spans="1:1" ht="135" x14ac:dyDescent="0.25">
      <c r="A2" s="89" t="s">
        <v>639</v>
      </c>
    </row>
    <row r="3" spans="1:1" ht="135" x14ac:dyDescent="0.25">
      <c r="A3" s="89" t="s">
        <v>620</v>
      </c>
    </row>
    <row r="4" spans="1:1" ht="75" x14ac:dyDescent="0.25">
      <c r="A4" s="89" t="s">
        <v>621</v>
      </c>
    </row>
    <row r="5" spans="1:1" ht="75" x14ac:dyDescent="0.25">
      <c r="A5" s="89" t="s">
        <v>622</v>
      </c>
    </row>
    <row r="6" spans="1:1" ht="90" x14ac:dyDescent="0.25">
      <c r="A6" s="89" t="s">
        <v>640</v>
      </c>
    </row>
    <row r="7" spans="1:1" ht="135" x14ac:dyDescent="0.25">
      <c r="A7" s="104" t="s">
        <v>641</v>
      </c>
    </row>
    <row r="8" spans="1:1" ht="60" x14ac:dyDescent="0.25">
      <c r="A8" s="89" t="s">
        <v>623</v>
      </c>
    </row>
    <row r="10" spans="1:1" ht="67.5" customHeight="1" x14ac:dyDescent="0.25">
      <c r="A10" s="105" t="s">
        <v>706</v>
      </c>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90"/>
  <sheetViews>
    <sheetView topLeftCell="A72" workbookViewId="0">
      <selection sqref="A1:D90"/>
    </sheetView>
  </sheetViews>
  <sheetFormatPr defaultRowHeight="15" x14ac:dyDescent="0.25"/>
  <cols>
    <col min="1" max="1" width="24.85546875" customWidth="1"/>
    <col min="2" max="2" width="21" customWidth="1"/>
    <col min="3" max="3" width="30.42578125" customWidth="1"/>
    <col min="4" max="4" width="34" customWidth="1"/>
  </cols>
  <sheetData>
    <row r="1" spans="1:4" ht="15.75" x14ac:dyDescent="0.25">
      <c r="A1" s="175" t="s">
        <v>707</v>
      </c>
      <c r="B1" s="175"/>
      <c r="C1" s="175"/>
      <c r="D1" s="175"/>
    </row>
    <row r="2" spans="1:4" ht="145.15" customHeight="1" x14ac:dyDescent="0.25">
      <c r="A2" s="162" t="s">
        <v>631</v>
      </c>
      <c r="B2" s="176" t="s">
        <v>630</v>
      </c>
      <c r="C2" s="176"/>
      <c r="D2" s="176"/>
    </row>
    <row r="3" spans="1:4" ht="32.450000000000003" customHeight="1" x14ac:dyDescent="0.25">
      <c r="A3" s="162"/>
      <c r="B3" s="101" t="s">
        <v>611</v>
      </c>
      <c r="C3" s="101" t="s">
        <v>632</v>
      </c>
      <c r="D3" s="101" t="s">
        <v>613</v>
      </c>
    </row>
    <row r="4" spans="1:4" ht="23.45" customHeight="1" x14ac:dyDescent="0.25">
      <c r="A4" s="162"/>
      <c r="B4" s="101">
        <v>6.25</v>
      </c>
      <c r="C4" s="101">
        <v>137</v>
      </c>
      <c r="D4" s="101">
        <v>34.799999999999997</v>
      </c>
    </row>
    <row r="5" spans="1:4" ht="18" x14ac:dyDescent="0.25">
      <c r="A5" s="162"/>
      <c r="B5" s="101">
        <v>7.5</v>
      </c>
      <c r="C5" s="101">
        <v>137</v>
      </c>
      <c r="D5" s="101">
        <v>34.799999999999997</v>
      </c>
    </row>
    <row r="6" spans="1:4" ht="18" x14ac:dyDescent="0.25">
      <c r="A6" s="162"/>
      <c r="B6" s="101">
        <v>8.75</v>
      </c>
      <c r="C6" s="101">
        <v>139.5</v>
      </c>
      <c r="D6" s="101">
        <v>36.1</v>
      </c>
    </row>
    <row r="7" spans="1:4" ht="18" x14ac:dyDescent="0.25">
      <c r="A7" s="162"/>
      <c r="B7" s="101">
        <v>10</v>
      </c>
      <c r="C7" s="101">
        <v>142</v>
      </c>
      <c r="D7" s="101">
        <v>36.1</v>
      </c>
    </row>
    <row r="8" spans="1:4" ht="18" x14ac:dyDescent="0.25">
      <c r="A8" s="162"/>
      <c r="B8" s="101">
        <v>11.25</v>
      </c>
      <c r="C8" s="101">
        <v>146.5</v>
      </c>
      <c r="D8" s="101">
        <v>37</v>
      </c>
    </row>
    <row r="9" spans="1:4" ht="18" x14ac:dyDescent="0.25">
      <c r="A9" s="162"/>
      <c r="B9" s="101">
        <v>12.5</v>
      </c>
      <c r="C9" s="101">
        <v>147</v>
      </c>
      <c r="D9" s="101">
        <v>37.4</v>
      </c>
    </row>
    <row r="10" spans="1:4" ht="18" x14ac:dyDescent="0.25">
      <c r="A10" s="162"/>
      <c r="B10" s="101">
        <v>13.75</v>
      </c>
      <c r="C10" s="101">
        <v>151.5</v>
      </c>
      <c r="D10" s="101">
        <v>38.200000000000003</v>
      </c>
    </row>
    <row r="11" spans="1:4" ht="18" x14ac:dyDescent="0.25">
      <c r="A11" s="162"/>
      <c r="B11" s="101">
        <v>15</v>
      </c>
      <c r="C11" s="101">
        <v>152</v>
      </c>
      <c r="D11" s="101">
        <v>38.700000000000003</v>
      </c>
    </row>
    <row r="12" spans="1:4" ht="18" x14ac:dyDescent="0.25">
      <c r="A12" s="162"/>
      <c r="B12" s="101">
        <v>17.5</v>
      </c>
      <c r="C12" s="101">
        <v>162.5</v>
      </c>
      <c r="D12" s="101">
        <v>41.4</v>
      </c>
    </row>
    <row r="13" spans="1:4" ht="18" x14ac:dyDescent="0.25">
      <c r="A13" s="162"/>
      <c r="B13" s="101">
        <v>20</v>
      </c>
      <c r="C13" s="101">
        <v>162.5</v>
      </c>
      <c r="D13" s="101">
        <v>41.4</v>
      </c>
    </row>
    <row r="14" spans="1:4" ht="75" customHeight="1" x14ac:dyDescent="0.25">
      <c r="A14" s="94"/>
      <c r="B14" s="177" t="s">
        <v>633</v>
      </c>
      <c r="C14" s="177"/>
      <c r="D14" s="177"/>
    </row>
    <row r="15" spans="1:4" ht="183" customHeight="1" x14ac:dyDescent="0.25">
      <c r="A15" s="162" t="s">
        <v>634</v>
      </c>
      <c r="B15" s="178" t="s">
        <v>635</v>
      </c>
      <c r="C15" s="179"/>
      <c r="D15" s="180"/>
    </row>
    <row r="16" spans="1:4" ht="18" x14ac:dyDescent="0.25">
      <c r="A16" s="162"/>
      <c r="B16" s="101" t="s">
        <v>611</v>
      </c>
      <c r="C16" s="101" t="s">
        <v>632</v>
      </c>
      <c r="D16" s="101" t="s">
        <v>613</v>
      </c>
    </row>
    <row r="17" spans="1:4" ht="18" x14ac:dyDescent="0.25">
      <c r="A17" s="162"/>
      <c r="B17" s="99">
        <v>6.25</v>
      </c>
      <c r="C17" s="99">
        <v>137</v>
      </c>
      <c r="D17" s="99">
        <v>34.799999999999997</v>
      </c>
    </row>
    <row r="18" spans="1:4" ht="18" x14ac:dyDescent="0.25">
      <c r="A18" s="162"/>
      <c r="B18" s="99">
        <v>7.5</v>
      </c>
      <c r="C18" s="99">
        <v>137</v>
      </c>
      <c r="D18" s="99">
        <v>34.799999999999997</v>
      </c>
    </row>
    <row r="19" spans="1:4" ht="18" x14ac:dyDescent="0.25">
      <c r="A19" s="162"/>
      <c r="B19" s="99">
        <v>8.75</v>
      </c>
      <c r="C19" s="99">
        <v>139.5</v>
      </c>
      <c r="D19" s="99">
        <v>36.1</v>
      </c>
    </row>
    <row r="20" spans="1:4" ht="18" x14ac:dyDescent="0.25">
      <c r="A20" s="162"/>
      <c r="B20" s="99">
        <v>10</v>
      </c>
      <c r="C20" s="99">
        <v>142</v>
      </c>
      <c r="D20" s="99">
        <v>36.1</v>
      </c>
    </row>
    <row r="21" spans="1:4" ht="18" x14ac:dyDescent="0.25">
      <c r="A21" s="162"/>
      <c r="B21" s="99">
        <v>11.25</v>
      </c>
      <c r="C21" s="99">
        <v>146.5</v>
      </c>
      <c r="D21" s="99">
        <v>37</v>
      </c>
    </row>
    <row r="22" spans="1:4" ht="18" x14ac:dyDescent="0.25">
      <c r="A22" s="162"/>
      <c r="B22" s="99">
        <v>12.5</v>
      </c>
      <c r="C22" s="99">
        <v>147</v>
      </c>
      <c r="D22" s="99">
        <v>37.4</v>
      </c>
    </row>
    <row r="23" spans="1:4" ht="18" x14ac:dyDescent="0.25">
      <c r="A23" s="162"/>
      <c r="B23" s="99">
        <v>13.75</v>
      </c>
      <c r="C23" s="99">
        <v>151.5</v>
      </c>
      <c r="D23" s="99">
        <v>38.200000000000003</v>
      </c>
    </row>
    <row r="24" spans="1:4" ht="18" x14ac:dyDescent="0.25">
      <c r="A24" s="162"/>
      <c r="B24" s="99">
        <v>15</v>
      </c>
      <c r="C24" s="99">
        <v>152</v>
      </c>
      <c r="D24" s="99">
        <v>38.700000000000003</v>
      </c>
    </row>
    <row r="25" spans="1:4" ht="18" x14ac:dyDescent="0.25">
      <c r="A25" s="162"/>
      <c r="B25" s="99">
        <v>17.5</v>
      </c>
      <c r="C25" s="99">
        <v>162.5</v>
      </c>
      <c r="D25" s="99">
        <v>41.4</v>
      </c>
    </row>
    <row r="26" spans="1:4" ht="18" x14ac:dyDescent="0.25">
      <c r="A26" s="162"/>
      <c r="B26" s="99">
        <v>20</v>
      </c>
      <c r="C26" s="99">
        <v>162.5</v>
      </c>
      <c r="D26" s="99">
        <v>41.4</v>
      </c>
    </row>
    <row r="27" spans="1:4" ht="46.5" customHeight="1" x14ac:dyDescent="0.25">
      <c r="A27" s="162"/>
      <c r="B27" s="181" t="s">
        <v>636</v>
      </c>
      <c r="C27" s="182"/>
      <c r="D27" s="183"/>
    </row>
    <row r="28" spans="1:4" ht="87" customHeight="1" x14ac:dyDescent="0.25">
      <c r="A28" s="162" t="s">
        <v>637</v>
      </c>
      <c r="B28" s="162" t="s">
        <v>638</v>
      </c>
      <c r="C28" s="162"/>
      <c r="D28" s="162"/>
    </row>
    <row r="29" spans="1:4" ht="18" x14ac:dyDescent="0.25">
      <c r="A29" s="162"/>
      <c r="B29" s="170" t="s">
        <v>446</v>
      </c>
      <c r="C29" s="171"/>
      <c r="D29" s="172"/>
    </row>
    <row r="30" spans="1:4" ht="18" x14ac:dyDescent="0.25">
      <c r="A30" s="162"/>
      <c r="B30" s="170" t="s">
        <v>447</v>
      </c>
      <c r="C30" s="171"/>
      <c r="D30" s="172"/>
    </row>
    <row r="31" spans="1:4" ht="18" x14ac:dyDescent="0.25">
      <c r="A31" s="162"/>
      <c r="B31" s="170" t="s">
        <v>448</v>
      </c>
      <c r="C31" s="171"/>
      <c r="D31" s="172"/>
    </row>
    <row r="32" spans="1:4" ht="18" x14ac:dyDescent="0.25">
      <c r="A32" s="162"/>
      <c r="B32" s="170" t="s">
        <v>449</v>
      </c>
      <c r="C32" s="171"/>
      <c r="D32" s="172"/>
    </row>
    <row r="33" spans="1:4" ht="18" x14ac:dyDescent="0.25">
      <c r="A33" s="162"/>
      <c r="B33" s="170" t="s">
        <v>450</v>
      </c>
      <c r="C33" s="171"/>
      <c r="D33" s="172"/>
    </row>
    <row r="34" spans="1:4" ht="18" x14ac:dyDescent="0.25">
      <c r="A34" s="162"/>
      <c r="B34" s="170" t="s">
        <v>451</v>
      </c>
      <c r="C34" s="171"/>
      <c r="D34" s="172"/>
    </row>
    <row r="35" spans="1:4" ht="18" x14ac:dyDescent="0.25">
      <c r="A35" s="162"/>
      <c r="B35" s="170" t="s">
        <v>452</v>
      </c>
      <c r="C35" s="171"/>
      <c r="D35" s="172"/>
    </row>
    <row r="36" spans="1:4" ht="18" x14ac:dyDescent="0.25">
      <c r="A36" s="162"/>
      <c r="B36" s="170" t="s">
        <v>453</v>
      </c>
      <c r="C36" s="171"/>
      <c r="D36" s="172"/>
    </row>
    <row r="37" spans="1:4" ht="18" x14ac:dyDescent="0.25">
      <c r="A37" s="162"/>
      <c r="B37" s="170" t="s">
        <v>454</v>
      </c>
      <c r="C37" s="171"/>
      <c r="D37" s="172"/>
    </row>
    <row r="38" spans="1:4" ht="18" x14ac:dyDescent="0.25">
      <c r="A38" s="162"/>
      <c r="B38" s="170" t="s">
        <v>455</v>
      </c>
      <c r="C38" s="171"/>
      <c r="D38" s="172"/>
    </row>
    <row r="39" spans="1:4" ht="18" x14ac:dyDescent="0.25">
      <c r="A39" s="162"/>
      <c r="B39" s="170" t="s">
        <v>456</v>
      </c>
      <c r="C39" s="171"/>
      <c r="D39" s="172"/>
    </row>
    <row r="40" spans="1:4" ht="18" x14ac:dyDescent="0.25">
      <c r="A40" s="162"/>
      <c r="B40" s="170" t="s">
        <v>457</v>
      </c>
      <c r="C40" s="171"/>
      <c r="D40" s="172"/>
    </row>
    <row r="41" spans="1:4" ht="18" x14ac:dyDescent="0.25">
      <c r="A41" s="162"/>
      <c r="B41" s="170" t="s">
        <v>458</v>
      </c>
      <c r="C41" s="171"/>
      <c r="D41" s="172"/>
    </row>
    <row r="42" spans="1:4" ht="18" x14ac:dyDescent="0.25">
      <c r="A42" s="162"/>
      <c r="B42" s="170" t="s">
        <v>459</v>
      </c>
      <c r="C42" s="171"/>
      <c r="D42" s="172"/>
    </row>
    <row r="43" spans="1:4" ht="85.5" customHeight="1" x14ac:dyDescent="0.25">
      <c r="A43" s="164" t="s">
        <v>650</v>
      </c>
      <c r="B43" s="162" t="s">
        <v>651</v>
      </c>
      <c r="C43" s="162"/>
      <c r="D43" s="162"/>
    </row>
    <row r="44" spans="1:4" ht="18" x14ac:dyDescent="0.25">
      <c r="A44" s="165"/>
      <c r="B44" s="167" t="s">
        <v>460</v>
      </c>
      <c r="C44" s="168"/>
      <c r="D44" s="169"/>
    </row>
    <row r="45" spans="1:4" ht="18" x14ac:dyDescent="0.25">
      <c r="A45" s="165"/>
      <c r="B45" s="167" t="s">
        <v>461</v>
      </c>
      <c r="C45" s="168"/>
      <c r="D45" s="169"/>
    </row>
    <row r="46" spans="1:4" ht="18" x14ac:dyDescent="0.25">
      <c r="A46" s="165"/>
      <c r="B46" s="167" t="s">
        <v>462</v>
      </c>
      <c r="C46" s="168"/>
      <c r="D46" s="169"/>
    </row>
    <row r="47" spans="1:4" ht="18" x14ac:dyDescent="0.25">
      <c r="A47" s="165"/>
      <c r="B47" s="167" t="s">
        <v>463</v>
      </c>
      <c r="C47" s="168"/>
      <c r="D47" s="169"/>
    </row>
    <row r="48" spans="1:4" ht="18" x14ac:dyDescent="0.25">
      <c r="A48" s="165"/>
      <c r="B48" s="167" t="s">
        <v>464</v>
      </c>
      <c r="C48" s="168"/>
      <c r="D48" s="169"/>
    </row>
    <row r="49" spans="1:4" ht="18" x14ac:dyDescent="0.25">
      <c r="A49" s="165"/>
      <c r="B49" s="167" t="s">
        <v>465</v>
      </c>
      <c r="C49" s="168"/>
      <c r="D49" s="169"/>
    </row>
    <row r="50" spans="1:4" ht="18" x14ac:dyDescent="0.25">
      <c r="A50" s="165"/>
      <c r="B50" s="167" t="s">
        <v>466</v>
      </c>
      <c r="C50" s="168"/>
      <c r="D50" s="169"/>
    </row>
    <row r="51" spans="1:4" ht="18" x14ac:dyDescent="0.25">
      <c r="A51" s="165"/>
      <c r="B51" s="167" t="s">
        <v>467</v>
      </c>
      <c r="C51" s="168"/>
      <c r="D51" s="169"/>
    </row>
    <row r="52" spans="1:4" ht="18" x14ac:dyDescent="0.25">
      <c r="A52" s="165"/>
      <c r="B52" s="167" t="s">
        <v>468</v>
      </c>
      <c r="C52" s="168"/>
      <c r="D52" s="169"/>
    </row>
    <row r="53" spans="1:4" ht="18" x14ac:dyDescent="0.25">
      <c r="A53" s="165"/>
      <c r="B53" s="167" t="s">
        <v>469</v>
      </c>
      <c r="C53" s="168"/>
      <c r="D53" s="169"/>
    </row>
    <row r="54" spans="1:4" ht="18" x14ac:dyDescent="0.25">
      <c r="A54" s="165"/>
      <c r="B54" s="167" t="s">
        <v>470</v>
      </c>
      <c r="C54" s="168"/>
      <c r="D54" s="169"/>
    </row>
    <row r="55" spans="1:4" ht="18" x14ac:dyDescent="0.25">
      <c r="A55" s="165"/>
      <c r="B55" s="167" t="s">
        <v>471</v>
      </c>
      <c r="C55" s="168"/>
      <c r="D55" s="169"/>
    </row>
    <row r="56" spans="1:4" ht="18" x14ac:dyDescent="0.25">
      <c r="A56" s="165"/>
      <c r="B56" s="167" t="s">
        <v>472</v>
      </c>
      <c r="C56" s="168"/>
      <c r="D56" s="169"/>
    </row>
    <row r="57" spans="1:4" ht="18" x14ac:dyDescent="0.25">
      <c r="A57" s="165"/>
      <c r="B57" s="167" t="s">
        <v>473</v>
      </c>
      <c r="C57" s="168"/>
      <c r="D57" s="169"/>
    </row>
    <row r="58" spans="1:4" ht="18" x14ac:dyDescent="0.25">
      <c r="A58" s="166"/>
      <c r="B58" s="167" t="s">
        <v>474</v>
      </c>
      <c r="C58" s="168"/>
      <c r="D58" s="169"/>
    </row>
    <row r="59" spans="1:4" ht="136.5" customHeight="1" x14ac:dyDescent="0.25">
      <c r="A59" s="162" t="s">
        <v>653</v>
      </c>
      <c r="B59" s="162" t="s">
        <v>652</v>
      </c>
      <c r="C59" s="162"/>
      <c r="D59" s="162"/>
    </row>
    <row r="60" spans="1:4" ht="36" x14ac:dyDescent="0.25">
      <c r="A60" s="162"/>
      <c r="B60" s="101" t="s">
        <v>598</v>
      </c>
      <c r="C60" s="99" t="s">
        <v>616</v>
      </c>
      <c r="D60" s="99" t="s">
        <v>602</v>
      </c>
    </row>
    <row r="61" spans="1:4" ht="18" x14ac:dyDescent="0.25">
      <c r="A61" s="162"/>
      <c r="B61" s="99" t="s">
        <v>475</v>
      </c>
      <c r="C61" s="99">
        <v>37</v>
      </c>
      <c r="D61" s="163" t="s">
        <v>642</v>
      </c>
    </row>
    <row r="62" spans="1:4" ht="18" x14ac:dyDescent="0.25">
      <c r="A62" s="162"/>
      <c r="B62" s="99" t="s">
        <v>476</v>
      </c>
      <c r="C62" s="99">
        <v>39</v>
      </c>
      <c r="D62" s="163"/>
    </row>
    <row r="63" spans="1:4" ht="18" x14ac:dyDescent="0.25">
      <c r="A63" s="162"/>
      <c r="B63" s="99" t="s">
        <v>477</v>
      </c>
      <c r="C63" s="99">
        <v>41</v>
      </c>
      <c r="D63" s="163"/>
    </row>
    <row r="64" spans="1:4" ht="18" x14ac:dyDescent="0.25">
      <c r="A64" s="162"/>
      <c r="B64" s="99" t="s">
        <v>478</v>
      </c>
      <c r="C64" s="99">
        <v>43</v>
      </c>
      <c r="D64" s="163"/>
    </row>
    <row r="65" spans="1:4" ht="18" x14ac:dyDescent="0.25">
      <c r="A65" s="162"/>
      <c r="B65" s="99" t="s">
        <v>479</v>
      </c>
      <c r="C65" s="99">
        <v>45</v>
      </c>
      <c r="D65" s="163"/>
    </row>
    <row r="66" spans="1:4" ht="18" x14ac:dyDescent="0.25">
      <c r="A66" s="162"/>
      <c r="B66" s="99" t="s">
        <v>480</v>
      </c>
      <c r="C66" s="99">
        <v>47</v>
      </c>
      <c r="D66" s="163"/>
    </row>
    <row r="67" spans="1:4" ht="18" x14ac:dyDescent="0.25">
      <c r="A67" s="162"/>
      <c r="B67" s="99" t="s">
        <v>481</v>
      </c>
      <c r="C67" s="99">
        <v>49</v>
      </c>
      <c r="D67" s="163"/>
    </row>
    <row r="68" spans="1:4" ht="18" x14ac:dyDescent="0.25">
      <c r="A68" s="162"/>
      <c r="B68" s="99" t="s">
        <v>482</v>
      </c>
      <c r="C68" s="99">
        <v>51</v>
      </c>
      <c r="D68" s="163"/>
    </row>
    <row r="69" spans="1:4" ht="18" x14ac:dyDescent="0.25">
      <c r="A69" s="162"/>
      <c r="B69" s="99" t="s">
        <v>483</v>
      </c>
      <c r="C69" s="99">
        <v>53</v>
      </c>
      <c r="D69" s="163"/>
    </row>
    <row r="70" spans="1:4" ht="18" x14ac:dyDescent="0.25">
      <c r="A70" s="162"/>
      <c r="B70" s="99" t="s">
        <v>484</v>
      </c>
      <c r="C70" s="99">
        <v>55</v>
      </c>
      <c r="D70" s="163"/>
    </row>
    <row r="71" spans="1:4" ht="18" x14ac:dyDescent="0.25">
      <c r="A71" s="162"/>
      <c r="B71" s="99" t="s">
        <v>485</v>
      </c>
      <c r="C71" s="99">
        <v>57</v>
      </c>
      <c r="D71" s="163"/>
    </row>
    <row r="72" spans="1:4" ht="18" x14ac:dyDescent="0.25">
      <c r="A72" s="162"/>
      <c r="B72" s="99" t="s">
        <v>486</v>
      </c>
      <c r="C72" s="99">
        <v>59</v>
      </c>
      <c r="D72" s="163"/>
    </row>
    <row r="73" spans="1:4" ht="180" customHeight="1" x14ac:dyDescent="0.25">
      <c r="A73" s="164" t="s">
        <v>655</v>
      </c>
      <c r="B73" s="162" t="s">
        <v>654</v>
      </c>
      <c r="C73" s="162"/>
      <c r="D73" s="162"/>
    </row>
    <row r="74" spans="1:4" ht="18" x14ac:dyDescent="0.25">
      <c r="A74" s="165"/>
      <c r="B74" s="159" t="s">
        <v>487</v>
      </c>
      <c r="C74" s="160"/>
      <c r="D74" s="161"/>
    </row>
    <row r="75" spans="1:4" ht="18" x14ac:dyDescent="0.25">
      <c r="A75" s="165"/>
      <c r="B75" s="159" t="s">
        <v>488</v>
      </c>
      <c r="C75" s="160"/>
      <c r="D75" s="161"/>
    </row>
    <row r="76" spans="1:4" ht="18" x14ac:dyDescent="0.25">
      <c r="A76" s="165"/>
      <c r="B76" s="159" t="s">
        <v>489</v>
      </c>
      <c r="C76" s="160"/>
      <c r="D76" s="161"/>
    </row>
    <row r="77" spans="1:4" ht="18" x14ac:dyDescent="0.25">
      <c r="A77" s="165"/>
      <c r="B77" s="159" t="s">
        <v>490</v>
      </c>
      <c r="C77" s="160"/>
      <c r="D77" s="161"/>
    </row>
    <row r="78" spans="1:4" ht="18" x14ac:dyDescent="0.25">
      <c r="A78" s="165"/>
      <c r="B78" s="159" t="s">
        <v>491</v>
      </c>
      <c r="C78" s="160"/>
      <c r="D78" s="161"/>
    </row>
    <row r="79" spans="1:4" ht="18" x14ac:dyDescent="0.25">
      <c r="A79" s="165"/>
      <c r="B79" s="159" t="s">
        <v>492</v>
      </c>
      <c r="C79" s="160"/>
      <c r="D79" s="161"/>
    </row>
    <row r="80" spans="1:4" ht="18" x14ac:dyDescent="0.25">
      <c r="A80" s="165"/>
      <c r="B80" s="159" t="s">
        <v>493</v>
      </c>
      <c r="C80" s="160"/>
      <c r="D80" s="161"/>
    </row>
    <row r="81" spans="1:4" ht="18" x14ac:dyDescent="0.25">
      <c r="A81" s="165"/>
      <c r="B81" s="159" t="s">
        <v>494</v>
      </c>
      <c r="C81" s="160"/>
      <c r="D81" s="161"/>
    </row>
    <row r="82" spans="1:4" ht="18" x14ac:dyDescent="0.25">
      <c r="A82" s="165"/>
      <c r="B82" s="159" t="s">
        <v>495</v>
      </c>
      <c r="C82" s="160"/>
      <c r="D82" s="161"/>
    </row>
    <row r="83" spans="1:4" ht="18" x14ac:dyDescent="0.25">
      <c r="A83" s="165"/>
      <c r="B83" s="159" t="s">
        <v>496</v>
      </c>
      <c r="C83" s="160"/>
      <c r="D83" s="161"/>
    </row>
    <row r="84" spans="1:4" ht="18" x14ac:dyDescent="0.25">
      <c r="A84" s="165"/>
      <c r="B84" s="159" t="s">
        <v>497</v>
      </c>
      <c r="C84" s="160"/>
      <c r="D84" s="161"/>
    </row>
    <row r="85" spans="1:4" ht="18" x14ac:dyDescent="0.25">
      <c r="A85" s="165"/>
      <c r="B85" s="159" t="s">
        <v>498</v>
      </c>
      <c r="C85" s="160"/>
      <c r="D85" s="161"/>
    </row>
    <row r="86" spans="1:4" ht="18" x14ac:dyDescent="0.25">
      <c r="A86" s="165"/>
      <c r="B86" s="159" t="s">
        <v>499</v>
      </c>
      <c r="C86" s="160"/>
      <c r="D86" s="161"/>
    </row>
    <row r="87" spans="1:4" ht="18" x14ac:dyDescent="0.25">
      <c r="A87" s="165"/>
      <c r="B87" s="159" t="s">
        <v>500</v>
      </c>
      <c r="C87" s="160"/>
      <c r="D87" s="161"/>
    </row>
    <row r="88" spans="1:4" ht="18" x14ac:dyDescent="0.25">
      <c r="A88" s="166"/>
      <c r="B88" s="159" t="s">
        <v>501</v>
      </c>
      <c r="C88" s="160"/>
      <c r="D88" s="161"/>
    </row>
    <row r="90" spans="1:4" ht="67.5" customHeight="1" x14ac:dyDescent="0.25">
      <c r="A90" s="173" t="s">
        <v>706</v>
      </c>
      <c r="B90" s="174"/>
      <c r="C90" s="174"/>
      <c r="D90" s="174"/>
    </row>
  </sheetData>
  <mergeCells count="61">
    <mergeCell ref="A90:D90"/>
    <mergeCell ref="A1:D1"/>
    <mergeCell ref="A2:A13"/>
    <mergeCell ref="B2:D2"/>
    <mergeCell ref="B14:D14"/>
    <mergeCell ref="A15:A27"/>
    <mergeCell ref="B15:D15"/>
    <mergeCell ref="B27:D27"/>
    <mergeCell ref="B42:D42"/>
    <mergeCell ref="A28:A42"/>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57:D57"/>
    <mergeCell ref="A43:A58"/>
    <mergeCell ref="B43:D43"/>
    <mergeCell ref="B44:D44"/>
    <mergeCell ref="B45:D45"/>
    <mergeCell ref="B46:D46"/>
    <mergeCell ref="B47:D47"/>
    <mergeCell ref="B48:D48"/>
    <mergeCell ref="B49:D49"/>
    <mergeCell ref="B50:D50"/>
    <mergeCell ref="B51:D51"/>
    <mergeCell ref="B52:D52"/>
    <mergeCell ref="B53:D53"/>
    <mergeCell ref="B82:D82"/>
    <mergeCell ref="B84:D84"/>
    <mergeCell ref="B85:D85"/>
    <mergeCell ref="B54:D54"/>
    <mergeCell ref="B55:D55"/>
    <mergeCell ref="B56:D56"/>
    <mergeCell ref="B83:D83"/>
    <mergeCell ref="B58:D58"/>
    <mergeCell ref="B86:D86"/>
    <mergeCell ref="B87:D87"/>
    <mergeCell ref="B88:D88"/>
    <mergeCell ref="A59:A72"/>
    <mergeCell ref="B59:D59"/>
    <mergeCell ref="D61:D72"/>
    <mergeCell ref="A73:A88"/>
    <mergeCell ref="B73:D73"/>
    <mergeCell ref="B74:D74"/>
    <mergeCell ref="B75:D75"/>
    <mergeCell ref="B76:D76"/>
    <mergeCell ref="B77:D77"/>
    <mergeCell ref="B78:D78"/>
    <mergeCell ref="B79:D79"/>
    <mergeCell ref="B80:D80"/>
    <mergeCell ref="B81:D81"/>
  </mergeCells>
  <pageMargins left="0.7" right="0.7" top="0.75" bottom="0.75" header="0.3" footer="0.3"/>
  <pageSetup paperSize="9" scale="10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88"/>
  <sheetViews>
    <sheetView topLeftCell="A63" workbookViewId="0">
      <selection activeCell="M88" sqref="M88"/>
    </sheetView>
  </sheetViews>
  <sheetFormatPr defaultRowHeight="15" x14ac:dyDescent="0.25"/>
  <cols>
    <col min="1" max="1" width="18" customWidth="1"/>
    <col min="2" max="2" width="20.85546875" customWidth="1"/>
    <col min="3" max="3" width="16.5703125" customWidth="1"/>
    <col min="4" max="4" width="36.7109375" customWidth="1"/>
  </cols>
  <sheetData>
    <row r="1" spans="1:4" ht="15.75" x14ac:dyDescent="0.25">
      <c r="A1" s="175" t="s">
        <v>708</v>
      </c>
      <c r="B1" s="175"/>
      <c r="C1" s="175"/>
      <c r="D1" s="175"/>
    </row>
    <row r="2" spans="1:4" ht="151.15" customHeight="1" x14ac:dyDescent="0.25">
      <c r="A2" s="164" t="s">
        <v>626</v>
      </c>
      <c r="B2" s="185" t="s">
        <v>625</v>
      </c>
      <c r="C2" s="186"/>
      <c r="D2" s="187"/>
    </row>
    <row r="3" spans="1:4" ht="36" x14ac:dyDescent="0.25">
      <c r="A3" s="165"/>
      <c r="B3" s="91" t="s">
        <v>627</v>
      </c>
      <c r="C3" s="91" t="s">
        <v>593</v>
      </c>
      <c r="D3" s="91" t="s">
        <v>628</v>
      </c>
    </row>
    <row r="4" spans="1:4" ht="18" x14ac:dyDescent="0.25">
      <c r="A4" s="165"/>
      <c r="B4" s="91">
        <v>9</v>
      </c>
      <c r="C4" s="91">
        <v>130</v>
      </c>
      <c r="D4" s="91">
        <v>37.5</v>
      </c>
    </row>
    <row r="5" spans="1:4" ht="18" x14ac:dyDescent="0.25">
      <c r="A5" s="165"/>
      <c r="B5" s="91">
        <v>10</v>
      </c>
      <c r="C5" s="91">
        <v>135</v>
      </c>
      <c r="D5" s="91">
        <v>38</v>
      </c>
    </row>
    <row r="6" spans="1:4" ht="18" x14ac:dyDescent="0.25">
      <c r="A6" s="165"/>
      <c r="B6" s="91">
        <v>11</v>
      </c>
      <c r="C6" s="91">
        <v>140</v>
      </c>
      <c r="D6" s="91">
        <v>38.5</v>
      </c>
    </row>
    <row r="7" spans="1:4" ht="18" x14ac:dyDescent="0.25">
      <c r="A7" s="165"/>
      <c r="B7" s="91">
        <v>12</v>
      </c>
      <c r="C7" s="91">
        <v>145</v>
      </c>
      <c r="D7" s="91">
        <v>39</v>
      </c>
    </row>
    <row r="8" spans="1:4" ht="18" x14ac:dyDescent="0.25">
      <c r="A8" s="165"/>
      <c r="B8" s="91">
        <v>13</v>
      </c>
      <c r="C8" s="91">
        <v>150</v>
      </c>
      <c r="D8" s="91">
        <v>40</v>
      </c>
    </row>
    <row r="9" spans="1:4" ht="18" x14ac:dyDescent="0.25">
      <c r="A9" s="165"/>
      <c r="B9" s="91">
        <v>14</v>
      </c>
      <c r="C9" s="91">
        <v>155</v>
      </c>
      <c r="D9" s="91">
        <v>41</v>
      </c>
    </row>
    <row r="10" spans="1:4" ht="18" x14ac:dyDescent="0.25">
      <c r="A10" s="165"/>
      <c r="B10" s="91">
        <v>15</v>
      </c>
      <c r="C10" s="91">
        <v>160</v>
      </c>
      <c r="D10" s="91">
        <v>42</v>
      </c>
    </row>
    <row r="11" spans="1:4" ht="152.44999999999999" customHeight="1" x14ac:dyDescent="0.25">
      <c r="A11" s="166"/>
      <c r="B11" s="188" t="s">
        <v>629</v>
      </c>
      <c r="C11" s="188"/>
      <c r="D11" s="188"/>
    </row>
    <row r="12" spans="1:4" ht="67.150000000000006" customHeight="1" x14ac:dyDescent="0.25">
      <c r="A12" s="162" t="s">
        <v>596</v>
      </c>
      <c r="B12" s="162" t="s">
        <v>597</v>
      </c>
      <c r="C12" s="162"/>
      <c r="D12" s="162"/>
    </row>
    <row r="13" spans="1:4" ht="18" x14ac:dyDescent="0.25">
      <c r="A13" s="162"/>
      <c r="B13" s="101" t="s">
        <v>598</v>
      </c>
      <c r="C13" s="181" t="s">
        <v>616</v>
      </c>
      <c r="D13" s="183"/>
    </row>
    <row r="14" spans="1:4" ht="18" x14ac:dyDescent="0.25">
      <c r="A14" s="162"/>
      <c r="B14" s="102" t="s">
        <v>109</v>
      </c>
      <c r="C14" s="189">
        <v>22</v>
      </c>
      <c r="D14" s="190"/>
    </row>
    <row r="15" spans="1:4" ht="18" x14ac:dyDescent="0.25">
      <c r="A15" s="162"/>
      <c r="B15" s="102" t="s">
        <v>110</v>
      </c>
      <c r="C15" s="191"/>
      <c r="D15" s="192"/>
    </row>
    <row r="16" spans="1:4" ht="18" x14ac:dyDescent="0.25">
      <c r="A16" s="162"/>
      <c r="B16" s="102" t="s">
        <v>111</v>
      </c>
      <c r="C16" s="191"/>
      <c r="D16" s="192"/>
    </row>
    <row r="17" spans="1:4" ht="18" x14ac:dyDescent="0.25">
      <c r="A17" s="162"/>
      <c r="B17" s="102" t="s">
        <v>112</v>
      </c>
      <c r="C17" s="193"/>
      <c r="D17" s="194"/>
    </row>
    <row r="18" spans="1:4" ht="18" x14ac:dyDescent="0.25">
      <c r="A18" s="162"/>
      <c r="B18" s="102" t="s">
        <v>113</v>
      </c>
      <c r="C18" s="189">
        <v>28</v>
      </c>
      <c r="D18" s="190"/>
    </row>
    <row r="19" spans="1:4" ht="18" x14ac:dyDescent="0.25">
      <c r="A19" s="162"/>
      <c r="B19" s="102" t="s">
        <v>114</v>
      </c>
      <c r="C19" s="191"/>
      <c r="D19" s="192"/>
    </row>
    <row r="20" spans="1:4" ht="18" x14ac:dyDescent="0.25">
      <c r="A20" s="162"/>
      <c r="B20" s="102" t="s">
        <v>115</v>
      </c>
      <c r="C20" s="191"/>
      <c r="D20" s="192"/>
    </row>
    <row r="21" spans="1:4" ht="18" x14ac:dyDescent="0.25">
      <c r="A21" s="162"/>
      <c r="B21" s="102" t="s">
        <v>116</v>
      </c>
      <c r="C21" s="191"/>
      <c r="D21" s="192"/>
    </row>
    <row r="22" spans="1:4" ht="18" x14ac:dyDescent="0.25">
      <c r="A22" s="162"/>
      <c r="B22" s="102" t="s">
        <v>117</v>
      </c>
      <c r="C22" s="191"/>
      <c r="D22" s="192"/>
    </row>
    <row r="23" spans="1:4" ht="18" x14ac:dyDescent="0.25">
      <c r="A23" s="162"/>
      <c r="B23" s="102" t="s">
        <v>118</v>
      </c>
      <c r="C23" s="193"/>
      <c r="D23" s="194"/>
    </row>
    <row r="24" spans="1:4" ht="18" x14ac:dyDescent="0.25">
      <c r="A24" s="162"/>
      <c r="B24" s="102" t="s">
        <v>119</v>
      </c>
      <c r="C24" s="189">
        <v>32</v>
      </c>
      <c r="D24" s="190"/>
    </row>
    <row r="25" spans="1:4" ht="18" x14ac:dyDescent="0.25">
      <c r="A25" s="162"/>
      <c r="B25" s="102" t="s">
        <v>120</v>
      </c>
      <c r="C25" s="191"/>
      <c r="D25" s="192"/>
    </row>
    <row r="26" spans="1:4" ht="18" x14ac:dyDescent="0.25">
      <c r="A26" s="162"/>
      <c r="B26" s="102" t="s">
        <v>121</v>
      </c>
      <c r="C26" s="191"/>
      <c r="D26" s="192"/>
    </row>
    <row r="27" spans="1:4" ht="18" x14ac:dyDescent="0.25">
      <c r="A27" s="162"/>
      <c r="B27" s="102" t="s">
        <v>122</v>
      </c>
      <c r="C27" s="191"/>
      <c r="D27" s="192"/>
    </row>
    <row r="28" spans="1:4" ht="18" x14ac:dyDescent="0.25">
      <c r="A28" s="162"/>
      <c r="B28" s="102" t="s">
        <v>123</v>
      </c>
      <c r="C28" s="193"/>
      <c r="D28" s="194"/>
    </row>
    <row r="29" spans="1:4" ht="18" x14ac:dyDescent="0.25">
      <c r="A29" s="162"/>
      <c r="B29" s="102" t="s">
        <v>124</v>
      </c>
      <c r="C29" s="189">
        <v>36</v>
      </c>
      <c r="D29" s="190"/>
    </row>
    <row r="30" spans="1:4" ht="18" x14ac:dyDescent="0.25">
      <c r="A30" s="162"/>
      <c r="B30" s="102" t="s">
        <v>125</v>
      </c>
      <c r="C30" s="191"/>
      <c r="D30" s="192"/>
    </row>
    <row r="31" spans="1:4" ht="18" x14ac:dyDescent="0.25">
      <c r="A31" s="162"/>
      <c r="B31" s="102" t="s">
        <v>126</v>
      </c>
      <c r="C31" s="191"/>
      <c r="D31" s="192"/>
    </row>
    <row r="32" spans="1:4" ht="18" x14ac:dyDescent="0.25">
      <c r="A32" s="162"/>
      <c r="B32" s="102" t="s">
        <v>127</v>
      </c>
      <c r="C32" s="191"/>
      <c r="D32" s="192"/>
    </row>
    <row r="33" spans="1:4" ht="18" x14ac:dyDescent="0.25">
      <c r="A33" s="162"/>
      <c r="B33" s="102" t="s">
        <v>128</v>
      </c>
      <c r="C33" s="193"/>
      <c r="D33" s="194"/>
    </row>
    <row r="34" spans="1:4" ht="58.9" customHeight="1" x14ac:dyDescent="0.25">
      <c r="A34" s="162" t="s">
        <v>643</v>
      </c>
      <c r="B34" s="162" t="s">
        <v>644</v>
      </c>
      <c r="C34" s="162"/>
      <c r="D34" s="162"/>
    </row>
    <row r="35" spans="1:4" ht="36" x14ac:dyDescent="0.25">
      <c r="A35" s="162"/>
      <c r="B35" s="101" t="s">
        <v>598</v>
      </c>
      <c r="C35" s="99" t="s">
        <v>616</v>
      </c>
      <c r="D35" s="99" t="s">
        <v>602</v>
      </c>
    </row>
    <row r="36" spans="1:4" ht="18" x14ac:dyDescent="0.25">
      <c r="A36" s="162"/>
      <c r="B36" s="99">
        <v>44</v>
      </c>
      <c r="C36" s="99">
        <v>35</v>
      </c>
      <c r="D36" s="99">
        <v>28</v>
      </c>
    </row>
    <row r="37" spans="1:4" ht="18" x14ac:dyDescent="0.25">
      <c r="A37" s="162"/>
      <c r="B37" s="99">
        <v>46</v>
      </c>
      <c r="C37" s="99">
        <v>37</v>
      </c>
      <c r="D37" s="99">
        <v>28</v>
      </c>
    </row>
    <row r="38" spans="1:4" ht="18" x14ac:dyDescent="0.25">
      <c r="A38" s="162"/>
      <c r="B38" s="99">
        <v>48</v>
      </c>
      <c r="C38" s="99">
        <v>39</v>
      </c>
      <c r="D38" s="99">
        <v>32</v>
      </c>
    </row>
    <row r="39" spans="1:4" ht="18" x14ac:dyDescent="0.25">
      <c r="A39" s="162"/>
      <c r="B39" s="99">
        <v>52</v>
      </c>
      <c r="C39" s="99">
        <v>44</v>
      </c>
      <c r="D39" s="99">
        <v>36</v>
      </c>
    </row>
    <row r="40" spans="1:4" ht="18" x14ac:dyDescent="0.25">
      <c r="A40" s="162"/>
      <c r="B40" s="99">
        <v>56</v>
      </c>
      <c r="C40" s="99">
        <v>48</v>
      </c>
      <c r="D40" s="99">
        <v>36</v>
      </c>
    </row>
    <row r="41" spans="1:4" ht="18" x14ac:dyDescent="0.25">
      <c r="A41" s="162"/>
      <c r="B41" s="99">
        <v>62</v>
      </c>
      <c r="C41" s="99">
        <v>52</v>
      </c>
      <c r="D41" s="99">
        <v>36</v>
      </c>
    </row>
    <row r="42" spans="1:4" ht="153" customHeight="1" x14ac:dyDescent="0.25">
      <c r="A42" s="162" t="s">
        <v>603</v>
      </c>
      <c r="B42" s="162" t="s">
        <v>646</v>
      </c>
      <c r="C42" s="162"/>
      <c r="D42" s="162"/>
    </row>
    <row r="43" spans="1:4" ht="36" x14ac:dyDescent="0.35">
      <c r="A43" s="162"/>
      <c r="B43" s="101" t="s">
        <v>598</v>
      </c>
      <c r="C43" s="99" t="s">
        <v>616</v>
      </c>
      <c r="D43" s="29" t="s">
        <v>647</v>
      </c>
    </row>
    <row r="44" spans="1:4" ht="18" x14ac:dyDescent="0.25">
      <c r="A44" s="162"/>
      <c r="B44" s="100">
        <v>46</v>
      </c>
      <c r="C44" s="100">
        <v>48</v>
      </c>
      <c r="D44" s="163">
        <v>3</v>
      </c>
    </row>
    <row r="45" spans="1:4" ht="18" x14ac:dyDescent="0.25">
      <c r="A45" s="162"/>
      <c r="B45" s="100">
        <v>48</v>
      </c>
      <c r="C45" s="100">
        <v>50</v>
      </c>
      <c r="D45" s="163"/>
    </row>
    <row r="46" spans="1:4" ht="18" x14ac:dyDescent="0.25">
      <c r="A46" s="162"/>
      <c r="B46" s="100">
        <v>50</v>
      </c>
      <c r="C46" s="100">
        <v>52</v>
      </c>
      <c r="D46" s="163"/>
    </row>
    <row r="47" spans="1:4" ht="18" x14ac:dyDescent="0.25">
      <c r="A47" s="162"/>
      <c r="B47" s="100">
        <v>52</v>
      </c>
      <c r="C47" s="100">
        <v>54</v>
      </c>
      <c r="D47" s="163"/>
    </row>
    <row r="48" spans="1:4" ht="18" x14ac:dyDescent="0.25">
      <c r="A48" s="162"/>
      <c r="B48" s="100">
        <v>54</v>
      </c>
      <c r="C48" s="100">
        <v>56</v>
      </c>
      <c r="D48" s="163"/>
    </row>
    <row r="49" spans="1:4" ht="18" x14ac:dyDescent="0.25">
      <c r="A49" s="162"/>
      <c r="B49" s="100">
        <v>56</v>
      </c>
      <c r="C49" s="100">
        <v>58</v>
      </c>
      <c r="D49" s="163"/>
    </row>
    <row r="50" spans="1:4" ht="18" x14ac:dyDescent="0.25">
      <c r="A50" s="162"/>
      <c r="B50" s="100">
        <v>58</v>
      </c>
      <c r="C50" s="100">
        <v>60</v>
      </c>
      <c r="D50" s="163"/>
    </row>
    <row r="51" spans="1:4" ht="18" x14ac:dyDescent="0.25">
      <c r="A51" s="162"/>
      <c r="B51" s="100">
        <v>60</v>
      </c>
      <c r="C51" s="100">
        <v>62</v>
      </c>
      <c r="D51" s="163">
        <v>5</v>
      </c>
    </row>
    <row r="52" spans="1:4" ht="18" x14ac:dyDescent="0.25">
      <c r="A52" s="162"/>
      <c r="B52" s="100">
        <v>62</v>
      </c>
      <c r="C52" s="100">
        <v>64</v>
      </c>
      <c r="D52" s="163"/>
    </row>
    <row r="53" spans="1:4" ht="18" x14ac:dyDescent="0.25">
      <c r="A53" s="162"/>
      <c r="B53" s="100">
        <v>64</v>
      </c>
      <c r="C53" s="100">
        <v>66</v>
      </c>
      <c r="D53" s="163"/>
    </row>
    <row r="54" spans="1:4" ht="170.45" customHeight="1" x14ac:dyDescent="0.25">
      <c r="A54" s="164" t="s">
        <v>648</v>
      </c>
      <c r="B54" s="162" t="s">
        <v>645</v>
      </c>
      <c r="C54" s="162"/>
      <c r="D54" s="162"/>
    </row>
    <row r="55" spans="1:4" ht="36" x14ac:dyDescent="0.35">
      <c r="A55" s="165"/>
      <c r="B55" s="101" t="s">
        <v>598</v>
      </c>
      <c r="C55" s="99" t="s">
        <v>616</v>
      </c>
      <c r="D55" s="29" t="s">
        <v>647</v>
      </c>
    </row>
    <row r="56" spans="1:4" ht="15" customHeight="1" x14ac:dyDescent="0.25">
      <c r="A56" s="165"/>
      <c r="B56" s="92">
        <v>44</v>
      </c>
      <c r="C56" s="92">
        <v>46</v>
      </c>
      <c r="D56" s="163">
        <v>3</v>
      </c>
    </row>
    <row r="57" spans="1:4" ht="15" customHeight="1" x14ac:dyDescent="0.25">
      <c r="A57" s="165"/>
      <c r="B57" s="92">
        <v>46</v>
      </c>
      <c r="C57" s="92">
        <v>48</v>
      </c>
      <c r="D57" s="163"/>
    </row>
    <row r="58" spans="1:4" ht="15" customHeight="1" x14ac:dyDescent="0.25">
      <c r="A58" s="165"/>
      <c r="B58" s="92">
        <v>48</v>
      </c>
      <c r="C58" s="92">
        <v>50</v>
      </c>
      <c r="D58" s="163"/>
    </row>
    <row r="59" spans="1:4" ht="15" customHeight="1" x14ac:dyDescent="0.25">
      <c r="A59" s="165"/>
      <c r="B59" s="92">
        <v>50</v>
      </c>
      <c r="C59" s="92">
        <v>52</v>
      </c>
      <c r="D59" s="163"/>
    </row>
    <row r="60" spans="1:4" ht="15" customHeight="1" x14ac:dyDescent="0.25">
      <c r="A60" s="165"/>
      <c r="B60" s="92">
        <v>52</v>
      </c>
      <c r="C60" s="92">
        <v>54</v>
      </c>
      <c r="D60" s="163"/>
    </row>
    <row r="61" spans="1:4" ht="15" customHeight="1" x14ac:dyDescent="0.25">
      <c r="A61" s="165"/>
      <c r="B61" s="92">
        <v>54</v>
      </c>
      <c r="C61" s="92">
        <v>56</v>
      </c>
      <c r="D61" s="163"/>
    </row>
    <row r="62" spans="1:4" ht="15" customHeight="1" x14ac:dyDescent="0.25">
      <c r="A62" s="165"/>
      <c r="B62" s="92">
        <v>56</v>
      </c>
      <c r="C62" s="92">
        <v>58</v>
      </c>
      <c r="D62" s="163"/>
    </row>
    <row r="63" spans="1:4" ht="15" customHeight="1" x14ac:dyDescent="0.25">
      <c r="A63" s="165"/>
      <c r="B63" s="92">
        <v>58</v>
      </c>
      <c r="C63" s="92">
        <v>60</v>
      </c>
      <c r="D63" s="163"/>
    </row>
    <row r="64" spans="1:4" ht="15" customHeight="1" x14ac:dyDescent="0.25">
      <c r="A64" s="165"/>
      <c r="B64" s="92">
        <v>60</v>
      </c>
      <c r="C64" s="92">
        <v>62</v>
      </c>
      <c r="D64" s="163">
        <v>5</v>
      </c>
    </row>
    <row r="65" spans="1:4" ht="15" customHeight="1" x14ac:dyDescent="0.25">
      <c r="A65" s="165"/>
      <c r="B65" s="92">
        <v>62</v>
      </c>
      <c r="C65" s="92">
        <v>64</v>
      </c>
      <c r="D65" s="163"/>
    </row>
    <row r="66" spans="1:4" ht="15" customHeight="1" x14ac:dyDescent="0.25">
      <c r="A66" s="165"/>
      <c r="B66" s="92">
        <v>64</v>
      </c>
      <c r="C66" s="92">
        <v>66</v>
      </c>
      <c r="D66" s="163"/>
    </row>
    <row r="67" spans="1:4" ht="15" customHeight="1" x14ac:dyDescent="0.25">
      <c r="A67" s="165"/>
      <c r="B67" s="92">
        <v>66</v>
      </c>
      <c r="C67" s="92">
        <v>68</v>
      </c>
      <c r="D67" s="163"/>
    </row>
    <row r="68" spans="1:4" ht="15" customHeight="1" x14ac:dyDescent="0.25">
      <c r="A68" s="166"/>
      <c r="B68" s="92">
        <v>68</v>
      </c>
      <c r="C68" s="92">
        <v>70</v>
      </c>
      <c r="D68" s="163"/>
    </row>
    <row r="69" spans="1:4" ht="61.9" customHeight="1" x14ac:dyDescent="0.25">
      <c r="A69" s="162" t="s">
        <v>606</v>
      </c>
      <c r="B69" s="162" t="s">
        <v>649</v>
      </c>
      <c r="C69" s="162"/>
      <c r="D69" s="162"/>
    </row>
    <row r="70" spans="1:4" ht="30.6" customHeight="1" x14ac:dyDescent="0.25">
      <c r="A70" s="162"/>
      <c r="B70" s="184" t="s">
        <v>624</v>
      </c>
      <c r="C70" s="184"/>
      <c r="D70" s="184"/>
    </row>
    <row r="71" spans="1:4" ht="18" x14ac:dyDescent="0.25">
      <c r="A71" s="162"/>
      <c r="B71" s="184" t="s">
        <v>129</v>
      </c>
      <c r="C71" s="184"/>
      <c r="D71" s="184"/>
    </row>
    <row r="72" spans="1:4" ht="18" x14ac:dyDescent="0.25">
      <c r="A72" s="162"/>
      <c r="B72" s="184" t="s">
        <v>130</v>
      </c>
      <c r="C72" s="184"/>
      <c r="D72" s="184"/>
    </row>
    <row r="73" spans="1:4" ht="18" x14ac:dyDescent="0.25">
      <c r="A73" s="162"/>
      <c r="B73" s="184" t="s">
        <v>131</v>
      </c>
      <c r="C73" s="184"/>
      <c r="D73" s="184"/>
    </row>
    <row r="74" spans="1:4" ht="18" x14ac:dyDescent="0.25">
      <c r="A74" s="162"/>
      <c r="B74" s="184" t="s">
        <v>132</v>
      </c>
      <c r="C74" s="184"/>
      <c r="D74" s="184"/>
    </row>
    <row r="75" spans="1:4" ht="18" x14ac:dyDescent="0.25">
      <c r="A75" s="162"/>
      <c r="B75" s="184" t="s">
        <v>133</v>
      </c>
      <c r="C75" s="184"/>
      <c r="D75" s="184"/>
    </row>
    <row r="76" spans="1:4" ht="18" x14ac:dyDescent="0.25">
      <c r="A76" s="162"/>
      <c r="B76" s="184" t="s">
        <v>134</v>
      </c>
      <c r="C76" s="184"/>
      <c r="D76" s="184"/>
    </row>
    <row r="77" spans="1:4" ht="18" x14ac:dyDescent="0.25">
      <c r="A77" s="162"/>
      <c r="B77" s="184" t="s">
        <v>135</v>
      </c>
      <c r="C77" s="184"/>
      <c r="D77" s="184"/>
    </row>
    <row r="78" spans="1:4" ht="18" x14ac:dyDescent="0.25">
      <c r="A78" s="162"/>
      <c r="B78" s="184" t="s">
        <v>136</v>
      </c>
      <c r="C78" s="184"/>
      <c r="D78" s="184"/>
    </row>
    <row r="79" spans="1:4" ht="18" x14ac:dyDescent="0.25">
      <c r="A79" s="162"/>
      <c r="B79" s="184" t="s">
        <v>137</v>
      </c>
      <c r="C79" s="184"/>
      <c r="D79" s="184"/>
    </row>
    <row r="80" spans="1:4" ht="18" x14ac:dyDescent="0.25">
      <c r="A80" s="162"/>
      <c r="B80" s="184" t="s">
        <v>138</v>
      </c>
      <c r="C80" s="184"/>
      <c r="D80" s="184"/>
    </row>
    <row r="81" spans="1:4" ht="18" x14ac:dyDescent="0.25">
      <c r="A81" s="162"/>
      <c r="B81" s="184" t="s">
        <v>139</v>
      </c>
      <c r="C81" s="184"/>
      <c r="D81" s="184"/>
    </row>
    <row r="82" spans="1:4" ht="18" x14ac:dyDescent="0.25">
      <c r="A82" s="162"/>
      <c r="B82" s="184" t="s">
        <v>140</v>
      </c>
      <c r="C82" s="184"/>
      <c r="D82" s="184"/>
    </row>
    <row r="83" spans="1:4" ht="18" x14ac:dyDescent="0.25">
      <c r="A83" s="162"/>
      <c r="B83" s="184" t="s">
        <v>141</v>
      </c>
      <c r="C83" s="184"/>
      <c r="D83" s="184"/>
    </row>
    <row r="84" spans="1:4" ht="18" x14ac:dyDescent="0.25">
      <c r="A84" s="162"/>
      <c r="B84" s="184" t="s">
        <v>142</v>
      </c>
      <c r="C84" s="184"/>
      <c r="D84" s="184"/>
    </row>
    <row r="85" spans="1:4" ht="18" x14ac:dyDescent="0.25">
      <c r="A85" s="162"/>
      <c r="B85" s="184" t="s">
        <v>143</v>
      </c>
      <c r="C85" s="184"/>
      <c r="D85" s="184"/>
    </row>
    <row r="86" spans="1:4" ht="18" x14ac:dyDescent="0.25">
      <c r="A86" s="162"/>
      <c r="B86" s="184" t="s">
        <v>144</v>
      </c>
      <c r="C86" s="184"/>
      <c r="D86" s="184"/>
    </row>
    <row r="88" spans="1:4" ht="67.5" customHeight="1" x14ac:dyDescent="0.25">
      <c r="A88" s="173" t="s">
        <v>706</v>
      </c>
      <c r="B88" s="174"/>
      <c r="C88" s="174"/>
      <c r="D88" s="174"/>
    </row>
  </sheetData>
  <mergeCells count="41">
    <mergeCell ref="A88:D88"/>
    <mergeCell ref="A1:D1"/>
    <mergeCell ref="A2:A11"/>
    <mergeCell ref="B2:D2"/>
    <mergeCell ref="B11:D11"/>
    <mergeCell ref="A12:A33"/>
    <mergeCell ref="B12:D12"/>
    <mergeCell ref="C13:D13"/>
    <mergeCell ref="C14:D17"/>
    <mergeCell ref="C18:D23"/>
    <mergeCell ref="C24:D28"/>
    <mergeCell ref="C29:D33"/>
    <mergeCell ref="A42:A53"/>
    <mergeCell ref="B42:D42"/>
    <mergeCell ref="D44:D50"/>
    <mergeCell ref="D51:D53"/>
    <mergeCell ref="A34:A41"/>
    <mergeCell ref="B34:D34"/>
    <mergeCell ref="B77:D77"/>
    <mergeCell ref="A54:A68"/>
    <mergeCell ref="B54:D54"/>
    <mergeCell ref="D56:D63"/>
    <mergeCell ref="D64:D68"/>
    <mergeCell ref="A69:A86"/>
    <mergeCell ref="B69:D69"/>
    <mergeCell ref="B70:D70"/>
    <mergeCell ref="B71:D71"/>
    <mergeCell ref="B72:D72"/>
    <mergeCell ref="B73:D73"/>
    <mergeCell ref="B74:D74"/>
    <mergeCell ref="B75:D75"/>
    <mergeCell ref="B76:D76"/>
    <mergeCell ref="B84:D84"/>
    <mergeCell ref="B85:D85"/>
    <mergeCell ref="B86:D86"/>
    <mergeCell ref="B78:D78"/>
    <mergeCell ref="B79:D79"/>
    <mergeCell ref="B80:D80"/>
    <mergeCell ref="B81:D81"/>
    <mergeCell ref="B82:D82"/>
    <mergeCell ref="B83:D83"/>
  </mergeCells>
  <pageMargins left="0.7" right="0.7" top="0.75" bottom="0.75" header="0.3" footer="0.3"/>
  <pageSetup paperSize="9" scale="105"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78"/>
  <sheetViews>
    <sheetView workbookViewId="0">
      <selection sqref="A1:D1"/>
    </sheetView>
  </sheetViews>
  <sheetFormatPr defaultRowHeight="15" x14ac:dyDescent="0.25"/>
  <cols>
    <col min="1" max="1" width="20" customWidth="1"/>
    <col min="2" max="2" width="18.7109375" customWidth="1"/>
    <col min="4" max="4" width="32.28515625" customWidth="1"/>
  </cols>
  <sheetData>
    <row r="1" spans="1:4" ht="18" x14ac:dyDescent="0.35">
      <c r="A1" s="195" t="s">
        <v>588</v>
      </c>
      <c r="B1" s="195"/>
      <c r="C1" s="195"/>
      <c r="D1" s="195"/>
    </row>
    <row r="2" spans="1:4" ht="234" customHeight="1" x14ac:dyDescent="0.25">
      <c r="A2" s="162" t="s">
        <v>589</v>
      </c>
      <c r="B2" s="162"/>
      <c r="C2" s="162"/>
      <c r="D2" s="162"/>
    </row>
    <row r="3" spans="1:4" ht="18" x14ac:dyDescent="0.25">
      <c r="A3" s="196" t="s">
        <v>590</v>
      </c>
      <c r="B3" s="176" t="s">
        <v>591</v>
      </c>
      <c r="C3" s="176"/>
      <c r="D3" s="176"/>
    </row>
    <row r="4" spans="1:4" ht="54" x14ac:dyDescent="0.25">
      <c r="A4" s="197"/>
      <c r="B4" s="97" t="s">
        <v>592</v>
      </c>
      <c r="C4" s="97" t="s">
        <v>593</v>
      </c>
      <c r="D4" s="97" t="s">
        <v>594</v>
      </c>
    </row>
    <row r="5" spans="1:4" ht="18" x14ac:dyDescent="0.25">
      <c r="A5" s="197"/>
      <c r="B5" s="97">
        <v>8</v>
      </c>
      <c r="C5" s="97">
        <v>115</v>
      </c>
      <c r="D5" s="97">
        <v>38.4</v>
      </c>
    </row>
    <row r="6" spans="1:4" ht="18" x14ac:dyDescent="0.25">
      <c r="A6" s="197"/>
      <c r="B6" s="97">
        <v>9</v>
      </c>
      <c r="C6" s="97">
        <v>130</v>
      </c>
      <c r="D6" s="97">
        <v>38.9</v>
      </c>
    </row>
    <row r="7" spans="1:4" ht="18" x14ac:dyDescent="0.25">
      <c r="A7" s="197"/>
      <c r="B7" s="97">
        <v>10</v>
      </c>
      <c r="C7" s="97">
        <v>140</v>
      </c>
      <c r="D7" s="97">
        <v>39.799999999999997</v>
      </c>
    </row>
    <row r="8" spans="1:4" ht="18" x14ac:dyDescent="0.25">
      <c r="A8" s="197"/>
      <c r="B8" s="97">
        <v>11</v>
      </c>
      <c r="C8" s="97">
        <v>145</v>
      </c>
      <c r="D8" s="97">
        <v>40.700000000000003</v>
      </c>
    </row>
    <row r="9" spans="1:4" ht="18" x14ac:dyDescent="0.25">
      <c r="A9" s="197"/>
      <c r="B9" s="97">
        <v>12</v>
      </c>
      <c r="C9" s="97">
        <v>150</v>
      </c>
      <c r="D9" s="97">
        <v>41.3</v>
      </c>
    </row>
    <row r="10" spans="1:4" ht="18" x14ac:dyDescent="0.25">
      <c r="A10" s="197"/>
      <c r="B10" s="97">
        <v>13</v>
      </c>
      <c r="C10" s="97">
        <v>155</v>
      </c>
      <c r="D10" s="97">
        <v>42.2</v>
      </c>
    </row>
    <row r="11" spans="1:4" ht="18" x14ac:dyDescent="0.25">
      <c r="A11" s="197"/>
      <c r="B11" s="97">
        <v>14</v>
      </c>
      <c r="C11" s="97">
        <v>160</v>
      </c>
      <c r="D11" s="97">
        <v>43.1</v>
      </c>
    </row>
    <row r="12" spans="1:4" ht="18" x14ac:dyDescent="0.25">
      <c r="A12" s="197"/>
      <c r="B12" s="97">
        <v>15</v>
      </c>
      <c r="C12" s="97">
        <v>165</v>
      </c>
      <c r="D12" s="97">
        <v>44</v>
      </c>
    </row>
    <row r="13" spans="1:4" ht="18" x14ac:dyDescent="0.25">
      <c r="A13" s="197"/>
      <c r="B13" s="97">
        <v>16</v>
      </c>
      <c r="C13" s="97">
        <v>170</v>
      </c>
      <c r="D13" s="97">
        <v>44.8</v>
      </c>
    </row>
    <row r="14" spans="1:4" ht="18" x14ac:dyDescent="0.25">
      <c r="A14" s="197"/>
      <c r="B14" s="97">
        <v>17</v>
      </c>
      <c r="C14" s="97">
        <v>180</v>
      </c>
      <c r="D14" s="97">
        <v>45.6</v>
      </c>
    </row>
    <row r="15" spans="1:4" ht="18" x14ac:dyDescent="0.25">
      <c r="A15" s="197"/>
      <c r="B15" s="96" t="s">
        <v>108</v>
      </c>
      <c r="C15" s="96">
        <v>190</v>
      </c>
      <c r="D15" s="96">
        <v>46.3</v>
      </c>
    </row>
    <row r="16" spans="1:4" ht="121.5" customHeight="1" x14ac:dyDescent="0.25">
      <c r="A16" s="198"/>
      <c r="B16" s="177" t="s">
        <v>595</v>
      </c>
      <c r="C16" s="177"/>
      <c r="D16" s="177"/>
    </row>
    <row r="17" spans="1:4" ht="108" customHeight="1" x14ac:dyDescent="0.25">
      <c r="A17" s="199" t="s">
        <v>596</v>
      </c>
      <c r="B17" s="162" t="s">
        <v>597</v>
      </c>
      <c r="C17" s="162"/>
      <c r="D17" s="162"/>
    </row>
    <row r="18" spans="1:4" ht="18" x14ac:dyDescent="0.25">
      <c r="A18" s="199"/>
      <c r="B18" s="97" t="s">
        <v>598</v>
      </c>
      <c r="C18" s="181" t="s">
        <v>599</v>
      </c>
      <c r="D18" s="183"/>
    </row>
    <row r="19" spans="1:4" ht="18" x14ac:dyDescent="0.25">
      <c r="A19" s="199"/>
      <c r="B19" s="27" t="s">
        <v>109</v>
      </c>
      <c r="C19" s="189">
        <v>22</v>
      </c>
      <c r="D19" s="190"/>
    </row>
    <row r="20" spans="1:4" ht="18" x14ac:dyDescent="0.25">
      <c r="A20" s="199"/>
      <c r="B20" s="27" t="s">
        <v>110</v>
      </c>
      <c r="C20" s="191"/>
      <c r="D20" s="192"/>
    </row>
    <row r="21" spans="1:4" ht="18" x14ac:dyDescent="0.25">
      <c r="A21" s="199"/>
      <c r="B21" s="27" t="s">
        <v>111</v>
      </c>
      <c r="C21" s="191"/>
      <c r="D21" s="192"/>
    </row>
    <row r="22" spans="1:4" ht="18" x14ac:dyDescent="0.25">
      <c r="A22" s="199"/>
      <c r="B22" s="27" t="s">
        <v>112</v>
      </c>
      <c r="C22" s="193"/>
      <c r="D22" s="194"/>
    </row>
    <row r="23" spans="1:4" ht="18" x14ac:dyDescent="0.25">
      <c r="A23" s="199"/>
      <c r="B23" s="27" t="s">
        <v>113</v>
      </c>
      <c r="C23" s="189">
        <v>28</v>
      </c>
      <c r="D23" s="190"/>
    </row>
    <row r="24" spans="1:4" ht="18" x14ac:dyDescent="0.25">
      <c r="A24" s="199"/>
      <c r="B24" s="27" t="s">
        <v>114</v>
      </c>
      <c r="C24" s="191"/>
      <c r="D24" s="192"/>
    </row>
    <row r="25" spans="1:4" ht="18" x14ac:dyDescent="0.25">
      <c r="A25" s="199"/>
      <c r="B25" s="27" t="s">
        <v>115</v>
      </c>
      <c r="C25" s="191"/>
      <c r="D25" s="192"/>
    </row>
    <row r="26" spans="1:4" ht="18" x14ac:dyDescent="0.25">
      <c r="A26" s="199"/>
      <c r="B26" s="27" t="s">
        <v>116</v>
      </c>
      <c r="C26" s="191"/>
      <c r="D26" s="192"/>
    </row>
    <row r="27" spans="1:4" ht="18" x14ac:dyDescent="0.25">
      <c r="A27" s="199"/>
      <c r="B27" s="27" t="s">
        <v>117</v>
      </c>
      <c r="C27" s="191"/>
      <c r="D27" s="192"/>
    </row>
    <row r="28" spans="1:4" ht="18" x14ac:dyDescent="0.25">
      <c r="A28" s="199"/>
      <c r="B28" s="27" t="s">
        <v>118</v>
      </c>
      <c r="C28" s="193"/>
      <c r="D28" s="194"/>
    </row>
    <row r="29" spans="1:4" ht="18" x14ac:dyDescent="0.25">
      <c r="A29" s="199"/>
      <c r="B29" s="27" t="s">
        <v>119</v>
      </c>
      <c r="C29" s="189">
        <v>32</v>
      </c>
      <c r="D29" s="190"/>
    </row>
    <row r="30" spans="1:4" ht="18" x14ac:dyDescent="0.25">
      <c r="A30" s="199"/>
      <c r="B30" s="27" t="s">
        <v>120</v>
      </c>
      <c r="C30" s="191"/>
      <c r="D30" s="192"/>
    </row>
    <row r="31" spans="1:4" ht="18" x14ac:dyDescent="0.25">
      <c r="A31" s="199"/>
      <c r="B31" s="27" t="s">
        <v>121</v>
      </c>
      <c r="C31" s="191"/>
      <c r="D31" s="192"/>
    </row>
    <row r="32" spans="1:4" ht="18" x14ac:dyDescent="0.25">
      <c r="A32" s="199"/>
      <c r="B32" s="27" t="s">
        <v>122</v>
      </c>
      <c r="C32" s="191"/>
      <c r="D32" s="192"/>
    </row>
    <row r="33" spans="1:4" ht="18" x14ac:dyDescent="0.25">
      <c r="A33" s="199"/>
      <c r="B33" s="27" t="s">
        <v>123</v>
      </c>
      <c r="C33" s="193"/>
      <c r="D33" s="194"/>
    </row>
    <row r="34" spans="1:4" ht="18" x14ac:dyDescent="0.25">
      <c r="A34" s="199"/>
      <c r="B34" s="27" t="s">
        <v>124</v>
      </c>
      <c r="C34" s="189">
        <v>36</v>
      </c>
      <c r="D34" s="190"/>
    </row>
    <row r="35" spans="1:4" ht="18" x14ac:dyDescent="0.25">
      <c r="A35" s="199"/>
      <c r="B35" s="27" t="s">
        <v>125</v>
      </c>
      <c r="C35" s="191"/>
      <c r="D35" s="192"/>
    </row>
    <row r="36" spans="1:4" ht="18" x14ac:dyDescent="0.25">
      <c r="A36" s="199"/>
      <c r="B36" s="27" t="s">
        <v>126</v>
      </c>
      <c r="C36" s="191"/>
      <c r="D36" s="192"/>
    </row>
    <row r="37" spans="1:4" ht="18" x14ac:dyDescent="0.25">
      <c r="A37" s="199"/>
      <c r="B37" s="27" t="s">
        <v>127</v>
      </c>
      <c r="C37" s="191"/>
      <c r="D37" s="192"/>
    </row>
    <row r="38" spans="1:4" ht="18" x14ac:dyDescent="0.25">
      <c r="A38" s="199"/>
      <c r="B38" s="27" t="s">
        <v>128</v>
      </c>
      <c r="C38" s="193"/>
      <c r="D38" s="194"/>
    </row>
    <row r="39" spans="1:4" ht="129" customHeight="1" x14ac:dyDescent="0.25">
      <c r="A39" s="199" t="s">
        <v>600</v>
      </c>
      <c r="B39" s="162" t="s">
        <v>601</v>
      </c>
      <c r="C39" s="162"/>
      <c r="D39" s="162"/>
    </row>
    <row r="40" spans="1:4" ht="72" x14ac:dyDescent="0.25">
      <c r="A40" s="199"/>
      <c r="B40" s="97" t="s">
        <v>598</v>
      </c>
      <c r="C40" s="96" t="s">
        <v>599</v>
      </c>
      <c r="D40" s="28" t="s">
        <v>602</v>
      </c>
    </row>
    <row r="41" spans="1:4" x14ac:dyDescent="0.25">
      <c r="A41" s="199"/>
      <c r="B41" s="28">
        <v>44</v>
      </c>
      <c r="C41" s="28">
        <v>35</v>
      </c>
      <c r="D41" s="28">
        <v>28</v>
      </c>
    </row>
    <row r="42" spans="1:4" x14ac:dyDescent="0.25">
      <c r="A42" s="199"/>
      <c r="B42" s="28">
        <v>46</v>
      </c>
      <c r="C42" s="28">
        <v>37</v>
      </c>
      <c r="D42" s="28">
        <v>28</v>
      </c>
    </row>
    <row r="43" spans="1:4" x14ac:dyDescent="0.25">
      <c r="A43" s="199"/>
      <c r="B43" s="28">
        <v>48</v>
      </c>
      <c r="C43" s="28">
        <v>39</v>
      </c>
      <c r="D43" s="28">
        <v>32</v>
      </c>
    </row>
    <row r="44" spans="1:4" x14ac:dyDescent="0.25">
      <c r="A44" s="199"/>
      <c r="B44" s="28">
        <v>52</v>
      </c>
      <c r="C44" s="28">
        <v>44</v>
      </c>
      <c r="D44" s="28">
        <v>36</v>
      </c>
    </row>
    <row r="45" spans="1:4" x14ac:dyDescent="0.25">
      <c r="A45" s="199"/>
      <c r="B45" s="28">
        <v>56</v>
      </c>
      <c r="C45" s="28">
        <v>48</v>
      </c>
      <c r="D45" s="28">
        <v>36</v>
      </c>
    </row>
    <row r="46" spans="1:4" x14ac:dyDescent="0.25">
      <c r="A46" s="199"/>
      <c r="B46" s="28">
        <v>62</v>
      </c>
      <c r="C46" s="28">
        <v>52</v>
      </c>
      <c r="D46" s="28">
        <v>36</v>
      </c>
    </row>
    <row r="47" spans="1:4" ht="233.25" customHeight="1" x14ac:dyDescent="0.25">
      <c r="A47" s="199" t="s">
        <v>603</v>
      </c>
      <c r="B47" s="162" t="s">
        <v>604</v>
      </c>
      <c r="C47" s="162"/>
      <c r="D47" s="162"/>
    </row>
    <row r="48" spans="1:4" ht="72" x14ac:dyDescent="0.35">
      <c r="A48" s="199"/>
      <c r="B48" s="97" t="s">
        <v>598</v>
      </c>
      <c r="C48" s="96" t="s">
        <v>599</v>
      </c>
      <c r="D48" s="29" t="s">
        <v>605</v>
      </c>
    </row>
    <row r="49" spans="1:4" x14ac:dyDescent="0.25">
      <c r="A49" s="199"/>
      <c r="B49" s="30">
        <v>46</v>
      </c>
      <c r="C49" s="30">
        <v>48</v>
      </c>
      <c r="D49" s="163">
        <v>3</v>
      </c>
    </row>
    <row r="50" spans="1:4" x14ac:dyDescent="0.25">
      <c r="A50" s="199"/>
      <c r="B50" s="30">
        <v>48</v>
      </c>
      <c r="C50" s="30">
        <v>50</v>
      </c>
      <c r="D50" s="163"/>
    </row>
    <row r="51" spans="1:4" x14ac:dyDescent="0.25">
      <c r="A51" s="199"/>
      <c r="B51" s="30">
        <v>50</v>
      </c>
      <c r="C51" s="30">
        <v>52</v>
      </c>
      <c r="D51" s="163"/>
    </row>
    <row r="52" spans="1:4" x14ac:dyDescent="0.25">
      <c r="A52" s="199"/>
      <c r="B52" s="30">
        <v>52</v>
      </c>
      <c r="C52" s="30">
        <v>54</v>
      </c>
      <c r="D52" s="163"/>
    </row>
    <row r="53" spans="1:4" x14ac:dyDescent="0.25">
      <c r="A53" s="199"/>
      <c r="B53" s="30">
        <v>54</v>
      </c>
      <c r="C53" s="30">
        <v>56</v>
      </c>
      <c r="D53" s="163"/>
    </row>
    <row r="54" spans="1:4" x14ac:dyDescent="0.25">
      <c r="A54" s="199"/>
      <c r="B54" s="30">
        <v>56</v>
      </c>
      <c r="C54" s="30">
        <v>58</v>
      </c>
      <c r="D54" s="163"/>
    </row>
    <row r="55" spans="1:4" x14ac:dyDescent="0.25">
      <c r="A55" s="199"/>
      <c r="B55" s="30">
        <v>58</v>
      </c>
      <c r="C55" s="30">
        <v>60</v>
      </c>
      <c r="D55" s="163"/>
    </row>
    <row r="56" spans="1:4" x14ac:dyDescent="0.25">
      <c r="A56" s="199"/>
      <c r="B56" s="30">
        <v>60</v>
      </c>
      <c r="C56" s="30">
        <v>62</v>
      </c>
      <c r="D56" s="163">
        <v>5</v>
      </c>
    </row>
    <row r="57" spans="1:4" x14ac:dyDescent="0.25">
      <c r="A57" s="199"/>
      <c r="B57" s="30">
        <v>62</v>
      </c>
      <c r="C57" s="30">
        <v>64</v>
      </c>
      <c r="D57" s="163"/>
    </row>
    <row r="58" spans="1:4" x14ac:dyDescent="0.25">
      <c r="A58" s="199"/>
      <c r="B58" s="30">
        <v>64</v>
      </c>
      <c r="C58" s="30">
        <v>66</v>
      </c>
      <c r="D58" s="163"/>
    </row>
    <row r="59" spans="1:4" ht="121.5" customHeight="1" x14ac:dyDescent="0.25">
      <c r="A59" s="199" t="s">
        <v>606</v>
      </c>
      <c r="B59" s="162" t="s">
        <v>607</v>
      </c>
      <c r="C59" s="162"/>
      <c r="D59" s="162"/>
    </row>
    <row r="60" spans="1:4" ht="18" x14ac:dyDescent="0.25">
      <c r="A60" s="199"/>
      <c r="B60" s="200" t="s">
        <v>608</v>
      </c>
      <c r="C60" s="184"/>
      <c r="D60" s="184"/>
    </row>
    <row r="61" spans="1:4" ht="18" x14ac:dyDescent="0.25">
      <c r="A61" s="199"/>
      <c r="B61" s="184" t="s">
        <v>129</v>
      </c>
      <c r="C61" s="184"/>
      <c r="D61" s="184"/>
    </row>
    <row r="62" spans="1:4" ht="18" x14ac:dyDescent="0.25">
      <c r="A62" s="199"/>
      <c r="B62" s="184" t="s">
        <v>130</v>
      </c>
      <c r="C62" s="184"/>
      <c r="D62" s="184"/>
    </row>
    <row r="63" spans="1:4" ht="18" x14ac:dyDescent="0.25">
      <c r="A63" s="199"/>
      <c r="B63" s="184" t="s">
        <v>131</v>
      </c>
      <c r="C63" s="184"/>
      <c r="D63" s="184"/>
    </row>
    <row r="64" spans="1:4" ht="18" x14ac:dyDescent="0.25">
      <c r="A64" s="199"/>
      <c r="B64" s="184" t="s">
        <v>132</v>
      </c>
      <c r="C64" s="184"/>
      <c r="D64" s="184"/>
    </row>
    <row r="65" spans="1:4" ht="18" x14ac:dyDescent="0.25">
      <c r="A65" s="199"/>
      <c r="B65" s="184" t="s">
        <v>133</v>
      </c>
      <c r="C65" s="184"/>
      <c r="D65" s="184"/>
    </row>
    <row r="66" spans="1:4" ht="18" x14ac:dyDescent="0.25">
      <c r="A66" s="199"/>
      <c r="B66" s="184" t="s">
        <v>134</v>
      </c>
      <c r="C66" s="184"/>
      <c r="D66" s="184"/>
    </row>
    <row r="67" spans="1:4" ht="18" x14ac:dyDescent="0.25">
      <c r="A67" s="199"/>
      <c r="B67" s="184" t="s">
        <v>135</v>
      </c>
      <c r="C67" s="184"/>
      <c r="D67" s="184"/>
    </row>
    <row r="68" spans="1:4" ht="18" x14ac:dyDescent="0.25">
      <c r="A68" s="199"/>
      <c r="B68" s="184" t="s">
        <v>136</v>
      </c>
      <c r="C68" s="184"/>
      <c r="D68" s="184"/>
    </row>
    <row r="69" spans="1:4" ht="18" x14ac:dyDescent="0.25">
      <c r="A69" s="199"/>
      <c r="B69" s="184" t="s">
        <v>137</v>
      </c>
      <c r="C69" s="184"/>
      <c r="D69" s="184"/>
    </row>
    <row r="70" spans="1:4" ht="18" x14ac:dyDescent="0.25">
      <c r="A70" s="199"/>
      <c r="B70" s="184" t="s">
        <v>138</v>
      </c>
      <c r="C70" s="184"/>
      <c r="D70" s="184"/>
    </row>
    <row r="71" spans="1:4" ht="18" x14ac:dyDescent="0.25">
      <c r="A71" s="199"/>
      <c r="B71" s="184" t="s">
        <v>139</v>
      </c>
      <c r="C71" s="184"/>
      <c r="D71" s="184"/>
    </row>
    <row r="72" spans="1:4" ht="18" x14ac:dyDescent="0.25">
      <c r="A72" s="199"/>
      <c r="B72" s="184" t="s">
        <v>140</v>
      </c>
      <c r="C72" s="184"/>
      <c r="D72" s="184"/>
    </row>
    <row r="73" spans="1:4" ht="18" x14ac:dyDescent="0.25">
      <c r="A73" s="199"/>
      <c r="B73" s="184" t="s">
        <v>141</v>
      </c>
      <c r="C73" s="184"/>
      <c r="D73" s="184"/>
    </row>
    <row r="74" spans="1:4" ht="18" x14ac:dyDescent="0.25">
      <c r="A74" s="199"/>
      <c r="B74" s="184" t="s">
        <v>142</v>
      </c>
      <c r="C74" s="184"/>
      <c r="D74" s="184"/>
    </row>
    <row r="75" spans="1:4" ht="18" x14ac:dyDescent="0.25">
      <c r="A75" s="199"/>
      <c r="B75" s="184" t="s">
        <v>143</v>
      </c>
      <c r="C75" s="184"/>
      <c r="D75" s="184"/>
    </row>
    <row r="76" spans="1:4" ht="18" x14ac:dyDescent="0.25">
      <c r="A76" s="199"/>
      <c r="B76" s="184" t="s">
        <v>144</v>
      </c>
      <c r="C76" s="184"/>
      <c r="D76" s="184"/>
    </row>
    <row r="77" spans="1:4" ht="18" x14ac:dyDescent="0.25">
      <c r="A77" s="201"/>
      <c r="B77" s="201"/>
      <c r="C77" s="201"/>
      <c r="D77" s="201"/>
    </row>
    <row r="78" spans="1:4" ht="67.5" customHeight="1" x14ac:dyDescent="0.25">
      <c r="A78" s="173" t="s">
        <v>706</v>
      </c>
      <c r="B78" s="174"/>
      <c r="C78" s="174"/>
      <c r="D78" s="174"/>
    </row>
  </sheetData>
  <mergeCells count="39">
    <mergeCell ref="B74:D74"/>
    <mergeCell ref="B75:D75"/>
    <mergeCell ref="B76:D76"/>
    <mergeCell ref="A77:D77"/>
    <mergeCell ref="A78:D78"/>
    <mergeCell ref="B73:D73"/>
    <mergeCell ref="A59:A76"/>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C29:D33"/>
    <mergeCell ref="C34:D38"/>
    <mergeCell ref="A39:A46"/>
    <mergeCell ref="B39:D39"/>
    <mergeCell ref="A47:A58"/>
    <mergeCell ref="B47:D47"/>
    <mergeCell ref="D49:D55"/>
    <mergeCell ref="D56:D58"/>
    <mergeCell ref="A17:A38"/>
    <mergeCell ref="B17:D17"/>
    <mergeCell ref="C18:D18"/>
    <mergeCell ref="C19:D22"/>
    <mergeCell ref="C23:D28"/>
    <mergeCell ref="A1:D1"/>
    <mergeCell ref="A2:D2"/>
    <mergeCell ref="A3:A16"/>
    <mergeCell ref="B3:D3"/>
    <mergeCell ref="B16:D16"/>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3"/>
  <sheetViews>
    <sheetView workbookViewId="0">
      <selection activeCell="A3" sqref="A3"/>
    </sheetView>
  </sheetViews>
  <sheetFormatPr defaultRowHeight="15" x14ac:dyDescent="0.25"/>
  <cols>
    <col min="1" max="1" width="125.5703125" customWidth="1"/>
  </cols>
  <sheetData>
    <row r="1" spans="1:1" x14ac:dyDescent="0.25">
      <c r="A1" t="s">
        <v>884</v>
      </c>
    </row>
    <row r="2" spans="1:1" ht="409.5" x14ac:dyDescent="0.25">
      <c r="A2" s="1" t="s">
        <v>886</v>
      </c>
    </row>
    <row r="3" spans="1:1" ht="105" x14ac:dyDescent="0.25">
      <c r="A3" s="1" t="s">
        <v>885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3"/>
  <sheetViews>
    <sheetView workbookViewId="0">
      <selection activeCell="A3" sqref="A3"/>
    </sheetView>
  </sheetViews>
  <sheetFormatPr defaultRowHeight="15" x14ac:dyDescent="0.25"/>
  <cols>
    <col min="1" max="1" width="131.140625" customWidth="1"/>
  </cols>
  <sheetData>
    <row r="1" spans="1:1" x14ac:dyDescent="0.25">
      <c r="A1" t="s">
        <v>884</v>
      </c>
    </row>
    <row r="2" spans="1:1" ht="360" x14ac:dyDescent="0.25">
      <c r="A2" s="106" t="s">
        <v>882</v>
      </c>
    </row>
    <row r="3" spans="1:1" ht="150" x14ac:dyDescent="0.3">
      <c r="A3" s="15" t="s">
        <v>883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51"/>
  <sheetViews>
    <sheetView workbookViewId="0">
      <selection activeCell="A2" sqref="A2:D2"/>
    </sheetView>
  </sheetViews>
  <sheetFormatPr defaultRowHeight="15" x14ac:dyDescent="0.25"/>
  <cols>
    <col min="2" max="2" width="13.7109375" customWidth="1"/>
    <col min="3" max="3" width="22.28515625" customWidth="1"/>
    <col min="4" max="4" width="34.28515625" customWidth="1"/>
  </cols>
  <sheetData>
    <row r="1" spans="1:4" ht="15.75" x14ac:dyDescent="0.25">
      <c r="A1" s="175" t="s">
        <v>709</v>
      </c>
      <c r="B1" s="175"/>
      <c r="C1" s="175"/>
      <c r="D1" s="175"/>
    </row>
    <row r="2" spans="1:4" ht="225" customHeight="1" x14ac:dyDescent="0.25">
      <c r="A2" s="162" t="s">
        <v>589</v>
      </c>
      <c r="B2" s="162"/>
      <c r="C2" s="162"/>
      <c r="D2" s="162"/>
    </row>
    <row r="3" spans="1:4" ht="168.6" customHeight="1" x14ac:dyDescent="0.25">
      <c r="A3" s="162" t="s">
        <v>609</v>
      </c>
      <c r="B3" s="176" t="s">
        <v>610</v>
      </c>
      <c r="C3" s="176"/>
      <c r="D3" s="176"/>
    </row>
    <row r="4" spans="1:4" ht="18" x14ac:dyDescent="0.25">
      <c r="A4" s="162"/>
      <c r="B4" s="97" t="s">
        <v>611</v>
      </c>
      <c r="C4" s="97" t="s">
        <v>612</v>
      </c>
      <c r="D4" s="97" t="s">
        <v>613</v>
      </c>
    </row>
    <row r="5" spans="1:4" ht="18" x14ac:dyDescent="0.25">
      <c r="A5" s="162"/>
      <c r="B5" s="96">
        <v>7</v>
      </c>
      <c r="C5" s="96">
        <v>110</v>
      </c>
      <c r="D5" s="96">
        <v>37.9</v>
      </c>
    </row>
    <row r="6" spans="1:4" ht="18" x14ac:dyDescent="0.25">
      <c r="A6" s="162"/>
      <c r="B6" s="96">
        <v>8</v>
      </c>
      <c r="C6" s="96">
        <v>115</v>
      </c>
      <c r="D6" s="96">
        <v>38.4</v>
      </c>
    </row>
    <row r="7" spans="1:4" ht="18" x14ac:dyDescent="0.25">
      <c r="A7" s="162"/>
      <c r="B7" s="96">
        <v>9</v>
      </c>
      <c r="C7" s="96">
        <v>130</v>
      </c>
      <c r="D7" s="96">
        <v>38.9</v>
      </c>
    </row>
    <row r="8" spans="1:4" ht="18" x14ac:dyDescent="0.25">
      <c r="A8" s="162"/>
      <c r="B8" s="96">
        <v>10</v>
      </c>
      <c r="C8" s="96">
        <v>140</v>
      </c>
      <c r="D8" s="96">
        <v>39.799999999999997</v>
      </c>
    </row>
    <row r="9" spans="1:4" ht="18" x14ac:dyDescent="0.25">
      <c r="A9" s="162"/>
      <c r="B9" s="96">
        <v>11</v>
      </c>
      <c r="C9" s="96">
        <v>145</v>
      </c>
      <c r="D9" s="96">
        <v>40.700000000000003</v>
      </c>
    </row>
    <row r="10" spans="1:4" ht="18" x14ac:dyDescent="0.25">
      <c r="A10" s="162"/>
      <c r="B10" s="96">
        <v>12</v>
      </c>
      <c r="C10" s="96">
        <v>150</v>
      </c>
      <c r="D10" s="96">
        <v>41.3</v>
      </c>
    </row>
    <row r="11" spans="1:4" ht="18" x14ac:dyDescent="0.25">
      <c r="A11" s="162"/>
      <c r="B11" s="96">
        <v>13</v>
      </c>
      <c r="C11" s="96">
        <v>155</v>
      </c>
      <c r="D11" s="96">
        <v>42.2</v>
      </c>
    </row>
    <row r="12" spans="1:4" ht="18" x14ac:dyDescent="0.25">
      <c r="A12" s="162"/>
      <c r="B12" s="96">
        <v>14</v>
      </c>
      <c r="C12" s="96">
        <v>160</v>
      </c>
      <c r="D12" s="96">
        <v>43.1</v>
      </c>
    </row>
    <row r="13" spans="1:4" ht="54.6" customHeight="1" x14ac:dyDescent="0.25">
      <c r="A13" s="162"/>
      <c r="B13" s="162" t="s">
        <v>614</v>
      </c>
      <c r="C13" s="162"/>
      <c r="D13" s="162"/>
    </row>
    <row r="14" spans="1:4" ht="68.45" customHeight="1" x14ac:dyDescent="0.25">
      <c r="A14" s="162" t="s">
        <v>596</v>
      </c>
      <c r="B14" s="162" t="s">
        <v>597</v>
      </c>
      <c r="C14" s="162"/>
      <c r="D14" s="162"/>
    </row>
    <row r="15" spans="1:4" ht="18" x14ac:dyDescent="0.25">
      <c r="A15" s="162"/>
      <c r="B15" s="97" t="s">
        <v>615</v>
      </c>
      <c r="C15" s="181" t="s">
        <v>616</v>
      </c>
      <c r="D15" s="183"/>
    </row>
    <row r="16" spans="1:4" ht="18" x14ac:dyDescent="0.25">
      <c r="A16" s="162"/>
      <c r="B16" s="27" t="s">
        <v>109</v>
      </c>
      <c r="C16" s="189">
        <v>22</v>
      </c>
      <c r="D16" s="190"/>
    </row>
    <row r="17" spans="1:4" ht="18" x14ac:dyDescent="0.25">
      <c r="A17" s="162"/>
      <c r="B17" s="27" t="s">
        <v>110</v>
      </c>
      <c r="C17" s="191"/>
      <c r="D17" s="192"/>
    </row>
    <row r="18" spans="1:4" ht="18" x14ac:dyDescent="0.25">
      <c r="A18" s="162"/>
      <c r="B18" s="27" t="s">
        <v>111</v>
      </c>
      <c r="C18" s="191"/>
      <c r="D18" s="192"/>
    </row>
    <row r="19" spans="1:4" ht="18" customHeight="1" x14ac:dyDescent="0.25">
      <c r="A19" s="162"/>
      <c r="B19" s="27" t="s">
        <v>112</v>
      </c>
      <c r="C19" s="193"/>
      <c r="D19" s="194"/>
    </row>
    <row r="20" spans="1:4" ht="18" x14ac:dyDescent="0.25">
      <c r="A20" s="162"/>
      <c r="B20" s="27" t="s">
        <v>113</v>
      </c>
      <c r="C20" s="189">
        <v>28</v>
      </c>
      <c r="D20" s="190"/>
    </row>
    <row r="21" spans="1:4" ht="18" x14ac:dyDescent="0.25">
      <c r="A21" s="162"/>
      <c r="B21" s="27" t="s">
        <v>114</v>
      </c>
      <c r="C21" s="191"/>
      <c r="D21" s="192"/>
    </row>
    <row r="22" spans="1:4" ht="18" x14ac:dyDescent="0.25">
      <c r="A22" s="162"/>
      <c r="B22" s="27" t="s">
        <v>115</v>
      </c>
      <c r="C22" s="191"/>
      <c r="D22" s="192"/>
    </row>
    <row r="23" spans="1:4" ht="18" x14ac:dyDescent="0.25">
      <c r="A23" s="162"/>
      <c r="B23" s="27" t="s">
        <v>116</v>
      </c>
      <c r="C23" s="191"/>
      <c r="D23" s="192"/>
    </row>
    <row r="24" spans="1:4" ht="20.45" customHeight="1" x14ac:dyDescent="0.25">
      <c r="A24" s="162"/>
      <c r="B24" s="27" t="s">
        <v>117</v>
      </c>
      <c r="C24" s="191"/>
      <c r="D24" s="192"/>
    </row>
    <row r="25" spans="1:4" ht="18" x14ac:dyDescent="0.25">
      <c r="A25" s="162"/>
      <c r="B25" s="27" t="s">
        <v>118</v>
      </c>
      <c r="C25" s="193"/>
      <c r="D25" s="194"/>
    </row>
    <row r="26" spans="1:4" ht="18" x14ac:dyDescent="0.25">
      <c r="A26" s="162"/>
      <c r="B26" s="27" t="s">
        <v>119</v>
      </c>
      <c r="C26" s="189">
        <v>32</v>
      </c>
      <c r="D26" s="190"/>
    </row>
    <row r="27" spans="1:4" ht="18" x14ac:dyDescent="0.25">
      <c r="A27" s="162"/>
      <c r="B27" s="27" t="s">
        <v>120</v>
      </c>
      <c r="C27" s="191"/>
      <c r="D27" s="192"/>
    </row>
    <row r="28" spans="1:4" ht="18" x14ac:dyDescent="0.25">
      <c r="A28" s="162"/>
      <c r="B28" s="27" t="s">
        <v>121</v>
      </c>
      <c r="C28" s="191"/>
      <c r="D28" s="192"/>
    </row>
    <row r="29" spans="1:4" ht="18" x14ac:dyDescent="0.25">
      <c r="A29" s="162"/>
      <c r="B29" s="27" t="s">
        <v>122</v>
      </c>
      <c r="C29" s="191"/>
      <c r="D29" s="192"/>
    </row>
    <row r="30" spans="1:4" ht="18" x14ac:dyDescent="0.25">
      <c r="A30" s="162"/>
      <c r="B30" s="27" t="s">
        <v>123</v>
      </c>
      <c r="C30" s="193"/>
      <c r="D30" s="194"/>
    </row>
    <row r="31" spans="1:4" ht="18" x14ac:dyDescent="0.25">
      <c r="A31" s="162"/>
      <c r="B31" s="27" t="s">
        <v>124</v>
      </c>
      <c r="C31" s="189">
        <v>36</v>
      </c>
      <c r="D31" s="190"/>
    </row>
    <row r="32" spans="1:4" ht="18" x14ac:dyDescent="0.25">
      <c r="A32" s="162"/>
      <c r="B32" s="27" t="s">
        <v>125</v>
      </c>
      <c r="C32" s="191"/>
      <c r="D32" s="192"/>
    </row>
    <row r="33" spans="1:4" ht="18" x14ac:dyDescent="0.25">
      <c r="A33" s="162"/>
      <c r="B33" s="27" t="s">
        <v>126</v>
      </c>
      <c r="C33" s="191"/>
      <c r="D33" s="192"/>
    </row>
    <row r="34" spans="1:4" ht="18" x14ac:dyDescent="0.25">
      <c r="A34" s="162"/>
      <c r="B34" s="27" t="s">
        <v>127</v>
      </c>
      <c r="C34" s="191"/>
      <c r="D34" s="192"/>
    </row>
    <row r="35" spans="1:4" ht="18" x14ac:dyDescent="0.25">
      <c r="A35" s="162"/>
      <c r="B35" s="27" t="s">
        <v>128</v>
      </c>
      <c r="C35" s="193"/>
      <c r="D35" s="194"/>
    </row>
    <row r="36" spans="1:4" ht="104.45" customHeight="1" x14ac:dyDescent="0.25">
      <c r="A36" s="162" t="s">
        <v>617</v>
      </c>
      <c r="B36" s="162" t="s">
        <v>618</v>
      </c>
      <c r="C36" s="162"/>
      <c r="D36" s="162"/>
    </row>
    <row r="37" spans="1:4" ht="82.15" customHeight="1" x14ac:dyDescent="0.25">
      <c r="A37" s="162"/>
      <c r="B37" s="97" t="s">
        <v>615</v>
      </c>
      <c r="C37" s="96" t="s">
        <v>616</v>
      </c>
      <c r="D37" s="28" t="s">
        <v>602</v>
      </c>
    </row>
    <row r="38" spans="1:4" x14ac:dyDescent="0.25">
      <c r="A38" s="162"/>
      <c r="B38" s="28">
        <v>44</v>
      </c>
      <c r="C38" s="28">
        <v>46</v>
      </c>
      <c r="D38" s="163" t="s">
        <v>619</v>
      </c>
    </row>
    <row r="39" spans="1:4" x14ac:dyDescent="0.25">
      <c r="A39" s="162"/>
      <c r="B39" s="28">
        <v>46</v>
      </c>
      <c r="C39" s="28">
        <v>48</v>
      </c>
      <c r="D39" s="163"/>
    </row>
    <row r="40" spans="1:4" x14ac:dyDescent="0.25">
      <c r="A40" s="162"/>
      <c r="B40" s="28">
        <v>48</v>
      </c>
      <c r="C40" s="28">
        <v>50</v>
      </c>
      <c r="D40" s="163"/>
    </row>
    <row r="41" spans="1:4" x14ac:dyDescent="0.25">
      <c r="A41" s="162"/>
      <c r="B41" s="28">
        <v>50</v>
      </c>
      <c r="C41" s="28">
        <v>52</v>
      </c>
      <c r="D41" s="163"/>
    </row>
    <row r="42" spans="1:4" x14ac:dyDescent="0.25">
      <c r="A42" s="162"/>
      <c r="B42" s="28">
        <v>52</v>
      </c>
      <c r="C42" s="28">
        <v>54</v>
      </c>
      <c r="D42" s="163"/>
    </row>
    <row r="43" spans="1:4" x14ac:dyDescent="0.25">
      <c r="A43" s="162"/>
      <c r="B43" s="28">
        <v>54</v>
      </c>
      <c r="C43" s="28">
        <v>56</v>
      </c>
      <c r="D43" s="163"/>
    </row>
    <row r="44" spans="1:4" x14ac:dyDescent="0.25">
      <c r="A44" s="162"/>
      <c r="B44" s="28">
        <v>56</v>
      </c>
      <c r="C44" s="28">
        <v>58</v>
      </c>
      <c r="D44" s="163"/>
    </row>
    <row r="45" spans="1:4" x14ac:dyDescent="0.25">
      <c r="A45" s="162"/>
      <c r="B45" s="28">
        <v>58</v>
      </c>
      <c r="C45" s="28">
        <v>60</v>
      </c>
      <c r="D45" s="163"/>
    </row>
    <row r="46" spans="1:4" x14ac:dyDescent="0.25">
      <c r="A46" s="162"/>
      <c r="B46" s="28">
        <v>60</v>
      </c>
      <c r="C46" s="28">
        <v>62</v>
      </c>
      <c r="D46" s="163"/>
    </row>
    <row r="47" spans="1:4" x14ac:dyDescent="0.25">
      <c r="A47" s="162"/>
      <c r="B47" s="28">
        <v>62</v>
      </c>
      <c r="C47" s="28">
        <v>64</v>
      </c>
      <c r="D47" s="163"/>
    </row>
    <row r="48" spans="1:4" x14ac:dyDescent="0.25">
      <c r="A48" s="162"/>
      <c r="B48" s="28">
        <v>64</v>
      </c>
      <c r="C48" s="28">
        <v>66</v>
      </c>
      <c r="D48" s="163"/>
    </row>
    <row r="49" spans="1:4" x14ac:dyDescent="0.25">
      <c r="A49" s="162"/>
      <c r="B49" s="28">
        <v>66</v>
      </c>
      <c r="C49" s="28">
        <v>68</v>
      </c>
      <c r="D49" s="163"/>
    </row>
    <row r="50" spans="1:4" ht="18" x14ac:dyDescent="0.35">
      <c r="A50" s="98"/>
      <c r="B50" s="202"/>
      <c r="C50" s="202"/>
      <c r="D50" s="202"/>
    </row>
    <row r="51" spans="1:4" ht="67.5" customHeight="1" x14ac:dyDescent="0.25">
      <c r="A51" s="173" t="s">
        <v>706</v>
      </c>
      <c r="B51" s="174"/>
      <c r="C51" s="174"/>
      <c r="D51" s="174"/>
    </row>
  </sheetData>
  <mergeCells count="17">
    <mergeCell ref="A1:D1"/>
    <mergeCell ref="C31:D35"/>
    <mergeCell ref="A36:A49"/>
    <mergeCell ref="B36:D36"/>
    <mergeCell ref="D38:D49"/>
    <mergeCell ref="B50:D50"/>
    <mergeCell ref="A51:D51"/>
    <mergeCell ref="A2:D2"/>
    <mergeCell ref="A3:A13"/>
    <mergeCell ref="B3:D3"/>
    <mergeCell ref="B13:D13"/>
    <mergeCell ref="A14:A35"/>
    <mergeCell ref="B14:D14"/>
    <mergeCell ref="C15:D15"/>
    <mergeCell ref="C16:D19"/>
    <mergeCell ref="C20:D25"/>
    <mergeCell ref="C26:D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գնման հայտ</vt:lpstr>
      <vt:lpstr>Sheet1</vt:lpstr>
      <vt:lpstr>HMA  Rus</vt:lpstr>
      <vt:lpstr>Прилож. 5 рус </vt:lpstr>
      <vt:lpstr> Прилож. 4 рус</vt:lpstr>
      <vt:lpstr>Прилож3 рус </vt:lpstr>
      <vt:lpstr>Прилож. 1 рус</vt:lpstr>
      <vt:lpstr>Прилож. 7 рус </vt:lpstr>
      <vt:lpstr>Прилож. рус </vt:lpstr>
      <vt:lpstr>Приложение 2 рус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2026-03-27T05:18:13Z</dcterms:modified>
</cp:coreProperties>
</file>