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16021EF-206E-4E8A-BE8B-D687882D7EC1}" xr6:coauthVersionLast="47" xr6:coauthVersionMax="47" xr10:uidLastSave="{00000000-0000-0000-0000-000000000000}"/>
  <bookViews>
    <workbookView xWindow="450" yWindow="2265" windowWidth="28350" windowHeight="13215" xr2:uid="{00000000-000D-0000-FFFF-FFFF00000000}"/>
  </bookViews>
  <sheets>
    <sheet name="հավելված 1" sheetId="7"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2" i="7" l="1"/>
  <c r="J141" i="7"/>
  <c r="J128" i="7"/>
  <c r="J114" i="7"/>
  <c r="J99" i="7"/>
  <c r="J88" i="7"/>
  <c r="J68" i="7"/>
  <c r="J48" i="7"/>
  <c r="J40" i="7"/>
  <c r="J24" i="7"/>
  <c r="J8" i="7"/>
</calcChain>
</file>

<file path=xl/sharedStrings.xml><?xml version="1.0" encoding="utf-8"?>
<sst xmlns="http://schemas.openxmlformats.org/spreadsheetml/2006/main" count="141" uniqueCount="134">
  <si>
    <t>Չափ</t>
  </si>
  <si>
    <t>Ոտիկի երկարություն (մմ)</t>
  </si>
  <si>
    <t>Ոտիկի օֆսեթ (մմ)</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</si>
  <si>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</si>
  <si>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ոչ ցեմենտային ոտիկ                                                               </t>
  </si>
  <si>
    <t>Ազդրոսկրի գլխիկ</t>
  </si>
  <si>
    <t>22/0</t>
  </si>
  <si>
    <t>22/3</t>
  </si>
  <si>
    <t>22/6</t>
  </si>
  <si>
    <t>22/9</t>
  </si>
  <si>
    <t>28/-6</t>
  </si>
  <si>
    <t>28/-3</t>
  </si>
  <si>
    <t>28/0</t>
  </si>
  <si>
    <t>28/3</t>
  </si>
  <si>
    <t>28/6</t>
  </si>
  <si>
    <t>28/9</t>
  </si>
  <si>
    <t>32/-6</t>
  </si>
  <si>
    <t>32/-3</t>
  </si>
  <si>
    <t>32/0</t>
  </si>
  <si>
    <t>32/3</t>
  </si>
  <si>
    <t>32/6</t>
  </si>
  <si>
    <t>36/-6</t>
  </si>
  <si>
    <t>36/-3</t>
  </si>
  <si>
    <t>36/0</t>
  </si>
  <si>
    <t>36/3</t>
  </si>
  <si>
    <t>36/6</t>
  </si>
  <si>
    <t>Չափ (մմ)</t>
  </si>
  <si>
    <t>Արտաքին տրամագիծ (մմ)</t>
  </si>
  <si>
    <t>Քացախափոսային գավաթի ներդիր</t>
  </si>
  <si>
    <t>Համատեղելի գլխիկի չափ (մմ)</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</si>
  <si>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</si>
  <si>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6/28</t>
  </si>
  <si>
    <t>6/29</t>
  </si>
  <si>
    <t>6/30</t>
  </si>
  <si>
    <t>6/31</t>
  </si>
  <si>
    <t>6/32</t>
  </si>
  <si>
    <t>6/33</t>
  </si>
  <si>
    <t>6/34</t>
  </si>
  <si>
    <t>6/35</t>
  </si>
  <si>
    <t>6/36</t>
  </si>
  <si>
    <t>6/37</t>
  </si>
  <si>
    <t>6/38</t>
  </si>
  <si>
    <t>6/39</t>
  </si>
  <si>
    <t>6/40</t>
  </si>
  <si>
    <t>Քացախափոսային գավաթի պտուտակների անցքերի քանակ</t>
  </si>
  <si>
    <t>Քացախափոսային գավաթի պտուտակներ</t>
  </si>
  <si>
    <t>6/45</t>
  </si>
  <si>
    <t>6/20</t>
  </si>
  <si>
    <t>6/16</t>
  </si>
  <si>
    <t>Քացախափոսային գավաթի պտուտակներ, պատրաստման նյութը՝ Ti6Al4V, ունի 16 (տասներեք) չափ</t>
  </si>
  <si>
    <t>Դիամետր / երկարույթւն (մմ)</t>
  </si>
  <si>
    <t>17+</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</si>
  <si>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</si>
  <si>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</si>
  <si>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</si>
  <si>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 xml:space="preserve">Քացախափոսային գավաթ ոչ ցեմենտային  տիտանե </t>
  </si>
  <si>
    <t xml:space="preserve">Ազդրոսկրի ոչ ցեմենտային ինքնալոքվող ոտիկ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</si>
  <si>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</si>
  <si>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Ազդրոսկրի գլխիկ PM734</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</si>
  <si>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</si>
  <si>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</si>
  <si>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</si>
  <si>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</si>
  <si>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</si>
  <si>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</si>
  <si>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</si>
  <si>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</si>
  <si>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</si>
  <si>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</si>
  <si>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</si>
  <si>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</si>
  <si>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</si>
  <si>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</si>
  <si>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</si>
  <si>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</si>
  <si>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Քացախափոսային գավաթ ոչ ցեմենտային JUMP համակարգ</t>
  </si>
  <si>
    <t>Քացախափոսային գավաթի ներդիր VITAL-XE</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</si>
  <si>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(ефы) չափ։</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</si>
  <si>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</si>
  <si>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</si>
  <si>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</si>
  <si>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</si>
  <si>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</si>
  <si>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</si>
  <si>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</si>
  <si>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</si>
  <si>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</si>
  <si>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</si>
  <si>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</si>
  <si>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</si>
  <si>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</si>
  <si>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</si>
  <si>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</si>
  <si>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</si>
  <si>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</si>
  <si>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</si>
  <si>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</si>
  <si>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</si>
  <si>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</si>
  <si>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</si>
  <si>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</si>
  <si>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</si>
  <si>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</si>
  <si>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</si>
  <si>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</si>
  <si>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</si>
  <si>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</si>
  <si>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</si>
  <si>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</si>
  <si>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ցեմենտային  երկբևեռ  էնդոպրոթեզ</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</si>
  <si>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</si>
  <si>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</si>
  <si>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</si>
  <si>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VITAL-XE, 5․ Քացախափոսային գավաթ ցեմենտային JUMP համակարգ, 6․ Քացախափոսային գավաթ ոչ ցեմենտային JUMP 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</si>
  <si>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քանակ</t>
  </si>
  <si>
    <t>Չափաբաժին</t>
  </si>
  <si>
    <t>CPV</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</si>
  <si>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</si>
  <si>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r>
      <t>․</t>
    </r>
    <r>
      <rPr>
        <sz val="12"/>
        <color theme="1"/>
        <rFont val="GHEA Grapalat"/>
      </rPr>
      <t xml:space="preserve">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Ապրանքը պետք է լինի չօգտագործված: Գործարանային փաթեթավորումը  պարտադրիր է : </t>
    </r>
  </si>
  <si>
    <t xml:space="preserve">․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Ապրանքը պետք է լինի չօգտագործված: Գործարանային փաթեթավորումը  պարտադրիր է : </t>
  </si>
  <si>
    <t xml:space="preserve">․ Ապրանքներին առաջադրված պայմաններն են Բոլոր հղումների դեպքում հասկանալ «կամ համարժեք» արտահայտությունը, համաձայն  </t>
  </si>
  <si>
    <t xml:space="preserve">ՀՀ գնումների մասին օրենքի 13-րդ հոդվածի 5-րդ մասով սահմանված պահանջը: Ապրանքը պետք է լինի </t>
  </si>
  <si>
    <t>չօգտագործված: Գործարանային փաթեթավորումը  պարտադրիր է ։</t>
  </si>
  <si>
    <t>33141211/501</t>
  </si>
  <si>
    <t>33141211/502</t>
  </si>
  <si>
    <t>33141211/503</t>
  </si>
  <si>
    <t>33141211/504</t>
  </si>
  <si>
    <t>33141211/505</t>
  </si>
  <si>
    <t>33141211/506</t>
  </si>
  <si>
    <t>33141211/507</t>
  </si>
  <si>
    <t>33141211/508</t>
  </si>
  <si>
    <t>33141211/509</t>
  </si>
  <si>
    <t>33141211/511</t>
  </si>
  <si>
    <t>33141211/512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</si>
</sst>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sz val="11"/>
      <color theme="1"/>
      <name val="Calibri"/>
      <family val="2"/>
      <charset val="204"/>
      <scheme val="minor"/>
    </font>
    <font>
      <sz val="12"/>
      <color theme="1"/>
      <name val="Calibri"/>
      <family val="2"/>
      <scheme val="minor"/>
    </font>
    <font>
      <sz val="12"/>
      <color theme="1"/>
      <name val="Sylfaen"/>
      <family val="1"/>
      <charset val="204"/>
    </font>
    <font>
      <sz val="12"/>
      <color rgb="FF000000"/>
      <name val="Sylfaen"/>
      <family val="1"/>
      <charset val="204"/>
    </font>
    <font>
      <sz val="12"/>
      <color theme="1"/>
      <name val="Arial"/>
      <family val="2"/>
    </font>
    <font>
      <sz val="12"/>
      <color theme="1"/>
      <name val="Cambria Math"/>
      <family val="1"/>
    </font>
    <font>
      <sz val="12"/>
      <color theme="1"/>
      <name val="GHEA Grapalat"/>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54">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0" fontId="6" fillId="0" borderId="1" xfId="0" applyFont="1" applyBorder="1" applyAlignment="1">
      <alignment horizontal="center" vertical="center" wrapText="1"/>
    </xf>
    <xf numFmtId="0" fontId="4" fillId="0" borderId="0" xfId="0" applyFont="1" applyAlignment="1">
      <alignment horizontal="center"/>
    </xf>
    <xf numFmtId="0" fontId="4" fillId="0" borderId="0" xfId="0" applyFont="1"/>
    <xf numFmtId="0" fontId="4" fillId="0" borderId="0" xfId="0" applyFont="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xf numFmtId="0" fontId="3" fillId="0" borderId="6" xfId="0" applyFont="1" applyBorder="1"/>
    <xf numFmtId="0" fontId="3" fillId="0" borderId="1" xfId="0" applyFont="1" applyBorder="1" applyAlignment="1">
      <alignment wrapText="1"/>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wrapText="1"/>
    </xf>
    <xf numFmtId="0" fontId="3" fillId="0" borderId="14" xfId="0" applyFont="1" applyBorder="1"/>
    <xf numFmtId="0" fontId="7" fillId="0" borderId="0" xfId="0" applyFont="1"/>
    <xf numFmtId="0" fontId="4" fillId="0" borderId="5"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13"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cellXfs>
  <cellStyles count="3">
    <cellStyle name="Обычный" xfId="0" builtinId="0"/>
    <cellStyle name="Обычный 2" xfId="2" xr:uid="{00000000-0005-0000-0000-000001000000}"/>
    <cellStyle name="Обычный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6"/>
  <sheetViews>
    <sheetView tabSelected="1" topLeftCell="A14" zoomScale="50" zoomScaleNormal="50" workbookViewId="0">
      <selection activeCell="G47" sqref="G47:G61"/>
    </sheetView>
  </sheetViews>
  <sheetFormatPr defaultColWidth="8.85546875" defaultRowHeight="15.75" x14ac:dyDescent="0.25"/>
  <cols>
    <col min="1" max="1" width="6.5703125" style="2" customWidth="1"/>
    <col min="2" max="2" width="20.42578125" style="2" customWidth="1"/>
    <col min="3" max="3" width="21.7109375" style="3" customWidth="1"/>
    <col min="4" max="4" width="24" style="2" customWidth="1"/>
    <col min="5" max="5" width="27.140625" style="1" customWidth="1"/>
    <col min="6" max="6" width="73" style="2" customWidth="1"/>
    <col min="7" max="7" width="22.85546875" style="2" customWidth="1"/>
    <col min="8" max="22" width="8.85546875" style="2"/>
    <col min="23" max="23" width="9.5703125" style="2" customWidth="1"/>
    <col min="24" max="16384" width="8.85546875" style="2"/>
  </cols>
  <sheetData>
    <row r="1" spans="1:10" x14ac:dyDescent="0.25">
      <c r="A1" s="15"/>
    </row>
    <row r="2" spans="1:10" ht="396" customHeight="1" x14ac:dyDescent="0.25">
      <c r="A2" s="17" t="s">
        <v>115</v>
      </c>
      <c r="B2" s="16" t="s">
        <v>116</v>
      </c>
      <c r="C2" s="37" t="s">
        <v>73</v>
      </c>
      <c r="D2" s="29"/>
      <c r="E2" s="29"/>
      <c r="F2" s="29"/>
      <c r="G2" s="20" t="s">
        <v>114</v>
      </c>
    </row>
    <row r="3" spans="1:10" ht="138" customHeight="1" x14ac:dyDescent="0.25">
      <c r="A3" s="26">
        <v>1</v>
      </c>
      <c r="B3" s="26" t="s">
        <v>123</v>
      </c>
      <c r="C3" s="31" t="s">
        <v>4</v>
      </c>
      <c r="D3" s="42" t="s">
        <v>52</v>
      </c>
      <c r="E3" s="42"/>
      <c r="F3" s="42"/>
      <c r="G3" s="43">
        <v>4</v>
      </c>
    </row>
    <row r="4" spans="1:10" ht="31.9" customHeight="1" x14ac:dyDescent="0.25">
      <c r="A4" s="27"/>
      <c r="B4" s="27"/>
      <c r="C4" s="32"/>
      <c r="D4" s="6" t="s">
        <v>0</v>
      </c>
      <c r="E4" s="6" t="s">
        <v>1</v>
      </c>
      <c r="F4" s="6" t="s">
        <v>2</v>
      </c>
      <c r="G4" s="44"/>
    </row>
    <row r="5" spans="1:10" ht="18.75" customHeight="1" x14ac:dyDescent="0.25">
      <c r="A5" s="27"/>
      <c r="B5" s="27"/>
      <c r="C5" s="32"/>
      <c r="D5" s="6">
        <v>8</v>
      </c>
      <c r="E5" s="6">
        <v>115</v>
      </c>
      <c r="F5" s="6">
        <v>38.4</v>
      </c>
      <c r="G5" s="44"/>
    </row>
    <row r="6" spans="1:10" ht="18.75" customHeight="1" x14ac:dyDescent="0.25">
      <c r="A6" s="27"/>
      <c r="B6" s="27"/>
      <c r="C6" s="32"/>
      <c r="D6" s="6">
        <v>9</v>
      </c>
      <c r="E6" s="6">
        <v>130</v>
      </c>
      <c r="F6" s="6">
        <v>38.9</v>
      </c>
      <c r="G6" s="44"/>
    </row>
    <row r="7" spans="1:10" ht="18.75" customHeight="1" x14ac:dyDescent="0.25">
      <c r="A7" s="27"/>
      <c r="B7" s="27"/>
      <c r="C7" s="32"/>
      <c r="D7" s="6">
        <v>10</v>
      </c>
      <c r="E7" s="6">
        <v>140</v>
      </c>
      <c r="F7" s="6">
        <v>39.799999999999997</v>
      </c>
      <c r="G7" s="44"/>
    </row>
    <row r="8" spans="1:10" ht="18.75" customHeight="1" x14ac:dyDescent="0.25">
      <c r="A8" s="27"/>
      <c r="B8" s="27"/>
      <c r="C8" s="32"/>
      <c r="D8" s="6">
        <v>11</v>
      </c>
      <c r="E8" s="6">
        <v>145</v>
      </c>
      <c r="F8" s="6">
        <v>40.700000000000003</v>
      </c>
      <c r="G8" s="44"/>
      <c r="H8" s="2">
        <v>35000</v>
      </c>
      <c r="J8" s="2">
        <f>H8*G3</f>
        <v>140000</v>
      </c>
    </row>
    <row r="9" spans="1:10" ht="18.75" customHeight="1" x14ac:dyDescent="0.25">
      <c r="A9" s="27"/>
      <c r="B9" s="27"/>
      <c r="C9" s="32"/>
      <c r="D9" s="6">
        <v>12</v>
      </c>
      <c r="E9" s="6">
        <v>150</v>
      </c>
      <c r="F9" s="6">
        <v>41.3</v>
      </c>
      <c r="G9" s="44"/>
    </row>
    <row r="10" spans="1:10" ht="18.75" customHeight="1" x14ac:dyDescent="0.25">
      <c r="A10" s="27"/>
      <c r="B10" s="27"/>
      <c r="C10" s="32"/>
      <c r="D10" s="6">
        <v>13</v>
      </c>
      <c r="E10" s="6">
        <v>155</v>
      </c>
      <c r="F10" s="6">
        <v>42.2</v>
      </c>
      <c r="G10" s="44"/>
    </row>
    <row r="11" spans="1:10" ht="18.75" customHeight="1" x14ac:dyDescent="0.25">
      <c r="A11" s="27"/>
      <c r="B11" s="27"/>
      <c r="C11" s="32"/>
      <c r="D11" s="6">
        <v>14</v>
      </c>
      <c r="E11" s="6">
        <v>160</v>
      </c>
      <c r="F11" s="6">
        <v>43.1</v>
      </c>
      <c r="G11" s="44"/>
    </row>
    <row r="12" spans="1:10" ht="18.75" customHeight="1" x14ac:dyDescent="0.25">
      <c r="A12" s="27"/>
      <c r="B12" s="27"/>
      <c r="C12" s="32"/>
      <c r="D12" s="6">
        <v>15</v>
      </c>
      <c r="E12" s="6">
        <v>165</v>
      </c>
      <c r="F12" s="6">
        <v>44</v>
      </c>
      <c r="G12" s="44"/>
    </row>
    <row r="13" spans="1:10" ht="18.75" customHeight="1" x14ac:dyDescent="0.25">
      <c r="A13" s="27"/>
      <c r="B13" s="27"/>
      <c r="C13" s="32"/>
      <c r="D13" s="6">
        <v>16</v>
      </c>
      <c r="E13" s="6">
        <v>170</v>
      </c>
      <c r="F13" s="6">
        <v>44.8</v>
      </c>
      <c r="G13" s="44"/>
    </row>
    <row r="14" spans="1:10" ht="18.75" customHeight="1" x14ac:dyDescent="0.25">
      <c r="A14" s="27"/>
      <c r="B14" s="27"/>
      <c r="C14" s="32"/>
      <c r="D14" s="6">
        <v>17</v>
      </c>
      <c r="E14" s="6">
        <v>180</v>
      </c>
      <c r="F14" s="6">
        <v>45.6</v>
      </c>
      <c r="G14" s="44"/>
    </row>
    <row r="15" spans="1:10" ht="18.75" customHeight="1" x14ac:dyDescent="0.25">
      <c r="A15" s="27"/>
      <c r="B15" s="27"/>
      <c r="C15" s="32"/>
      <c r="D15" s="5" t="s">
        <v>51</v>
      </c>
      <c r="E15" s="5">
        <v>190</v>
      </c>
      <c r="F15" s="5">
        <v>46.3</v>
      </c>
      <c r="G15" s="44"/>
    </row>
    <row r="16" spans="1:10" ht="120" customHeight="1" x14ac:dyDescent="0.25">
      <c r="A16" s="28"/>
      <c r="B16" s="28"/>
      <c r="C16" s="33"/>
      <c r="D16" s="46" t="s">
        <v>3</v>
      </c>
      <c r="E16" s="46"/>
      <c r="F16" s="46"/>
      <c r="G16" s="45"/>
    </row>
    <row r="17" spans="1:10" ht="95.25" customHeight="1" x14ac:dyDescent="0.25">
      <c r="A17" s="26">
        <v>4</v>
      </c>
      <c r="B17" s="26" t="s">
        <v>124</v>
      </c>
      <c r="C17" s="37" t="s">
        <v>5</v>
      </c>
      <c r="D17" s="29" t="s">
        <v>53</v>
      </c>
      <c r="E17" s="29"/>
      <c r="F17" s="29"/>
      <c r="G17" s="43">
        <v>4</v>
      </c>
    </row>
    <row r="18" spans="1:10" ht="32.450000000000003" customHeight="1" x14ac:dyDescent="0.25">
      <c r="A18" s="27"/>
      <c r="B18" s="27"/>
      <c r="C18" s="37"/>
      <c r="D18" s="6" t="s">
        <v>26</v>
      </c>
      <c r="E18" s="50" t="s">
        <v>27</v>
      </c>
      <c r="F18" s="37"/>
      <c r="G18" s="44"/>
    </row>
    <row r="19" spans="1:10" ht="18.75" customHeight="1" x14ac:dyDescent="0.25">
      <c r="A19" s="27"/>
      <c r="B19" s="27"/>
      <c r="C19" s="37"/>
      <c r="D19" s="7" t="s">
        <v>6</v>
      </c>
      <c r="E19" s="47">
        <v>22</v>
      </c>
      <c r="F19" s="31"/>
      <c r="G19" s="44"/>
    </row>
    <row r="20" spans="1:10" ht="18.75" customHeight="1" x14ac:dyDescent="0.25">
      <c r="A20" s="27"/>
      <c r="B20" s="27"/>
      <c r="C20" s="37"/>
      <c r="D20" s="7" t="s">
        <v>7</v>
      </c>
      <c r="E20" s="48"/>
      <c r="F20" s="32"/>
      <c r="G20" s="44"/>
    </row>
    <row r="21" spans="1:10" ht="18.75" customHeight="1" x14ac:dyDescent="0.25">
      <c r="A21" s="27"/>
      <c r="B21" s="27"/>
      <c r="C21" s="37"/>
      <c r="D21" s="7" t="s">
        <v>8</v>
      </c>
      <c r="E21" s="48"/>
      <c r="F21" s="32"/>
      <c r="G21" s="44"/>
    </row>
    <row r="22" spans="1:10" ht="18.75" customHeight="1" x14ac:dyDescent="0.25">
      <c r="A22" s="27"/>
      <c r="B22" s="27"/>
      <c r="C22" s="37"/>
      <c r="D22" s="7" t="s">
        <v>9</v>
      </c>
      <c r="E22" s="49"/>
      <c r="F22" s="33"/>
      <c r="G22" s="44"/>
    </row>
    <row r="23" spans="1:10" ht="18.75" customHeight="1" x14ac:dyDescent="0.25">
      <c r="A23" s="27"/>
      <c r="B23" s="27"/>
      <c r="C23" s="37"/>
      <c r="D23" s="7" t="s">
        <v>10</v>
      </c>
      <c r="E23" s="47">
        <v>28</v>
      </c>
      <c r="F23" s="31"/>
      <c r="G23" s="44"/>
    </row>
    <row r="24" spans="1:10" ht="18.75" customHeight="1" x14ac:dyDescent="0.25">
      <c r="A24" s="27"/>
      <c r="B24" s="27"/>
      <c r="C24" s="37"/>
      <c r="D24" s="7" t="s">
        <v>11</v>
      </c>
      <c r="E24" s="48"/>
      <c r="F24" s="32"/>
      <c r="G24" s="44"/>
      <c r="H24" s="2">
        <v>120000</v>
      </c>
      <c r="J24" s="2">
        <f>H24*G17</f>
        <v>480000</v>
      </c>
    </row>
    <row r="25" spans="1:10" ht="18.75" customHeight="1" x14ac:dyDescent="0.25">
      <c r="A25" s="27"/>
      <c r="B25" s="27"/>
      <c r="C25" s="37"/>
      <c r="D25" s="7" t="s">
        <v>12</v>
      </c>
      <c r="E25" s="48"/>
      <c r="F25" s="32"/>
      <c r="G25" s="44"/>
    </row>
    <row r="26" spans="1:10" ht="18.75" customHeight="1" x14ac:dyDescent="0.25">
      <c r="A26" s="27"/>
      <c r="B26" s="27"/>
      <c r="C26" s="37"/>
      <c r="D26" s="7" t="s">
        <v>13</v>
      </c>
      <c r="E26" s="48"/>
      <c r="F26" s="32"/>
      <c r="G26" s="44"/>
    </row>
    <row r="27" spans="1:10" ht="18.75" customHeight="1" x14ac:dyDescent="0.25">
      <c r="A27" s="27"/>
      <c r="B27" s="27"/>
      <c r="C27" s="37"/>
      <c r="D27" s="7" t="s">
        <v>14</v>
      </c>
      <c r="E27" s="48"/>
      <c r="F27" s="32"/>
      <c r="G27" s="44"/>
    </row>
    <row r="28" spans="1:10" ht="18.75" customHeight="1" x14ac:dyDescent="0.25">
      <c r="A28" s="27"/>
      <c r="B28" s="27"/>
      <c r="C28" s="37"/>
      <c r="D28" s="7" t="s">
        <v>15</v>
      </c>
      <c r="E28" s="49"/>
      <c r="F28" s="33"/>
      <c r="G28" s="44"/>
    </row>
    <row r="29" spans="1:10" ht="18.75" customHeight="1" x14ac:dyDescent="0.25">
      <c r="A29" s="27"/>
      <c r="B29" s="27"/>
      <c r="C29" s="37"/>
      <c r="D29" s="7" t="s">
        <v>16</v>
      </c>
      <c r="E29" s="47">
        <v>32</v>
      </c>
      <c r="F29" s="31"/>
      <c r="G29" s="44"/>
    </row>
    <row r="30" spans="1:10" ht="18.75" customHeight="1" x14ac:dyDescent="0.25">
      <c r="A30" s="27"/>
      <c r="B30" s="27"/>
      <c r="C30" s="37"/>
      <c r="D30" s="7" t="s">
        <v>17</v>
      </c>
      <c r="E30" s="48"/>
      <c r="F30" s="32"/>
      <c r="G30" s="44"/>
    </row>
    <row r="31" spans="1:10" ht="18.75" customHeight="1" x14ac:dyDescent="0.25">
      <c r="A31" s="27"/>
      <c r="B31" s="27"/>
      <c r="C31" s="37"/>
      <c r="D31" s="7" t="s">
        <v>18</v>
      </c>
      <c r="E31" s="48"/>
      <c r="F31" s="32"/>
      <c r="G31" s="44"/>
    </row>
    <row r="32" spans="1:10" ht="18.75" customHeight="1" x14ac:dyDescent="0.25">
      <c r="A32" s="27"/>
      <c r="B32" s="27"/>
      <c r="C32" s="37"/>
      <c r="D32" s="7" t="s">
        <v>19</v>
      </c>
      <c r="E32" s="48"/>
      <c r="F32" s="32"/>
      <c r="G32" s="44"/>
    </row>
    <row r="33" spans="1:10" ht="18.75" customHeight="1" x14ac:dyDescent="0.25">
      <c r="A33" s="27"/>
      <c r="B33" s="27"/>
      <c r="C33" s="37"/>
      <c r="D33" s="7" t="s">
        <v>20</v>
      </c>
      <c r="E33" s="49"/>
      <c r="F33" s="33"/>
      <c r="G33" s="44"/>
    </row>
    <row r="34" spans="1:10" ht="18.75" customHeight="1" x14ac:dyDescent="0.25">
      <c r="A34" s="27"/>
      <c r="B34" s="27"/>
      <c r="C34" s="37"/>
      <c r="D34" s="7" t="s">
        <v>21</v>
      </c>
      <c r="E34" s="47">
        <v>36</v>
      </c>
      <c r="F34" s="31"/>
      <c r="G34" s="44"/>
    </row>
    <row r="35" spans="1:10" ht="18.75" customHeight="1" x14ac:dyDescent="0.25">
      <c r="A35" s="27"/>
      <c r="B35" s="27"/>
      <c r="C35" s="37"/>
      <c r="D35" s="7" t="s">
        <v>22</v>
      </c>
      <c r="E35" s="48"/>
      <c r="F35" s="32"/>
      <c r="G35" s="44"/>
    </row>
    <row r="36" spans="1:10" ht="18.75" customHeight="1" x14ac:dyDescent="0.25">
      <c r="A36" s="27"/>
      <c r="B36" s="27"/>
      <c r="C36" s="37"/>
      <c r="D36" s="7" t="s">
        <v>23</v>
      </c>
      <c r="E36" s="48"/>
      <c r="F36" s="32"/>
      <c r="G36" s="44"/>
    </row>
    <row r="37" spans="1:10" ht="18.75" customHeight="1" x14ac:dyDescent="0.25">
      <c r="A37" s="27"/>
      <c r="B37" s="27"/>
      <c r="C37" s="37"/>
      <c r="D37" s="7" t="s">
        <v>24</v>
      </c>
      <c r="E37" s="48"/>
      <c r="F37" s="32"/>
      <c r="G37" s="44"/>
    </row>
    <row r="38" spans="1:10" ht="18.75" customHeight="1" x14ac:dyDescent="0.25">
      <c r="A38" s="28"/>
      <c r="B38" s="28"/>
      <c r="C38" s="37"/>
      <c r="D38" s="7" t="s">
        <v>25</v>
      </c>
      <c r="E38" s="49"/>
      <c r="F38" s="33"/>
      <c r="G38" s="45"/>
    </row>
    <row r="39" spans="1:10" ht="117.75" customHeight="1" x14ac:dyDescent="0.25">
      <c r="A39" s="26">
        <v>5</v>
      </c>
      <c r="B39" s="26" t="s">
        <v>125</v>
      </c>
      <c r="C39" s="37" t="s">
        <v>28</v>
      </c>
      <c r="D39" s="29" t="s">
        <v>30</v>
      </c>
      <c r="E39" s="29"/>
      <c r="F39" s="29"/>
      <c r="G39" s="43">
        <v>4</v>
      </c>
    </row>
    <row r="40" spans="1:10" ht="36" x14ac:dyDescent="0.25">
      <c r="A40" s="27"/>
      <c r="B40" s="27"/>
      <c r="C40" s="37"/>
      <c r="D40" s="6" t="s">
        <v>26</v>
      </c>
      <c r="E40" s="5" t="s">
        <v>27</v>
      </c>
      <c r="F40" s="5" t="s">
        <v>29</v>
      </c>
      <c r="G40" s="44"/>
      <c r="H40" s="2">
        <v>50000</v>
      </c>
      <c r="J40" s="2">
        <f>H40*G39</f>
        <v>200000</v>
      </c>
    </row>
    <row r="41" spans="1:10" ht="18.75" customHeight="1" x14ac:dyDescent="0.25">
      <c r="A41" s="27"/>
      <c r="B41" s="27"/>
      <c r="C41" s="37"/>
      <c r="D41" s="5">
        <v>44</v>
      </c>
      <c r="E41" s="5">
        <v>35</v>
      </c>
      <c r="F41" s="5">
        <v>28</v>
      </c>
      <c r="G41" s="44"/>
    </row>
    <row r="42" spans="1:10" ht="18.75" customHeight="1" x14ac:dyDescent="0.25">
      <c r="A42" s="27"/>
      <c r="B42" s="27"/>
      <c r="C42" s="37"/>
      <c r="D42" s="5">
        <v>46</v>
      </c>
      <c r="E42" s="5">
        <v>37</v>
      </c>
      <c r="F42" s="5">
        <v>28</v>
      </c>
      <c r="G42" s="44"/>
    </row>
    <row r="43" spans="1:10" ht="18.75" customHeight="1" x14ac:dyDescent="0.25">
      <c r="A43" s="27"/>
      <c r="B43" s="27"/>
      <c r="C43" s="37"/>
      <c r="D43" s="5">
        <v>48</v>
      </c>
      <c r="E43" s="5">
        <v>39</v>
      </c>
      <c r="F43" s="5">
        <v>32</v>
      </c>
      <c r="G43" s="44"/>
    </row>
    <row r="44" spans="1:10" ht="18.75" customHeight="1" x14ac:dyDescent="0.25">
      <c r="A44" s="27"/>
      <c r="B44" s="27"/>
      <c r="C44" s="37"/>
      <c r="D44" s="5">
        <v>52</v>
      </c>
      <c r="E44" s="5">
        <v>44</v>
      </c>
      <c r="F44" s="5">
        <v>36</v>
      </c>
      <c r="G44" s="44"/>
    </row>
    <row r="45" spans="1:10" ht="18.75" customHeight="1" x14ac:dyDescent="0.25">
      <c r="A45" s="27"/>
      <c r="B45" s="27"/>
      <c r="C45" s="37"/>
      <c r="D45" s="5">
        <v>56</v>
      </c>
      <c r="E45" s="5">
        <v>48</v>
      </c>
      <c r="F45" s="5">
        <v>36</v>
      </c>
      <c r="G45" s="44"/>
    </row>
    <row r="46" spans="1:10" ht="33.75" customHeight="1" x14ac:dyDescent="0.25">
      <c r="A46" s="28"/>
      <c r="B46" s="28"/>
      <c r="C46" s="37"/>
      <c r="D46" s="5">
        <v>62</v>
      </c>
      <c r="E46" s="5">
        <v>52</v>
      </c>
      <c r="F46" s="5">
        <v>36</v>
      </c>
      <c r="G46" s="45"/>
    </row>
    <row r="47" spans="1:10" ht="198" customHeight="1" x14ac:dyDescent="0.25">
      <c r="A47" s="26">
        <v>9</v>
      </c>
      <c r="B47" s="26" t="s">
        <v>126</v>
      </c>
      <c r="C47" s="31" t="s">
        <v>55</v>
      </c>
      <c r="D47" s="29" t="s">
        <v>54</v>
      </c>
      <c r="E47" s="29"/>
      <c r="F47" s="29"/>
      <c r="G47" s="43">
        <v>4</v>
      </c>
    </row>
    <row r="48" spans="1:10" ht="135.6" customHeight="1" x14ac:dyDescent="0.35">
      <c r="A48" s="27"/>
      <c r="B48" s="27"/>
      <c r="C48" s="32"/>
      <c r="D48" s="6" t="s">
        <v>26</v>
      </c>
      <c r="E48" s="5" t="s">
        <v>27</v>
      </c>
      <c r="F48" s="8" t="s">
        <v>44</v>
      </c>
      <c r="G48" s="44"/>
      <c r="H48" s="2">
        <v>220000</v>
      </c>
      <c r="J48" s="2">
        <f>H48*G47</f>
        <v>880000</v>
      </c>
    </row>
    <row r="49" spans="1:7" ht="16.149999999999999" customHeight="1" x14ac:dyDescent="0.25">
      <c r="A49" s="27"/>
      <c r="B49" s="27"/>
      <c r="C49" s="32"/>
      <c r="D49" s="9">
        <v>44</v>
      </c>
      <c r="E49" s="9">
        <v>46</v>
      </c>
      <c r="F49" s="30">
        <v>3</v>
      </c>
      <c r="G49" s="44"/>
    </row>
    <row r="50" spans="1:7" ht="16.149999999999999" customHeight="1" x14ac:dyDescent="0.25">
      <c r="A50" s="27"/>
      <c r="B50" s="27"/>
      <c r="C50" s="32"/>
      <c r="D50" s="9">
        <v>46</v>
      </c>
      <c r="E50" s="9">
        <v>48</v>
      </c>
      <c r="F50" s="30"/>
      <c r="G50" s="44"/>
    </row>
    <row r="51" spans="1:7" ht="16.149999999999999" customHeight="1" x14ac:dyDescent="0.25">
      <c r="A51" s="27"/>
      <c r="B51" s="27"/>
      <c r="C51" s="32"/>
      <c r="D51" s="9">
        <v>48</v>
      </c>
      <c r="E51" s="9">
        <v>50</v>
      </c>
      <c r="F51" s="30"/>
      <c r="G51" s="44"/>
    </row>
    <row r="52" spans="1:7" ht="16.149999999999999" customHeight="1" x14ac:dyDescent="0.25">
      <c r="A52" s="27"/>
      <c r="B52" s="27"/>
      <c r="C52" s="32"/>
      <c r="D52" s="9">
        <v>50</v>
      </c>
      <c r="E52" s="9">
        <v>52</v>
      </c>
      <c r="F52" s="30"/>
      <c r="G52" s="44"/>
    </row>
    <row r="53" spans="1:7" ht="16.149999999999999" customHeight="1" x14ac:dyDescent="0.25">
      <c r="A53" s="27"/>
      <c r="B53" s="27"/>
      <c r="C53" s="32"/>
      <c r="D53" s="9">
        <v>52</v>
      </c>
      <c r="E53" s="9">
        <v>54</v>
      </c>
      <c r="F53" s="30"/>
      <c r="G53" s="44"/>
    </row>
    <row r="54" spans="1:7" ht="16.149999999999999" customHeight="1" x14ac:dyDescent="0.25">
      <c r="A54" s="27"/>
      <c r="B54" s="27"/>
      <c r="C54" s="32"/>
      <c r="D54" s="9">
        <v>54</v>
      </c>
      <c r="E54" s="9">
        <v>56</v>
      </c>
      <c r="F54" s="30"/>
      <c r="G54" s="44"/>
    </row>
    <row r="55" spans="1:7" ht="16.149999999999999" customHeight="1" x14ac:dyDescent="0.25">
      <c r="A55" s="27"/>
      <c r="B55" s="27"/>
      <c r="C55" s="32"/>
      <c r="D55" s="9">
        <v>56</v>
      </c>
      <c r="E55" s="9">
        <v>58</v>
      </c>
      <c r="F55" s="30"/>
      <c r="G55" s="44"/>
    </row>
    <row r="56" spans="1:7" ht="16.149999999999999" customHeight="1" x14ac:dyDescent="0.25">
      <c r="A56" s="27"/>
      <c r="B56" s="27"/>
      <c r="C56" s="32"/>
      <c r="D56" s="9">
        <v>58</v>
      </c>
      <c r="E56" s="9">
        <v>60</v>
      </c>
      <c r="F56" s="30"/>
      <c r="G56" s="44"/>
    </row>
    <row r="57" spans="1:7" ht="16.149999999999999" customHeight="1" x14ac:dyDescent="0.25">
      <c r="A57" s="27"/>
      <c r="B57" s="27"/>
      <c r="C57" s="32"/>
      <c r="D57" s="9">
        <v>60</v>
      </c>
      <c r="E57" s="9">
        <v>62</v>
      </c>
      <c r="F57" s="30">
        <v>5</v>
      </c>
      <c r="G57" s="44"/>
    </row>
    <row r="58" spans="1:7" ht="16.149999999999999" customHeight="1" x14ac:dyDescent="0.25">
      <c r="A58" s="27"/>
      <c r="B58" s="27"/>
      <c r="C58" s="32"/>
      <c r="D58" s="9">
        <v>62</v>
      </c>
      <c r="E58" s="9">
        <v>64</v>
      </c>
      <c r="F58" s="30"/>
      <c r="G58" s="44"/>
    </row>
    <row r="59" spans="1:7" ht="16.149999999999999" customHeight="1" x14ac:dyDescent="0.25">
      <c r="A59" s="27"/>
      <c r="B59" s="27"/>
      <c r="C59" s="32"/>
      <c r="D59" s="9">
        <v>64</v>
      </c>
      <c r="E59" s="9">
        <v>66</v>
      </c>
      <c r="F59" s="30"/>
      <c r="G59" s="44"/>
    </row>
    <row r="60" spans="1:7" ht="16.149999999999999" customHeight="1" x14ac:dyDescent="0.25">
      <c r="A60" s="27"/>
      <c r="B60" s="27"/>
      <c r="C60" s="32"/>
      <c r="D60" s="9">
        <v>66</v>
      </c>
      <c r="E60" s="9">
        <v>68</v>
      </c>
      <c r="F60" s="30"/>
      <c r="G60" s="44"/>
    </row>
    <row r="61" spans="1:7" ht="16.149999999999999" customHeight="1" x14ac:dyDescent="0.25">
      <c r="A61" s="28"/>
      <c r="B61" s="28"/>
      <c r="C61" s="33"/>
      <c r="D61" s="9">
        <v>68</v>
      </c>
      <c r="E61" s="9">
        <v>70</v>
      </c>
      <c r="F61" s="30"/>
      <c r="G61" s="45"/>
    </row>
    <row r="62" spans="1:7" ht="78" customHeight="1" x14ac:dyDescent="0.25">
      <c r="A62" s="26">
        <v>10</v>
      </c>
      <c r="B62" s="26" t="s">
        <v>127</v>
      </c>
      <c r="C62" s="37" t="s">
        <v>45</v>
      </c>
      <c r="D62" s="29" t="s">
        <v>49</v>
      </c>
      <c r="E62" s="29"/>
      <c r="F62" s="29"/>
      <c r="G62" s="43">
        <v>10</v>
      </c>
    </row>
    <row r="63" spans="1:7" ht="18.75" customHeight="1" x14ac:dyDescent="0.25">
      <c r="A63" s="27"/>
      <c r="B63" s="27"/>
      <c r="C63" s="37"/>
      <c r="D63" s="41" t="s">
        <v>50</v>
      </c>
      <c r="E63" s="41"/>
      <c r="F63" s="41"/>
      <c r="G63" s="44"/>
    </row>
    <row r="64" spans="1:7" ht="18.75" customHeight="1" x14ac:dyDescent="0.25">
      <c r="A64" s="27"/>
      <c r="B64" s="27"/>
      <c r="C64" s="37"/>
      <c r="D64" s="41" t="s">
        <v>48</v>
      </c>
      <c r="E64" s="41"/>
      <c r="F64" s="41"/>
      <c r="G64" s="44"/>
    </row>
    <row r="65" spans="1:10" ht="18.75" customHeight="1" x14ac:dyDescent="0.25">
      <c r="A65" s="27"/>
      <c r="B65" s="27"/>
      <c r="C65" s="37"/>
      <c r="D65" s="41" t="s">
        <v>47</v>
      </c>
      <c r="E65" s="41"/>
      <c r="F65" s="41"/>
      <c r="G65" s="44"/>
    </row>
    <row r="66" spans="1:10" ht="18.75" customHeight="1" x14ac:dyDescent="0.25">
      <c r="A66" s="27"/>
      <c r="B66" s="27"/>
      <c r="C66" s="37"/>
      <c r="D66" s="41" t="s">
        <v>31</v>
      </c>
      <c r="E66" s="41"/>
      <c r="F66" s="41"/>
      <c r="G66" s="44"/>
    </row>
    <row r="67" spans="1:10" ht="18.75" customHeight="1" x14ac:dyDescent="0.25">
      <c r="A67" s="27"/>
      <c r="B67" s="27"/>
      <c r="C67" s="37"/>
      <c r="D67" s="41" t="s">
        <v>32</v>
      </c>
      <c r="E67" s="41"/>
      <c r="F67" s="41"/>
      <c r="G67" s="44"/>
    </row>
    <row r="68" spans="1:10" ht="18.75" customHeight="1" x14ac:dyDescent="0.25">
      <c r="A68" s="27"/>
      <c r="B68" s="27"/>
      <c r="C68" s="37"/>
      <c r="D68" s="41" t="s">
        <v>33</v>
      </c>
      <c r="E68" s="41"/>
      <c r="F68" s="41"/>
      <c r="G68" s="44"/>
      <c r="H68" s="2">
        <v>5000</v>
      </c>
      <c r="J68" s="2">
        <f>H68*G62</f>
        <v>50000</v>
      </c>
    </row>
    <row r="69" spans="1:10" ht="18.75" customHeight="1" x14ac:dyDescent="0.25">
      <c r="A69" s="27"/>
      <c r="B69" s="27"/>
      <c r="C69" s="37"/>
      <c r="D69" s="41" t="s">
        <v>34</v>
      </c>
      <c r="E69" s="41"/>
      <c r="F69" s="41"/>
      <c r="G69" s="44"/>
    </row>
    <row r="70" spans="1:10" ht="18.75" customHeight="1" x14ac:dyDescent="0.25">
      <c r="A70" s="27"/>
      <c r="B70" s="27"/>
      <c r="C70" s="37"/>
      <c r="D70" s="41" t="s">
        <v>35</v>
      </c>
      <c r="E70" s="41"/>
      <c r="F70" s="41"/>
      <c r="G70" s="44"/>
    </row>
    <row r="71" spans="1:10" ht="18.75" customHeight="1" x14ac:dyDescent="0.25">
      <c r="A71" s="27"/>
      <c r="B71" s="27"/>
      <c r="C71" s="37"/>
      <c r="D71" s="41" t="s">
        <v>36</v>
      </c>
      <c r="E71" s="41"/>
      <c r="F71" s="41"/>
      <c r="G71" s="44"/>
    </row>
    <row r="72" spans="1:10" ht="18.75" customHeight="1" x14ac:dyDescent="0.25">
      <c r="A72" s="27"/>
      <c r="B72" s="27"/>
      <c r="C72" s="37"/>
      <c r="D72" s="41" t="s">
        <v>37</v>
      </c>
      <c r="E72" s="41"/>
      <c r="F72" s="41"/>
      <c r="G72" s="44"/>
    </row>
    <row r="73" spans="1:10" ht="18.75" customHeight="1" x14ac:dyDescent="0.25">
      <c r="A73" s="27"/>
      <c r="B73" s="27"/>
      <c r="C73" s="37"/>
      <c r="D73" s="41" t="s">
        <v>38</v>
      </c>
      <c r="E73" s="41"/>
      <c r="F73" s="41"/>
      <c r="G73" s="44"/>
    </row>
    <row r="74" spans="1:10" ht="18.75" customHeight="1" x14ac:dyDescent="0.25">
      <c r="A74" s="27"/>
      <c r="B74" s="27"/>
      <c r="C74" s="37"/>
      <c r="D74" s="41" t="s">
        <v>39</v>
      </c>
      <c r="E74" s="41"/>
      <c r="F74" s="41"/>
      <c r="G74" s="44"/>
    </row>
    <row r="75" spans="1:10" ht="18.75" customHeight="1" x14ac:dyDescent="0.25">
      <c r="A75" s="27"/>
      <c r="B75" s="27"/>
      <c r="C75" s="37"/>
      <c r="D75" s="41" t="s">
        <v>40</v>
      </c>
      <c r="E75" s="41"/>
      <c r="F75" s="41"/>
      <c r="G75" s="44"/>
    </row>
    <row r="76" spans="1:10" ht="18.75" customHeight="1" x14ac:dyDescent="0.25">
      <c r="A76" s="27"/>
      <c r="B76" s="27"/>
      <c r="C76" s="37"/>
      <c r="D76" s="41" t="s">
        <v>41</v>
      </c>
      <c r="E76" s="41"/>
      <c r="F76" s="41"/>
      <c r="G76" s="44"/>
    </row>
    <row r="77" spans="1:10" ht="18.75" customHeight="1" x14ac:dyDescent="0.25">
      <c r="A77" s="27"/>
      <c r="B77" s="27"/>
      <c r="C77" s="37"/>
      <c r="D77" s="41" t="s">
        <v>42</v>
      </c>
      <c r="E77" s="41"/>
      <c r="F77" s="41"/>
      <c r="G77" s="44"/>
    </row>
    <row r="78" spans="1:10" ht="18.75" customHeight="1" x14ac:dyDescent="0.25">
      <c r="A78" s="27"/>
      <c r="B78" s="27"/>
      <c r="C78" s="37"/>
      <c r="D78" s="41" t="s">
        <v>43</v>
      </c>
      <c r="E78" s="41"/>
      <c r="F78" s="41"/>
      <c r="G78" s="44"/>
    </row>
    <row r="79" spans="1:10" ht="18.75" customHeight="1" x14ac:dyDescent="0.25">
      <c r="A79" s="28"/>
      <c r="B79" s="28"/>
      <c r="C79" s="37"/>
      <c r="D79" s="41" t="s">
        <v>46</v>
      </c>
      <c r="E79" s="41"/>
      <c r="F79" s="41"/>
      <c r="G79" s="45"/>
    </row>
    <row r="80" spans="1:10" ht="409.5" customHeight="1" x14ac:dyDescent="0.25">
      <c r="A80" s="15"/>
      <c r="B80" s="16"/>
      <c r="C80" s="37" t="s">
        <v>113</v>
      </c>
      <c r="D80" s="29"/>
      <c r="E80" s="29"/>
      <c r="F80" s="29"/>
      <c r="G80" s="5"/>
    </row>
    <row r="81" spans="1:10" ht="201" customHeight="1" x14ac:dyDescent="0.25">
      <c r="A81" s="26">
        <v>11</v>
      </c>
      <c r="B81" s="26" t="s">
        <v>128</v>
      </c>
      <c r="C81" s="31" t="s">
        <v>56</v>
      </c>
      <c r="D81" s="42" t="s">
        <v>117</v>
      </c>
      <c r="E81" s="42"/>
      <c r="F81" s="42"/>
      <c r="G81" s="14"/>
    </row>
    <row r="82" spans="1:10" ht="36" x14ac:dyDescent="0.25">
      <c r="A82" s="27"/>
      <c r="B82" s="27"/>
      <c r="C82" s="32"/>
      <c r="D82" s="6" t="s">
        <v>0</v>
      </c>
      <c r="E82" s="6" t="s">
        <v>1</v>
      </c>
      <c r="F82" s="6" t="s">
        <v>2</v>
      </c>
      <c r="G82" s="51">
        <v>3</v>
      </c>
    </row>
    <row r="83" spans="1:10" ht="18.75" customHeight="1" x14ac:dyDescent="0.25">
      <c r="A83" s="27"/>
      <c r="B83" s="27"/>
      <c r="C83" s="32"/>
      <c r="D83" s="6">
        <v>6.25</v>
      </c>
      <c r="E83" s="6">
        <v>137</v>
      </c>
      <c r="F83" s="6">
        <v>34.799999999999997</v>
      </c>
      <c r="G83" s="52"/>
    </row>
    <row r="84" spans="1:10" ht="18.75" customHeight="1" x14ac:dyDescent="0.25">
      <c r="A84" s="27"/>
      <c r="B84" s="27"/>
      <c r="C84" s="32"/>
      <c r="D84" s="6">
        <v>7.5</v>
      </c>
      <c r="E84" s="6">
        <v>137</v>
      </c>
      <c r="F84" s="6">
        <v>34.799999999999997</v>
      </c>
      <c r="G84" s="52"/>
    </row>
    <row r="85" spans="1:10" ht="18.75" customHeight="1" x14ac:dyDescent="0.25">
      <c r="A85" s="27"/>
      <c r="B85" s="27"/>
      <c r="C85" s="32"/>
      <c r="D85" s="6">
        <v>8.75</v>
      </c>
      <c r="E85" s="6">
        <v>139.5</v>
      </c>
      <c r="F85" s="6">
        <v>36.1</v>
      </c>
      <c r="G85" s="52"/>
    </row>
    <row r="86" spans="1:10" ht="18.75" customHeight="1" x14ac:dyDescent="0.25">
      <c r="A86" s="27"/>
      <c r="B86" s="27"/>
      <c r="C86" s="32"/>
      <c r="D86" s="6">
        <v>10</v>
      </c>
      <c r="E86" s="6">
        <v>142</v>
      </c>
      <c r="F86" s="6">
        <v>36.1</v>
      </c>
      <c r="G86" s="52"/>
    </row>
    <row r="87" spans="1:10" ht="18.75" customHeight="1" x14ac:dyDescent="0.25">
      <c r="A87" s="27"/>
      <c r="B87" s="27"/>
      <c r="C87" s="32"/>
      <c r="D87" s="6">
        <v>11.25</v>
      </c>
      <c r="E87" s="6">
        <v>146.5</v>
      </c>
      <c r="F87" s="6">
        <v>37</v>
      </c>
      <c r="G87" s="52"/>
    </row>
    <row r="88" spans="1:10" ht="18.75" customHeight="1" x14ac:dyDescent="0.25">
      <c r="A88" s="27"/>
      <c r="B88" s="27"/>
      <c r="C88" s="32"/>
      <c r="D88" s="6">
        <v>12.5</v>
      </c>
      <c r="E88" s="6">
        <v>147</v>
      </c>
      <c r="F88" s="6">
        <v>37.4</v>
      </c>
      <c r="G88" s="52"/>
      <c r="H88" s="2">
        <v>400000</v>
      </c>
      <c r="J88" s="2">
        <f>H88*G82</f>
        <v>1200000</v>
      </c>
    </row>
    <row r="89" spans="1:10" ht="18.75" customHeight="1" x14ac:dyDescent="0.25">
      <c r="A89" s="27"/>
      <c r="B89" s="27"/>
      <c r="C89" s="32"/>
      <c r="D89" s="6">
        <v>13.75</v>
      </c>
      <c r="E89" s="6">
        <v>151.5</v>
      </c>
      <c r="F89" s="6">
        <v>38.200000000000003</v>
      </c>
      <c r="G89" s="52"/>
    </row>
    <row r="90" spans="1:10" ht="18.75" customHeight="1" x14ac:dyDescent="0.25">
      <c r="A90" s="27"/>
      <c r="B90" s="27"/>
      <c r="C90" s="32"/>
      <c r="D90" s="6">
        <v>15</v>
      </c>
      <c r="E90" s="6">
        <v>152</v>
      </c>
      <c r="F90" s="6">
        <v>38.700000000000003</v>
      </c>
      <c r="G90" s="52"/>
    </row>
    <row r="91" spans="1:10" ht="18.75" customHeight="1" x14ac:dyDescent="0.25">
      <c r="A91" s="27"/>
      <c r="B91" s="27"/>
      <c r="C91" s="32"/>
      <c r="D91" s="6">
        <v>17.5</v>
      </c>
      <c r="E91" s="6">
        <v>162.5</v>
      </c>
      <c r="F91" s="6">
        <v>41.4</v>
      </c>
      <c r="G91" s="52"/>
    </row>
    <row r="92" spans="1:10" ht="18.75" customHeight="1" x14ac:dyDescent="0.25">
      <c r="A92" s="27"/>
      <c r="B92" s="27"/>
      <c r="C92" s="32"/>
      <c r="D92" s="6">
        <v>20</v>
      </c>
      <c r="E92" s="6">
        <v>162.5</v>
      </c>
      <c r="F92" s="6">
        <v>41.4</v>
      </c>
      <c r="G92" s="52"/>
    </row>
    <row r="93" spans="1:10" ht="82.5" customHeight="1" x14ac:dyDescent="0.25">
      <c r="A93" s="28"/>
      <c r="B93" s="28"/>
      <c r="C93" s="33"/>
      <c r="D93" s="46" t="s">
        <v>57</v>
      </c>
      <c r="E93" s="46"/>
      <c r="F93" s="46"/>
      <c r="G93" s="53"/>
    </row>
    <row r="94" spans="1:10" ht="99.75" customHeight="1" x14ac:dyDescent="0.25">
      <c r="A94" s="26">
        <v>12</v>
      </c>
      <c r="B94" s="26" t="s">
        <v>129</v>
      </c>
      <c r="C94" s="37" t="s">
        <v>58</v>
      </c>
      <c r="D94" s="29" t="s">
        <v>74</v>
      </c>
      <c r="E94" s="29"/>
      <c r="F94" s="29"/>
      <c r="G94" s="43">
        <v>3</v>
      </c>
    </row>
    <row r="95" spans="1:10" ht="18.75" customHeight="1" x14ac:dyDescent="0.25">
      <c r="A95" s="27"/>
      <c r="B95" s="27"/>
      <c r="C95" s="37"/>
      <c r="D95" s="34" t="s">
        <v>59</v>
      </c>
      <c r="E95" s="35"/>
      <c r="F95" s="36"/>
      <c r="G95" s="44"/>
    </row>
    <row r="96" spans="1:10" ht="18.75" customHeight="1" x14ac:dyDescent="0.25">
      <c r="A96" s="27"/>
      <c r="B96" s="27"/>
      <c r="C96" s="37"/>
      <c r="D96" s="34" t="s">
        <v>60</v>
      </c>
      <c r="E96" s="35"/>
      <c r="F96" s="36"/>
      <c r="G96" s="44"/>
    </row>
    <row r="97" spans="1:10" ht="18.75" customHeight="1" x14ac:dyDescent="0.25">
      <c r="A97" s="27"/>
      <c r="B97" s="27"/>
      <c r="C97" s="37"/>
      <c r="D97" s="34" t="s">
        <v>61</v>
      </c>
      <c r="E97" s="35"/>
      <c r="F97" s="36"/>
      <c r="G97" s="44"/>
    </row>
    <row r="98" spans="1:10" ht="18.75" customHeight="1" x14ac:dyDescent="0.25">
      <c r="A98" s="27"/>
      <c r="B98" s="27"/>
      <c r="C98" s="37"/>
      <c r="D98" s="34" t="s">
        <v>62</v>
      </c>
      <c r="E98" s="35"/>
      <c r="F98" s="36"/>
      <c r="G98" s="44"/>
    </row>
    <row r="99" spans="1:10" ht="18.75" customHeight="1" x14ac:dyDescent="0.25">
      <c r="A99" s="27"/>
      <c r="B99" s="27"/>
      <c r="C99" s="37"/>
      <c r="D99" s="34" t="s">
        <v>63</v>
      </c>
      <c r="E99" s="35"/>
      <c r="F99" s="36"/>
      <c r="G99" s="44"/>
      <c r="H99" s="2">
        <v>140000</v>
      </c>
      <c r="J99" s="2">
        <f>H99*G94</f>
        <v>420000</v>
      </c>
    </row>
    <row r="100" spans="1:10" ht="18.75" customHeight="1" x14ac:dyDescent="0.25">
      <c r="A100" s="27"/>
      <c r="B100" s="27"/>
      <c r="C100" s="37"/>
      <c r="D100" s="34" t="s">
        <v>64</v>
      </c>
      <c r="E100" s="35"/>
      <c r="F100" s="36"/>
      <c r="G100" s="44"/>
    </row>
    <row r="101" spans="1:10" ht="18.75" customHeight="1" x14ac:dyDescent="0.25">
      <c r="A101" s="27"/>
      <c r="B101" s="27"/>
      <c r="C101" s="37"/>
      <c r="D101" s="34" t="s">
        <v>65</v>
      </c>
      <c r="E101" s="35"/>
      <c r="F101" s="36"/>
      <c r="G101" s="44"/>
    </row>
    <row r="102" spans="1:10" ht="18.75" customHeight="1" x14ac:dyDescent="0.25">
      <c r="A102" s="27"/>
      <c r="B102" s="27"/>
      <c r="C102" s="37"/>
      <c r="D102" s="34" t="s">
        <v>66</v>
      </c>
      <c r="E102" s="35"/>
      <c r="F102" s="36"/>
      <c r="G102" s="44"/>
    </row>
    <row r="103" spans="1:10" ht="18.75" customHeight="1" x14ac:dyDescent="0.25">
      <c r="A103" s="27"/>
      <c r="B103" s="27"/>
      <c r="C103" s="37"/>
      <c r="D103" s="34" t="s">
        <v>67</v>
      </c>
      <c r="E103" s="35"/>
      <c r="F103" s="36"/>
      <c r="G103" s="44"/>
    </row>
    <row r="104" spans="1:10" ht="18.75" customHeight="1" x14ac:dyDescent="0.25">
      <c r="A104" s="27"/>
      <c r="B104" s="27"/>
      <c r="C104" s="37"/>
      <c r="D104" s="34" t="s">
        <v>68</v>
      </c>
      <c r="E104" s="35"/>
      <c r="F104" s="36"/>
      <c r="G104" s="44"/>
    </row>
    <row r="105" spans="1:10" ht="18.75" customHeight="1" x14ac:dyDescent="0.25">
      <c r="A105" s="27"/>
      <c r="B105" s="27"/>
      <c r="C105" s="37"/>
      <c r="D105" s="34" t="s">
        <v>69</v>
      </c>
      <c r="E105" s="35"/>
      <c r="F105" s="36"/>
      <c r="G105" s="44"/>
    </row>
    <row r="106" spans="1:10" ht="18.75" customHeight="1" x14ac:dyDescent="0.25">
      <c r="A106" s="27"/>
      <c r="B106" s="27"/>
      <c r="C106" s="37"/>
      <c r="D106" s="34" t="s">
        <v>70</v>
      </c>
      <c r="E106" s="35"/>
      <c r="F106" s="36"/>
      <c r="G106" s="44"/>
    </row>
    <row r="107" spans="1:10" ht="18.75" customHeight="1" x14ac:dyDescent="0.25">
      <c r="A107" s="27"/>
      <c r="B107" s="27"/>
      <c r="C107" s="37"/>
      <c r="D107" s="34" t="s">
        <v>71</v>
      </c>
      <c r="E107" s="35"/>
      <c r="F107" s="36"/>
      <c r="G107" s="44"/>
    </row>
    <row r="108" spans="1:10" ht="31.5" customHeight="1" x14ac:dyDescent="0.25">
      <c r="A108" s="28"/>
      <c r="B108" s="28"/>
      <c r="C108" s="37"/>
      <c r="D108" s="34" t="s">
        <v>72</v>
      </c>
      <c r="E108" s="35"/>
      <c r="F108" s="36"/>
      <c r="G108" s="45"/>
    </row>
    <row r="109" spans="1:10" ht="92.25" customHeight="1" x14ac:dyDescent="0.25">
      <c r="A109" s="26">
        <v>13</v>
      </c>
      <c r="B109" s="26" t="s">
        <v>130</v>
      </c>
      <c r="C109" s="31" t="s">
        <v>76</v>
      </c>
      <c r="D109" s="29" t="s">
        <v>77</v>
      </c>
      <c r="E109" s="29"/>
      <c r="F109" s="29"/>
      <c r="G109" s="43">
        <v>3</v>
      </c>
    </row>
    <row r="110" spans="1:10" ht="18.75" customHeight="1" x14ac:dyDescent="0.25">
      <c r="A110" s="27"/>
      <c r="B110" s="27"/>
      <c r="C110" s="32"/>
      <c r="D110" s="38" t="s">
        <v>78</v>
      </c>
      <c r="E110" s="39"/>
      <c r="F110" s="40"/>
      <c r="G110" s="44"/>
    </row>
    <row r="111" spans="1:10" ht="18.75" customHeight="1" x14ac:dyDescent="0.25">
      <c r="A111" s="27"/>
      <c r="B111" s="27"/>
      <c r="C111" s="32"/>
      <c r="D111" s="38" t="s">
        <v>79</v>
      </c>
      <c r="E111" s="39"/>
      <c r="F111" s="40"/>
      <c r="G111" s="44"/>
    </row>
    <row r="112" spans="1:10" ht="18.75" customHeight="1" x14ac:dyDescent="0.25">
      <c r="A112" s="27"/>
      <c r="B112" s="27"/>
      <c r="C112" s="32"/>
      <c r="D112" s="38" t="s">
        <v>80</v>
      </c>
      <c r="E112" s="39"/>
      <c r="F112" s="40"/>
      <c r="G112" s="44"/>
    </row>
    <row r="113" spans="1:10" ht="18.75" customHeight="1" x14ac:dyDescent="0.25">
      <c r="A113" s="27"/>
      <c r="B113" s="27"/>
      <c r="C113" s="32"/>
      <c r="D113" s="38" t="s">
        <v>81</v>
      </c>
      <c r="E113" s="39"/>
      <c r="F113" s="40"/>
      <c r="G113" s="44"/>
    </row>
    <row r="114" spans="1:10" ht="18.75" customHeight="1" x14ac:dyDescent="0.25">
      <c r="A114" s="27"/>
      <c r="B114" s="27"/>
      <c r="C114" s="32"/>
      <c r="D114" s="38" t="s">
        <v>82</v>
      </c>
      <c r="E114" s="39"/>
      <c r="F114" s="40"/>
      <c r="G114" s="44"/>
      <c r="H114" s="2">
        <v>200000</v>
      </c>
      <c r="J114" s="2">
        <f>H114*G109</f>
        <v>600000</v>
      </c>
    </row>
    <row r="115" spans="1:10" ht="18.75" customHeight="1" x14ac:dyDescent="0.25">
      <c r="A115" s="27"/>
      <c r="B115" s="27"/>
      <c r="C115" s="32"/>
      <c r="D115" s="38" t="s">
        <v>83</v>
      </c>
      <c r="E115" s="39"/>
      <c r="F115" s="40"/>
      <c r="G115" s="44"/>
    </row>
    <row r="116" spans="1:10" ht="18.75" customHeight="1" x14ac:dyDescent="0.25">
      <c r="A116" s="27"/>
      <c r="B116" s="27"/>
      <c r="C116" s="32"/>
      <c r="D116" s="38" t="s">
        <v>84</v>
      </c>
      <c r="E116" s="39"/>
      <c r="F116" s="40"/>
      <c r="G116" s="44"/>
    </row>
    <row r="117" spans="1:10" ht="18.75" customHeight="1" x14ac:dyDescent="0.25">
      <c r="A117" s="27"/>
      <c r="B117" s="27"/>
      <c r="C117" s="32"/>
      <c r="D117" s="38" t="s">
        <v>85</v>
      </c>
      <c r="E117" s="39"/>
      <c r="F117" s="40"/>
      <c r="G117" s="44"/>
    </row>
    <row r="118" spans="1:10" ht="18.75" customHeight="1" x14ac:dyDescent="0.25">
      <c r="A118" s="27"/>
      <c r="B118" s="27"/>
      <c r="C118" s="32"/>
      <c r="D118" s="38" t="s">
        <v>86</v>
      </c>
      <c r="E118" s="39"/>
      <c r="F118" s="40"/>
      <c r="G118" s="44"/>
    </row>
    <row r="119" spans="1:10" ht="18.75" customHeight="1" x14ac:dyDescent="0.25">
      <c r="A119" s="27"/>
      <c r="B119" s="27"/>
      <c r="C119" s="32"/>
      <c r="D119" s="38" t="s">
        <v>87</v>
      </c>
      <c r="E119" s="39"/>
      <c r="F119" s="40"/>
      <c r="G119" s="44"/>
    </row>
    <row r="120" spans="1:10" ht="18.75" customHeight="1" x14ac:dyDescent="0.25">
      <c r="A120" s="27"/>
      <c r="B120" s="27"/>
      <c r="C120" s="32"/>
      <c r="D120" s="38" t="s">
        <v>88</v>
      </c>
      <c r="E120" s="39"/>
      <c r="F120" s="40"/>
      <c r="G120" s="44"/>
    </row>
    <row r="121" spans="1:10" ht="18.75" customHeight="1" x14ac:dyDescent="0.25">
      <c r="A121" s="27"/>
      <c r="B121" s="27"/>
      <c r="C121" s="32"/>
      <c r="D121" s="38" t="s">
        <v>89</v>
      </c>
      <c r="E121" s="39"/>
      <c r="F121" s="40"/>
      <c r="G121" s="44"/>
    </row>
    <row r="122" spans="1:10" ht="18.75" customHeight="1" x14ac:dyDescent="0.25">
      <c r="A122" s="27"/>
      <c r="B122" s="27"/>
      <c r="C122" s="32"/>
      <c r="D122" s="38" t="s">
        <v>90</v>
      </c>
      <c r="E122" s="39"/>
      <c r="F122" s="40"/>
      <c r="G122" s="44"/>
    </row>
    <row r="123" spans="1:10" ht="18.75" customHeight="1" x14ac:dyDescent="0.25">
      <c r="A123" s="27"/>
      <c r="B123" s="27"/>
      <c r="C123" s="32"/>
      <c r="D123" s="38" t="s">
        <v>91</v>
      </c>
      <c r="E123" s="39"/>
      <c r="F123" s="40"/>
      <c r="G123" s="44"/>
    </row>
    <row r="124" spans="1:10" ht="18.75" customHeight="1" x14ac:dyDescent="0.25">
      <c r="A124" s="28"/>
      <c r="B124" s="28"/>
      <c r="C124" s="33"/>
      <c r="D124" s="38" t="s">
        <v>92</v>
      </c>
      <c r="E124" s="39"/>
      <c r="F124" s="40"/>
      <c r="G124" s="45"/>
    </row>
    <row r="125" spans="1:10" ht="181.5" customHeight="1" x14ac:dyDescent="0.25">
      <c r="A125" s="26">
        <v>14</v>
      </c>
      <c r="B125" s="26" t="s">
        <v>131</v>
      </c>
      <c r="C125" s="31" t="s">
        <v>75</v>
      </c>
      <c r="D125" s="29" t="s">
        <v>93</v>
      </c>
      <c r="E125" s="29"/>
      <c r="F125" s="29"/>
      <c r="G125" s="43">
        <v>3</v>
      </c>
    </row>
    <row r="126" spans="1:10" ht="18.75" customHeight="1" x14ac:dyDescent="0.25">
      <c r="A126" s="27"/>
      <c r="B126" s="27"/>
      <c r="C126" s="32"/>
      <c r="D126" s="23" t="s">
        <v>94</v>
      </c>
      <c r="E126" s="24"/>
      <c r="F126" s="25"/>
      <c r="G126" s="44"/>
    </row>
    <row r="127" spans="1:10" ht="18.75" customHeight="1" x14ac:dyDescent="0.25">
      <c r="A127" s="27"/>
      <c r="B127" s="27"/>
      <c r="C127" s="32"/>
      <c r="D127" s="23" t="s">
        <v>95</v>
      </c>
      <c r="E127" s="24"/>
      <c r="F127" s="25"/>
      <c r="G127" s="44"/>
    </row>
    <row r="128" spans="1:10" ht="18.75" customHeight="1" x14ac:dyDescent="0.25">
      <c r="A128" s="27"/>
      <c r="B128" s="27"/>
      <c r="C128" s="32"/>
      <c r="D128" s="23" t="s">
        <v>96</v>
      </c>
      <c r="E128" s="24"/>
      <c r="F128" s="25"/>
      <c r="G128" s="44"/>
      <c r="H128" s="2">
        <v>450000</v>
      </c>
      <c r="J128" s="2">
        <f>H128*G125</f>
        <v>1350000</v>
      </c>
    </row>
    <row r="129" spans="1:10" ht="18.75" customHeight="1" x14ac:dyDescent="0.25">
      <c r="A129" s="27"/>
      <c r="B129" s="27"/>
      <c r="C129" s="32"/>
      <c r="D129" s="23" t="s">
        <v>97</v>
      </c>
      <c r="E129" s="24"/>
      <c r="F129" s="25"/>
      <c r="G129" s="44"/>
    </row>
    <row r="130" spans="1:10" ht="18.75" customHeight="1" x14ac:dyDescent="0.25">
      <c r="A130" s="27"/>
      <c r="B130" s="27"/>
      <c r="C130" s="32"/>
      <c r="D130" s="23" t="s">
        <v>98</v>
      </c>
      <c r="E130" s="24"/>
      <c r="F130" s="25"/>
      <c r="G130" s="44"/>
    </row>
    <row r="131" spans="1:10" ht="18.75" customHeight="1" x14ac:dyDescent="0.25">
      <c r="A131" s="27"/>
      <c r="B131" s="27"/>
      <c r="C131" s="32"/>
      <c r="D131" s="23" t="s">
        <v>99</v>
      </c>
      <c r="E131" s="24"/>
      <c r="F131" s="25"/>
      <c r="G131" s="44"/>
    </row>
    <row r="132" spans="1:10" ht="18.75" customHeight="1" x14ac:dyDescent="0.25">
      <c r="A132" s="27"/>
      <c r="B132" s="27"/>
      <c r="C132" s="32"/>
      <c r="D132" s="23" t="s">
        <v>100</v>
      </c>
      <c r="E132" s="24"/>
      <c r="F132" s="25"/>
      <c r="G132" s="44"/>
    </row>
    <row r="133" spans="1:10" ht="18.75" customHeight="1" x14ac:dyDescent="0.25">
      <c r="A133" s="27"/>
      <c r="B133" s="27"/>
      <c r="C133" s="32"/>
      <c r="D133" s="23" t="s">
        <v>101</v>
      </c>
      <c r="E133" s="24"/>
      <c r="F133" s="25"/>
      <c r="G133" s="44"/>
    </row>
    <row r="134" spans="1:10" ht="18.75" customHeight="1" x14ac:dyDescent="0.25">
      <c r="A134" s="27"/>
      <c r="B134" s="27"/>
      <c r="C134" s="32"/>
      <c r="D134" s="23" t="s">
        <v>102</v>
      </c>
      <c r="E134" s="24"/>
      <c r="F134" s="25"/>
      <c r="G134" s="44"/>
    </row>
    <row r="135" spans="1:10" ht="18.75" customHeight="1" x14ac:dyDescent="0.25">
      <c r="A135" s="27"/>
      <c r="B135" s="27"/>
      <c r="C135" s="32"/>
      <c r="D135" s="23" t="s">
        <v>103</v>
      </c>
      <c r="E135" s="24"/>
      <c r="F135" s="25"/>
      <c r="G135" s="44"/>
    </row>
    <row r="136" spans="1:10" ht="18.75" customHeight="1" x14ac:dyDescent="0.25">
      <c r="A136" s="27"/>
      <c r="B136" s="27"/>
      <c r="C136" s="32"/>
      <c r="D136" s="23" t="s">
        <v>104</v>
      </c>
      <c r="E136" s="24"/>
      <c r="F136" s="25"/>
      <c r="G136" s="44"/>
    </row>
    <row r="137" spans="1:10" ht="18.75" customHeight="1" x14ac:dyDescent="0.25">
      <c r="A137" s="27"/>
      <c r="B137" s="27"/>
      <c r="C137" s="32"/>
      <c r="D137" s="23" t="s">
        <v>105</v>
      </c>
      <c r="E137" s="24"/>
      <c r="F137" s="25"/>
      <c r="G137" s="44"/>
    </row>
    <row r="138" spans="1:10" ht="18.75" customHeight="1" x14ac:dyDescent="0.25">
      <c r="A138" s="27"/>
      <c r="B138" s="27"/>
      <c r="C138" s="32"/>
      <c r="D138" s="23" t="s">
        <v>106</v>
      </c>
      <c r="E138" s="24"/>
      <c r="F138" s="25"/>
      <c r="G138" s="44"/>
    </row>
    <row r="139" spans="1:10" ht="18.75" customHeight="1" x14ac:dyDescent="0.25">
      <c r="A139" s="27"/>
      <c r="B139" s="27"/>
      <c r="C139" s="32"/>
      <c r="D139" s="23" t="s">
        <v>107</v>
      </c>
      <c r="E139" s="24"/>
      <c r="F139" s="25"/>
      <c r="G139" s="44"/>
    </row>
    <row r="140" spans="1:10" ht="36" customHeight="1" x14ac:dyDescent="0.25">
      <c r="A140" s="28"/>
      <c r="B140" s="28"/>
      <c r="C140" s="33"/>
      <c r="D140" s="23" t="s">
        <v>108</v>
      </c>
      <c r="E140" s="24"/>
      <c r="F140" s="25"/>
      <c r="G140" s="45"/>
    </row>
    <row r="141" spans="1:10" ht="400.5" customHeight="1" x14ac:dyDescent="0.25">
      <c r="A141" s="19">
        <v>15</v>
      </c>
      <c r="B141" s="18" t="s">
        <v>132</v>
      </c>
      <c r="C141" s="13" t="s">
        <v>109</v>
      </c>
      <c r="D141" s="29" t="s">
        <v>110</v>
      </c>
      <c r="E141" s="30"/>
      <c r="F141" s="30"/>
      <c r="G141" s="4">
        <v>15</v>
      </c>
      <c r="H141" s="2">
        <v>520000</v>
      </c>
      <c r="J141" s="2">
        <f>H141*G141</f>
        <v>7800000</v>
      </c>
    </row>
    <row r="142" spans="1:10" ht="409.5" customHeight="1" x14ac:dyDescent="0.25">
      <c r="A142" s="19">
        <v>16</v>
      </c>
      <c r="B142" s="18" t="s">
        <v>133</v>
      </c>
      <c r="C142" s="13" t="s">
        <v>111</v>
      </c>
      <c r="D142" s="29" t="s">
        <v>112</v>
      </c>
      <c r="E142" s="30"/>
      <c r="F142" s="30"/>
      <c r="G142" s="4">
        <v>15</v>
      </c>
      <c r="H142" s="2">
        <v>30000</v>
      </c>
      <c r="J142" s="2">
        <f>H142*G142</f>
        <v>450000</v>
      </c>
    </row>
    <row r="143" spans="1:10" ht="18" customHeight="1" x14ac:dyDescent="3.7">
      <c r="B143" s="22" t="s">
        <v>118</v>
      </c>
      <c r="C143" s="22" t="s">
        <v>119</v>
      </c>
      <c r="D143" s="21"/>
      <c r="E143" s="21"/>
      <c r="F143" s="21"/>
      <c r="G143" s="21"/>
    </row>
    <row r="144" spans="1:10" ht="18" customHeight="1" x14ac:dyDescent="0.35">
      <c r="B144" s="2" t="s">
        <v>120</v>
      </c>
      <c r="C144" s="10"/>
      <c r="D144" s="11"/>
      <c r="E144" s="12"/>
      <c r="F144" s="11"/>
      <c r="G144" s="11"/>
    </row>
    <row r="145" spans="2:7" ht="18" customHeight="1" x14ac:dyDescent="0.35">
      <c r="B145" s="2" t="s">
        <v>121</v>
      </c>
      <c r="C145" s="10"/>
      <c r="D145" s="11"/>
      <c r="E145" s="12"/>
      <c r="F145" s="11"/>
      <c r="G145" s="11"/>
    </row>
    <row r="146" spans="2:7" x14ac:dyDescent="0.25">
      <c r="B146" s="2" t="s">
        <v>122</v>
      </c>
    </row>
  </sheetData>
  <mergeCells count="119">
    <mergeCell ref="A109:A124"/>
    <mergeCell ref="G109:G124"/>
    <mergeCell ref="A125:A140"/>
    <mergeCell ref="G125:G140"/>
    <mergeCell ref="A62:A79"/>
    <mergeCell ref="G62:G79"/>
    <mergeCell ref="A81:A93"/>
    <mergeCell ref="G82:G93"/>
    <mergeCell ref="A94:A108"/>
    <mergeCell ref="G94:G108"/>
    <mergeCell ref="D65:F65"/>
    <mergeCell ref="D64:F64"/>
    <mergeCell ref="D75:F75"/>
    <mergeCell ref="D76:F76"/>
    <mergeCell ref="D77:F77"/>
    <mergeCell ref="D69:F69"/>
    <mergeCell ref="D70:F70"/>
    <mergeCell ref="D71:F71"/>
    <mergeCell ref="D104:F104"/>
    <mergeCell ref="D105:F105"/>
    <mergeCell ref="D106:F106"/>
    <mergeCell ref="D107:F107"/>
    <mergeCell ref="D93:F93"/>
    <mergeCell ref="D100:F100"/>
    <mergeCell ref="A47:A61"/>
    <mergeCell ref="G47:G61"/>
    <mergeCell ref="B47:B61"/>
    <mergeCell ref="C47:C61"/>
    <mergeCell ref="A17:A38"/>
    <mergeCell ref="G17:G38"/>
    <mergeCell ref="A39:A46"/>
    <mergeCell ref="G39:G46"/>
    <mergeCell ref="C39:C46"/>
    <mergeCell ref="B17:B38"/>
    <mergeCell ref="B39:B46"/>
    <mergeCell ref="D39:F39"/>
    <mergeCell ref="A3:A16"/>
    <mergeCell ref="G3:G16"/>
    <mergeCell ref="B3:B16"/>
    <mergeCell ref="C2:F2"/>
    <mergeCell ref="D17:F17"/>
    <mergeCell ref="C17:C38"/>
    <mergeCell ref="C3:C16"/>
    <mergeCell ref="D3:F3"/>
    <mergeCell ref="D16:F16"/>
    <mergeCell ref="E29:F33"/>
    <mergeCell ref="E34:F38"/>
    <mergeCell ref="E18:F18"/>
    <mergeCell ref="E19:F22"/>
    <mergeCell ref="E23:F28"/>
    <mergeCell ref="D103:F103"/>
    <mergeCell ref="D79:F79"/>
    <mergeCell ref="D74:F74"/>
    <mergeCell ref="D81:F81"/>
    <mergeCell ref="D78:F78"/>
    <mergeCell ref="D73:F73"/>
    <mergeCell ref="D62:F62"/>
    <mergeCell ref="D63:F63"/>
    <mergeCell ref="D66:F66"/>
    <mergeCell ref="D67:F67"/>
    <mergeCell ref="D68:F68"/>
    <mergeCell ref="C80:F80"/>
    <mergeCell ref="D119:F119"/>
    <mergeCell ref="D120:F120"/>
    <mergeCell ref="D121:F121"/>
    <mergeCell ref="D122:F122"/>
    <mergeCell ref="D123:F123"/>
    <mergeCell ref="D124:F124"/>
    <mergeCell ref="D47:F47"/>
    <mergeCell ref="F49:F56"/>
    <mergeCell ref="C81:C93"/>
    <mergeCell ref="F57:F61"/>
    <mergeCell ref="D72:F72"/>
    <mergeCell ref="D95:F95"/>
    <mergeCell ref="D96:F96"/>
    <mergeCell ref="D110:F110"/>
    <mergeCell ref="D111:F111"/>
    <mergeCell ref="D112:F112"/>
    <mergeCell ref="D113:F113"/>
    <mergeCell ref="D114:F114"/>
    <mergeCell ref="D115:F115"/>
    <mergeCell ref="D116:F116"/>
    <mergeCell ref="D117:F117"/>
    <mergeCell ref="D118:F118"/>
    <mergeCell ref="D101:F101"/>
    <mergeCell ref="D102:F102"/>
    <mergeCell ref="D126:F126"/>
    <mergeCell ref="D127:F127"/>
    <mergeCell ref="D128:F128"/>
    <mergeCell ref="D129:F129"/>
    <mergeCell ref="D130:F130"/>
    <mergeCell ref="D131:F131"/>
    <mergeCell ref="D132:F132"/>
    <mergeCell ref="D133:F133"/>
    <mergeCell ref="D134:F134"/>
    <mergeCell ref="D135:F135"/>
    <mergeCell ref="D136:F136"/>
    <mergeCell ref="B62:B79"/>
    <mergeCell ref="B81:B93"/>
    <mergeCell ref="B109:B124"/>
    <mergeCell ref="B94:B108"/>
    <mergeCell ref="B125:B140"/>
    <mergeCell ref="D142:F142"/>
    <mergeCell ref="D137:F137"/>
    <mergeCell ref="D138:F138"/>
    <mergeCell ref="D139:F139"/>
    <mergeCell ref="D140:F140"/>
    <mergeCell ref="D141:F141"/>
    <mergeCell ref="C125:C140"/>
    <mergeCell ref="D125:F125"/>
    <mergeCell ref="D108:F108"/>
    <mergeCell ref="C109:C124"/>
    <mergeCell ref="C94:C108"/>
    <mergeCell ref="D94:F94"/>
    <mergeCell ref="D97:F97"/>
    <mergeCell ref="D98:F98"/>
    <mergeCell ref="D99:F99"/>
    <mergeCell ref="D109:F109"/>
    <mergeCell ref="C62:C79"/>
  </mergeCells>
  <pageMargins left="0" right="0" top="0" bottom="0" header="0" footer="0"/>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հավելված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2026-04-01T10:45:58Z</dcterms:modified>
</cp:coreProperties>
</file>