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489380D6-55FC-4D4C-AF7F-4D47E0C78ADB}" xr6:coauthVersionLast="47" xr6:coauthVersionMax="47" xr10:uidLastSave="{00000000-0000-0000-0000-000000000000}"/>
  <bookViews>
    <workbookView xWindow="-120" yWindow="-120" windowWidth="20730" windowHeight="11160" xr2:uid="{00000000-000D-0000-FFFF-FFFF00000000}"/>
  </bookViews>
  <sheets>
    <sheet name="Лист2" sheetId="8" r:id="rId1"/>
    <sheet name="Лист3"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8" l="1"/>
  <c r="H11" i="8"/>
  <c r="H9" i="8" l="1"/>
  <c r="H8" i="8"/>
  <c r="H7" i="8"/>
</calcChain>
</file>

<file path=xl/sharedStrings.xml><?xml version="1.0" encoding="utf-8"?>
<sst xmlns="http://schemas.openxmlformats.org/spreadsheetml/2006/main" count="30" uniqueCount="26">
  <si>
    <t>CPV</t>
  </si>
  <si>
    <t xml:space="preserve"> միջազգային hամընդհանուր (ջեներիկ) կամ ակտիվ բաղադրատարրերի անվանումները </t>
  </si>
  <si>
    <t>տեխնիկական բնութագիրը</t>
  </si>
  <si>
    <t>Մատակարարը  ուժեղ  ազդող դեղ մատակարարելու համար պետք  է ներկայացնի  լիցենզիա</t>
  </si>
  <si>
    <t>չափման միավորը</t>
  </si>
  <si>
    <t>հատ</t>
  </si>
  <si>
    <t>Ընտրված մասնակիցը պայմանագրի և որակավորման ապահովումների հետ միաժամանակ, չգրանցված դեղերի համար պարտադիր ներկայացնում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t>
  </si>
  <si>
    <t>Ընդհանուր պայմանները և վճարման պայմանները բոլոր չափաբաժինների համար</t>
  </si>
  <si>
    <t xml:space="preserve">*դեղի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</si>
  <si>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r>
      <rPr>
        <b/>
        <sz val="10"/>
        <color rgb="FFFF0000"/>
        <rFont val="GHEA Grapalat"/>
        <family val="3"/>
      </rPr>
      <t>**</t>
    </r>
    <r>
      <rPr>
        <sz val="10"/>
        <color rgb="FFFF0000"/>
        <rFont val="GHEA Grapalat"/>
        <family val="3"/>
      </rPr>
      <t xml:space="preserve"> Ֆինանսական միջոցները նախատեսված չեն և  ժամանակացույցը հաստատվում, կնքվում է ֆինանսական միջոցներ նախատեսվելու դեպքում:</t>
    </r>
  </si>
  <si>
    <t>Հրավերում առևտրային նշանի, ֆիրմային անվանմանը, արտոնագրին, էսքիզինկամ մոդելին, ծագման երկրին կամ կոնկրետ աղբյուրին կամ արտադրողին, հղման դեպքում հասկանալ կամ համարժեք։</t>
  </si>
  <si>
    <t>Դեղերի տեղափոխումը, պահեստավորումը և պահպանումը պետք է իրականացվի համաձայն ՀՀԱՆ նախարարի 2010թ. 17-Ն հրամանի</t>
  </si>
  <si>
    <t>չափաբաժին</t>
  </si>
  <si>
    <t>կենսաքիմիական վերլուծիչներ</t>
  </si>
  <si>
    <t>Լիովին ավտոմատ կենսաքիմիական վերլուծիչ Dirui CS-T240Plus Auto-Chemistry Analyzer կամ ERBA Global Biochemistry analyzer XL 200 կամ MINDRAY Biochemistry analyzer BS 240 Pro։Վերլուծիչը ունի STAT (նմուշի առաջնահերթյան) ֆունկցիա:Արտադրողականությունը առանց էլեկտրոլիտների հետազոտության ժամում ոչ պակաս 200 թեստ ժամում և ոչ ավել 240 թեստ ժամում: Հետազոտության կատարման սկզբունքներն առնվազն կոլորմետրիկ, տուրբոդիմետրիկ: Հետազոտության կատարման մեթոդներն առնվազն՝ վերջնակետ, կինետիկա, ֆիքսված ժամանակ: Նմուշների և ազգանյութերի համար նախատեսված դիրքերի քանակը ոչ պակաս 39-ը և ոչ ավել 50 հատ: Ազդանյութերի և նմուշների պահպանման թմբուկը պետք է ունենա սառեցման համակարգ նվազագույն ջերմաստիճանը ոչ պակաս +2 C և առավելագույն ջերմաստիճանը ոչ ավել +120° պահպանման հնարավորությամբ: Սարքը պետք է ունենա ազդանյութերի Շտրիխների կոդերի համար նախատեսված ավտոմատ ընթերցման սարք: 1 հետազոտության դեպքում ազդանյութերի ծախսման քանակը ոչ ավել քան 360p): 1 հետազոտության ծախսվող նմուշի քանակը՝ ոչ ավել քան 100pl: Սարքը պետք է ունենա ազդանյութի ծավալի հայտնաբերման ավտոմատ հնարավորություն: Օգտագործվող նմուշների փորձանոթը Չափսերը 13x75 մմ և 13x100 մմ: Սարքը պետք է ունենա ներքին և արտաքին համակարգերի լվացման հնարավորություն: Սարքը պետք է ունենա ներկառուցված խառնիչ: Վերլուծիչը պետք է ունենա կյուվետների համար նախատեսված առանձին խցիկ նախատեսված ոչ պակաս 45 կլյուվետի դիրքով: Կյուվետների տեսակները օպտիկական պլաստիկ կամ օպտիկակական ապակուց: Կյուվետները պետք է լինեն բազմակի օգտագործման: Սարքը պետք է ունենա կյուվետների բազմաստիճան լվացման կայան։ Ջրի ծախսը ոչ ավել 6,5 լ/ժ: Ռեակցիայի ջերմաստիճանը +37 Co ±0,2 Co: Սարքը պետք է ունենա ներկառուցված լամպ հալոգեն կամ LED տեսակի: Ալիքի երկարությունը 340-800 Նմ առնվազն 8 ֆիլտրով։ Ֆիլտրների ալիքի երկարությունը  340-380 նմ, 405-420 նմ, 505-515 նմ, 546-566 նմ, 570-580 նմ, 600-630նմ, 660-690նմ, 700-740նմ :Համակարգչին միանալու հնարավորություն: LIS
համակարգին միանալու հնարավորություն։ Սարքի քաշը չպետք է գերազանցի 120 կգ: Սարքը պետք է լինի նոր չօգտագործված: Սարքը պետք է արտադրված լինի ոչ պակաս 2025 թվականի արտադրության: Սարքը պետք է ունենա 1 տարի գործարանային երաշխիք: Սարքի տեղադրումը և ուսուցումը պետք է կատարեն արտադրողի կողմից որակավորում ստացած մասնագետները: ISO որակի սերտիֆիկատների առկայություն: Կենսաքիմիական վերլուծիչ Պետք է ունենա CE Mark (Regulation IVDR 2017/746) կամ FDA կամ համարժեք ԵԱՏՄ երկրներից որևէ մեկում բժշկական արտադրատեսակի գրանցման վկայական:</t>
  </si>
  <si>
    <t>գին</t>
  </si>
  <si>
    <t>գումար</t>
  </si>
  <si>
    <t>Ճեղքային լամպ</t>
  </si>
  <si>
    <r>
      <t xml:space="preserve">Գալիլեյան տիպի ճեղքային միկրոսկոպ (լամպ) </t>
    </r>
    <r>
      <rPr>
        <sz val="10"/>
        <color rgb="FF222222"/>
        <rFont val="Arial"/>
        <family val="2"/>
        <charset val="204"/>
      </rPr>
      <t>- Ամբողջովին (ճեղքային լամպը և ծնոտի հենակը) հավաքված մետաղական տակդիրի վրա</t>
    </r>
    <r>
      <rPr>
        <sz val="10"/>
        <color theme="1"/>
        <rFont val="Arial"/>
        <family val="2"/>
        <charset val="204"/>
      </rPr>
      <t xml:space="preserve">                                                                                  --Լուսավորման տեսակ՝ վերին լուսավորմամբ կամ համարժեք, --Խոշորացումներ՝ Առնվազն՝ 5×, 10×, 16×, 25×, 50×, --Օբյեկտիվ լինզայի կոնվերգենցիայի անկյուն՝ Առնվազն՝  13.2° աստիճան, --Օկուլյարների խոշորացում՝ Առնվազն՝ 12.5x, --Միջբբային տարածություն կարգավորման դիապազոն՝ Առնվազն՝ 55մմ- 80մմ, --Օկուլյարնեի շտկման դիապազոն՝ Առնվազն՝ -8D-ից +8D, --Ճեղքային լամպի աշխատանքային հեռավորություն՝ Առնվազն՝ 100.5 մմ, --Ճեղքային լամպի առավելագույն հասանելիություն՝ Առնվազն՝ 314 մմ, --Ճեղքային լամպի լուսավորման տեսակը՝ Սպիտակ, LED տեսակի, --Ճեղքային լամպի լուսավորման հզորություն՝ Առնվազն՝ 5Վտ, --Լուսային ճեղքի ուղղահայաց անկյան կարգավորումներ՝ Առնվազն՝ 0°, 5°,10°,15°,20°, --Լուսային ճեղքի հաստության կարգավորման դիապազոն՝ Առնվազն՝ 0-16մմ, շարունակական, --Լուսային ճեղքի երկարության  կարգավորման դիապազոն՝ Առնվազն՝ 1-12մմ, շարունակական, --Լուսային ճեղքի ապերտուրաներ(ø)՝ Առնվազն՝ 0.2 մմ , 1 մմ, 2 մմ, 5 մմ, 10 մմ, 14 մմ, 16 մմ, --Լուսային ճեղքի պտույտ՝ Առնվազն՝ 90° աջ և ձախ , --Ֆիլտրերը՝ Առնվազն՝ լրիվ թափանցիկ, 12.5%ND, կանաչ, կապույտ, --Օպտիկական համակարգի պտույտ՝ Առնվազն՝ 90° աջ և ձախ, --Որակի հավաստագրեր՝ Առնվազն՝ Declared for (EU)2017/745 Medical Device Regulation, CB TEST CERTIFICATE, EMC TEST REPORT, Underwriters Laboratories (UL LLC) Safety Certification Body (CB) Report, Confirmation of the status of a formal application, written agreement, and appropriate
surveillance in the framework of Regulation EU 2023/607 amending Regulations (EU)
2017/745 and (EU) 2017/746, ISO 9001, ISO13485, FDA, --Մատակարարման պայմաններ՝ Առնվազն՝ 1 տարի երաշխիքային սպասարկում: Սարքը պետք է լինի նոր 2025-2026 թ.-ի արտադրության, գործարանային փաթեթավորմամբ:
                             </t>
    </r>
  </si>
  <si>
    <t>Ավտոռեֆ կերատոմետեր</t>
  </si>
  <si>
    <t>Ռեֆռակտոմետրիայի չափման անհրաժեշտ միջակայք՝ առնվազն սֆերա՝ -20.00-hg +23.00 D (VD = 12մմ) (Ավտոմատ/0.12 / 0.25 D քայլերով)
ցիլինդր`0-ից ±12.00 D (0.12 / 0.25 D քայլերով)
Առանցք՝ 0 -ից 180° (1° քայլերով), Ռեֆռակտոմետրիայի չափման համար անհրաժեէշտ բբիդի դամետրը - Առավելագույնը` ø2.3 մմ, Կեռատոմետրիայի չափման միջակայք
Առնվազն`
Կորության շառավիղը` 5.00 -ից 11.00 մմ
Ցիլինդրիկ ուժը `0 -hg 12.00 D
Առանցք՝ 0-ից 180°,                                                  Կեռատոմետրիայի չափման տիրույթը
Առնվազն՝
Կենտրոնային դիամետրը ø 3.2 մմ (R8.0 մմ)
Ծայրամասային դիամետրը 25° - 6.8 մմ (R8 մմ)
Միջբբային հեռավորության չափման տիրույթ
Առնվազն՝ 1-ից 85 մմ
Բբիդի դամետրի չափման ปานปปุนา
Առնվազն` 2.0-ից 12.0 մմ
Եղջերաթաղանթի դամետրի չափման տիրույթ
Առնվազն՝ 0.0-ից 16.0 մմ
Տվյալների պահպանում
Առնվազն 50 բուժառու կամ 100 աչք,                                                           Ֆիքսացիոն պատկերի տեսակը
Առնվազն Բարձր, միջին, ցածր ինտենսիվության
Վերտեքսային հեռավորություն
Առնվազն 0 և 12, 13.5, 13.75, 15 կամ 16 մմ
Էկրանի դիամետրը
Առնվազն՝ 5.7 դյույմ (Ծալվող 0 ից 45°)
Անհրաժեշտ հնարավորություններ
Առնվազն` ավտոկենտրոնացում, ավտոմատ չափման ռեժիմ, ռետրո իլյումինացիոն ռեժիմ, խոչըդոտների հայտնաբերում (օռինակ ՙ կոպ, թարթիչ), ասիմետրիկ գործակցի հաշվարկ, ֆոգինգի պարամետրների բժշկի կողմից կարգավորում,                                                         Ներառված աքսեսուարներ
Առնվազն՝ տպիչի թուղթ, սնուցման լար, միացման մալուխ,, փոշուց պաշտպանող ծածկույթ, աչքի գնդաձև մոդել,
Ինտերֆեյս
Առնվազն՝ USB, US232C, IR
Որակի հավաստագրեր
Առնվազն ISO 13485, EC CERTIFICATE (Approval of full Quality Assurance System ANNEX II excluding section 4 Directive 93142/EEC concerning medical devices), GMED CERTIFICATION QUALITY MANAGEMENT SYSTEM AUDIT REPORT
Մատակարարման պայմաններ
Առնվազն` 1 տարի երաշխիքային սպասարկում: Սարքը պետք է լինի նոր 2025-2026 թ.-ի արտադրության, գործարանային փաթեթավորմամբ:</t>
  </si>
  <si>
    <t>ֆիզիոթերապիայի ապարատ CMT</t>
  </si>
  <si>
    <t>ՍՄՏ ապարատ (Սինուսոիդալ մոդուլացված հոսանքների) ֆիզիոթերապետիկ սարք է, որը օգտագործվում է օրգանիզմի վրա բուժական ազդեցություն ունենալու համար, թույլ սինուսոիդալ էլեկտրական հոսանքի միջոցով։                            Տեխնիկական բնութագիր․ Սնուցման լարում 220Վ, Հաճախականություն 50հց, հիմնական հոսանքի հաճախականություն 5000հց (5կհց), Մոդուլացման հաճախականություն մոտ 10-150հց, Ժամանակաչափ (տայմեր) - մոտ 0-15 կամ 0-20 րոպե, Էլեկտրոդներ - մետաղական կամ ռեզինե թիթեղներ-մարլյա բարձիկներով։</t>
  </si>
  <si>
    <t>ֆիզիոթերապիայի ապարատ УВЧ-80</t>
  </si>
  <si>
    <t>Ուլտրաբարձր հաճախականության ճառագայթային ապարատ։ ֆիզիոթերապևտիկ սարք է ,որը օգտագործվում է բուժման նպատակով էլեկտրամագնիսական դաշտի օգնությամբ։ Հաճախականությունը մոտավորապես 40-68 ՄՀՑ, Ալիքի երկարությունը՝ 7,38մ, Լարման սնուցումը՝ 220Վ․, 50հց։ Հզորությունը՝ 30-80վտ․ կախված ապարատի տեսակից։ էլեկտրոդները մետաղական թիթեղներ (կոնդենսատորային  թիթեղներ)։</t>
  </si>
  <si>
    <t>Պայմանագրի շրջանակներում Ապրանքի մատակարարումն իրականացվելու է 2026թ. տարվա ընթացքում, ըստ փաստացի պատվերների, 20 օրվա ընթացքումՓաստացի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Գավառ, Ազատութայան 21, "Գավառի ԲԿ" ՓԲԸ, աշխատանքային օրերին և աշխատանքային ժամերին՝ 09։00-16։00։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</si>
</sst>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charset val="204"/>
      <scheme val="minor"/>
    </font>
    <font>
      <sz val="8"/>
      <name val="Sylfaen"/>
      <family val="1"/>
    </font>
    <font>
      <sz val="8"/>
      <color rgb="FF000000"/>
      <name val="Sylfaen"/>
      <family val="1"/>
    </font>
    <font>
      <sz val="8"/>
      <color theme="1"/>
      <name val="Sylfaen"/>
      <family val="1"/>
    </font>
    <font>
      <sz val="10"/>
      <name val="Arial"/>
      <family val="2"/>
      <charset val="204"/>
    </font>
    <font>
      <sz val="8"/>
      <color theme="1"/>
      <name val="Calibri"/>
      <family val="2"/>
      <charset val="204"/>
      <scheme val="minor"/>
    </font>
    <font>
      <sz val="8"/>
      <color theme="1"/>
      <name val="GHEA Grapalat"/>
      <family val="3"/>
    </font>
    <font>
      <b/>
      <sz val="11"/>
      <color theme="1"/>
      <name val="Calibri"/>
      <family val="2"/>
      <scheme val="minor"/>
    </font>
    <font>
      <sz val="9"/>
      <name val="GHEA Grapalat"/>
      <family val="3"/>
    </font>
    <font>
      <sz val="11"/>
      <color theme="1"/>
      <name val="GHEA Grapalat"/>
      <family val="3"/>
    </font>
    <font>
      <sz val="6"/>
      <color theme="1"/>
      <name val="GHEA Grapalat"/>
      <family val="3"/>
    </font>
    <font>
      <sz val="8"/>
      <color rgb="FFFF0000"/>
      <name val="GHEA Grapalat"/>
      <family val="3"/>
    </font>
    <font>
      <b/>
      <sz val="10"/>
      <color rgb="FFFF0000"/>
      <name val="GHEA Grapalat"/>
      <family val="3"/>
    </font>
    <font>
      <sz val="10"/>
      <color theme="1"/>
      <name val="GHEA Grapalat"/>
      <family val="3"/>
    </font>
    <font>
      <sz val="8"/>
      <color rgb="FF000000"/>
      <name val="GHEA Grapalat"/>
      <family val="3"/>
    </font>
    <font>
      <sz val="8"/>
      <name val="GHEA Grapalat"/>
      <family val="3"/>
    </font>
    <font>
      <b/>
      <sz val="11"/>
      <color theme="1"/>
      <name val="GHEA Grapalat"/>
      <family val="3"/>
    </font>
    <font>
      <sz val="10"/>
      <color rgb="FFFF0000"/>
      <name val="GHEA Grapalat"/>
      <family val="3"/>
    </font>
    <font>
      <sz val="10"/>
      <color rgb="FF222222"/>
      <name val="Arial"/>
      <family val="2"/>
      <charset val="204"/>
    </font>
    <font>
      <sz val="10"/>
      <color theme="1"/>
      <name val="Arial"/>
      <family val="2"/>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4" fillId="0" borderId="0"/>
    <xf numFmtId="0" fontId="4" fillId="0" borderId="0"/>
    <xf numFmtId="43" fontId="20" fillId="0" borderId="0" applyFont="0" applyFill="0" applyBorder="0" applyAlignment="0" applyProtection="0"/>
  </cellStyleXfs>
  <cellXfs count="29">
    <xf numFmtId="0" fontId="0" fillId="0" borderId="0" xfId="0"/>
    <xf numFmtId="0" fontId="9" fillId="0" borderId="0" xfId="0" applyFont="1"/>
    <xf numFmtId="0" fontId="10" fillId="0" borderId="0" xfId="0" applyFont="1"/>
    <xf numFmtId="0" fontId="9" fillId="0" borderId="0" xfId="0" applyFont="1" applyAlignment="1">
      <alignment wrapText="1"/>
    </xf>
    <xf numFmtId="0" fontId="6" fillId="0" borderId="1" xfId="0" applyFont="1" applyBorder="1" applyAlignment="1">
      <alignment horizontal="center" vertical="center" wrapText="1"/>
    </xf>
    <xf numFmtId="0" fontId="9" fillId="0" borderId="1" xfId="0" applyFont="1" applyBorder="1"/>
    <xf numFmtId="0" fontId="6" fillId="0" borderId="0" xfId="0" applyFont="1" applyAlignment="1">
      <alignment wrapText="1"/>
    </xf>
    <xf numFmtId="0" fontId="6" fillId="0" borderId="0" xfId="0" applyFont="1" applyAlignment="1">
      <alignment horizontal="left" vertical="center" wrapText="1"/>
    </xf>
    <xf numFmtId="0" fontId="16" fillId="0" borderId="0" xfId="0" applyFont="1" applyAlignment="1">
      <alignment horizontal="left" vertical="center" wrapText="1"/>
    </xf>
    <xf numFmtId="0" fontId="13" fillId="0" borderId="0" xfId="0" applyFont="1"/>
    <xf numFmtId="0" fontId="5" fillId="0" borderId="0" xfId="0" applyFont="1" applyAlignment="1">
      <alignment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8" fillId="2" borderId="1"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lignment wrapText="1"/>
    </xf>
    <xf numFmtId="0" fontId="10" fillId="0" borderId="1" xfId="0" applyFont="1" applyBorder="1" applyAlignment="1">
      <alignment horizontal="left" wrapText="1"/>
    </xf>
    <xf numFmtId="0" fontId="8"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8" fillId="2" borderId="1" xfId="4"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11" fillId="2" borderId="0" xfId="0" applyFont="1" applyFill="1" applyAlignment="1">
      <alignment horizontal="lef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1" fillId="2" borderId="0" xfId="0" applyFont="1" applyFill="1" applyAlignment="1">
      <alignment horizontal="left" vertical="center"/>
    </xf>
  </cellXfs>
  <cellStyles count="5">
    <cellStyle name="Normal 2" xfId="1" xr:uid="{00000000-0005-0000-0000-000000000000}"/>
    <cellStyle name="Normal 4" xfId="2" xr:uid="{00000000-0005-0000-0000-000001000000}"/>
    <cellStyle name="Normal_Sheet1 2" xfId="3" xr:uid="{00000000-0005-0000-0000-000002000000}"/>
    <cellStyle name="Обычный" xfId="0" builtinId="0"/>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6"/>
  <sheetViews>
    <sheetView tabSelected="1" view="pageBreakPreview" zoomScaleNormal="100" zoomScaleSheetLayoutView="100" workbookViewId="0">
      <selection activeCell="I3" sqref="I3"/>
    </sheetView>
  </sheetViews>
  <sheetFormatPr defaultRowHeight="16.5" x14ac:dyDescent="0.3"/>
  <cols>
    <col min="1" max="1" width="5" style="1" customWidth="1"/>
    <col min="2" max="2" width="10.42578125" style="2" customWidth="1"/>
    <col min="3" max="3" width="27.42578125" style="1" customWidth="1"/>
    <col min="4" max="4" width="44.28515625" style="3" customWidth="1"/>
    <col min="5" max="7" width="9.7109375" style="3" customWidth="1"/>
    <col min="8" max="8" width="11.28515625" style="1" bestFit="1" customWidth="1"/>
    <col min="9" max="9" width="10.7109375" customWidth="1"/>
    <col min="10" max="16384" width="9.140625" style="1"/>
  </cols>
  <sheetData>
    <row r="1" spans="1:15" ht="8.25" customHeight="1" x14ac:dyDescent="0.3"/>
    <row r="2" spans="1:15" x14ac:dyDescent="0.3">
      <c r="A2" s="26" t="s">
        <v>7</v>
      </c>
      <c r="B2" s="26"/>
      <c r="C2" s="26"/>
      <c r="D2" s="26"/>
      <c r="E2" s="26"/>
      <c r="F2" s="26"/>
      <c r="G2" s="26"/>
      <c r="H2" s="26"/>
    </row>
    <row r="3" spans="1:15" ht="115.5" customHeight="1" x14ac:dyDescent="0.3">
      <c r="A3" s="9"/>
      <c r="B3" s="27" t="s">
        <v>25</v>
      </c>
      <c r="C3" s="27"/>
      <c r="D3" s="27"/>
      <c r="E3" s="27"/>
      <c r="F3" s="27"/>
      <c r="G3" s="27"/>
      <c r="H3" s="27"/>
    </row>
    <row r="4" spans="1:15" ht="34.5" customHeight="1" x14ac:dyDescent="0.3">
      <c r="A4" s="9"/>
      <c r="B4" s="27" t="s">
        <v>9</v>
      </c>
      <c r="C4" s="27"/>
      <c r="D4" s="27"/>
      <c r="E4" s="27"/>
      <c r="F4" s="27"/>
      <c r="G4" s="27"/>
      <c r="H4" s="27"/>
    </row>
    <row r="5" spans="1:15" s="6" customFormat="1" ht="38.25" x14ac:dyDescent="0.25">
      <c r="A5" s="4" t="s">
        <v>12</v>
      </c>
      <c r="B5" s="4" t="s">
        <v>0</v>
      </c>
      <c r="C5" s="16" t="s">
        <v>1</v>
      </c>
      <c r="D5" s="16" t="s">
        <v>2</v>
      </c>
      <c r="E5" s="16" t="s">
        <v>4</v>
      </c>
      <c r="F5" s="16"/>
      <c r="G5" s="16" t="s">
        <v>15</v>
      </c>
      <c r="H5" s="4" t="s">
        <v>16</v>
      </c>
      <c r="I5" s="10"/>
    </row>
    <row r="6" spans="1:15" x14ac:dyDescent="0.3">
      <c r="A6" s="17"/>
      <c r="B6" s="18"/>
      <c r="C6" s="17"/>
      <c r="D6" s="17"/>
      <c r="E6" s="17"/>
      <c r="F6" s="17"/>
      <c r="G6" s="17"/>
      <c r="H6" s="5"/>
    </row>
    <row r="7" spans="1:15" ht="120.75" customHeight="1" x14ac:dyDescent="0.3">
      <c r="A7" s="20">
        <v>1</v>
      </c>
      <c r="B7" s="21">
        <v>38431320</v>
      </c>
      <c r="C7" s="21" t="s">
        <v>13</v>
      </c>
      <c r="D7" s="22" t="s">
        <v>14</v>
      </c>
      <c r="E7" s="13" t="s">
        <v>5</v>
      </c>
      <c r="F7" s="13">
        <v>1</v>
      </c>
      <c r="G7" s="13">
        <v>3000000</v>
      </c>
      <c r="H7" s="21">
        <f>F7*G7</f>
        <v>3000000</v>
      </c>
      <c r="I7" s="11"/>
    </row>
    <row r="8" spans="1:15" ht="75" customHeight="1" x14ac:dyDescent="0.3">
      <c r="A8" s="20">
        <v>2</v>
      </c>
      <c r="B8" s="21">
        <v>33141211</v>
      </c>
      <c r="C8" s="21" t="s">
        <v>17</v>
      </c>
      <c r="D8" s="22" t="s">
        <v>18</v>
      </c>
      <c r="E8" s="13" t="s">
        <v>5</v>
      </c>
      <c r="F8" s="13">
        <v>1</v>
      </c>
      <c r="G8" s="13">
        <v>1600000</v>
      </c>
      <c r="H8" s="21">
        <f>F8*G8</f>
        <v>1600000</v>
      </c>
      <c r="I8" s="14"/>
    </row>
    <row r="9" spans="1:15" ht="139.5" customHeight="1" x14ac:dyDescent="0.3">
      <c r="A9" s="20">
        <v>3</v>
      </c>
      <c r="B9" s="21">
        <v>33141211</v>
      </c>
      <c r="C9" s="21" t="s">
        <v>19</v>
      </c>
      <c r="D9" s="24" t="s">
        <v>20</v>
      </c>
      <c r="E9" s="19" t="s">
        <v>5</v>
      </c>
      <c r="F9" s="23">
        <v>1</v>
      </c>
      <c r="G9" s="19">
        <v>3600000</v>
      </c>
      <c r="H9" s="21">
        <f t="shared" ref="H9:H11" si="0">F9*G9</f>
        <v>3600000</v>
      </c>
      <c r="I9" s="15"/>
    </row>
    <row r="10" spans="1:15" ht="136.5" customHeight="1" x14ac:dyDescent="0.3">
      <c r="A10" s="20">
        <v>4</v>
      </c>
      <c r="B10" s="13">
        <v>33151180</v>
      </c>
      <c r="C10" s="21" t="s">
        <v>21</v>
      </c>
      <c r="D10" s="24" t="s">
        <v>22</v>
      </c>
      <c r="E10" s="19" t="s">
        <v>5</v>
      </c>
      <c r="F10" s="19">
        <v>1</v>
      </c>
      <c r="G10" s="19">
        <v>560000</v>
      </c>
      <c r="H10" s="21">
        <f t="shared" si="0"/>
        <v>560000</v>
      </c>
      <c r="I10" s="15"/>
    </row>
    <row r="11" spans="1:15" ht="105" customHeight="1" x14ac:dyDescent="0.3">
      <c r="A11" s="20">
        <v>5</v>
      </c>
      <c r="B11" s="13">
        <v>33151180</v>
      </c>
      <c r="C11" s="21" t="s">
        <v>23</v>
      </c>
      <c r="D11" s="22" t="s">
        <v>24</v>
      </c>
      <c r="E11" s="13" t="s">
        <v>5</v>
      </c>
      <c r="F11" s="13">
        <v>1</v>
      </c>
      <c r="G11" s="13">
        <v>990000</v>
      </c>
      <c r="H11" s="21">
        <f t="shared" si="0"/>
        <v>990000</v>
      </c>
    </row>
    <row r="12" spans="1:15" ht="34.5" customHeight="1" x14ac:dyDescent="0.3">
      <c r="A12" s="28" t="s">
        <v>10</v>
      </c>
      <c r="B12" s="28"/>
      <c r="C12" s="28"/>
      <c r="D12" s="28"/>
      <c r="E12" s="28"/>
      <c r="F12" s="28"/>
      <c r="G12" s="28"/>
      <c r="H12" s="28"/>
    </row>
    <row r="13" spans="1:15" ht="32.25" customHeight="1" x14ac:dyDescent="0.3">
      <c r="A13" s="28" t="s">
        <v>3</v>
      </c>
      <c r="B13" s="28"/>
      <c r="C13" s="28"/>
      <c r="D13" s="28"/>
      <c r="E13" s="28"/>
      <c r="F13" s="28"/>
      <c r="G13" s="28"/>
      <c r="H13" s="28"/>
    </row>
    <row r="14" spans="1:15" ht="33" customHeight="1" x14ac:dyDescent="0.3">
      <c r="A14" s="28" t="s">
        <v>11</v>
      </c>
      <c r="B14" s="28"/>
      <c r="C14" s="28"/>
      <c r="D14" s="28"/>
      <c r="E14" s="28"/>
      <c r="F14" s="28"/>
      <c r="G14" s="28"/>
      <c r="H14" s="28"/>
    </row>
    <row r="15" spans="1:15" ht="76.5" customHeight="1" x14ac:dyDescent="0.3">
      <c r="A15" s="25" t="s">
        <v>8</v>
      </c>
      <c r="B15" s="25"/>
      <c r="C15" s="25"/>
      <c r="D15" s="25"/>
      <c r="E15" s="25"/>
      <c r="F15" s="25"/>
      <c r="G15" s="25"/>
      <c r="H15" s="25"/>
      <c r="I15" s="11"/>
      <c r="J15" s="7"/>
      <c r="K15" s="7"/>
      <c r="L15" s="7"/>
      <c r="M15" s="7"/>
      <c r="N15" s="7"/>
      <c r="O15" s="7"/>
    </row>
    <row r="16" spans="1:15" ht="93" customHeight="1" x14ac:dyDescent="0.3">
      <c r="A16" s="25" t="s">
        <v>6</v>
      </c>
      <c r="B16" s="25"/>
      <c r="C16" s="25"/>
      <c r="D16" s="25"/>
      <c r="E16" s="25"/>
      <c r="F16" s="25"/>
      <c r="G16" s="25"/>
      <c r="H16" s="25"/>
      <c r="I16" s="12"/>
      <c r="J16" s="8"/>
      <c r="K16" s="8"/>
      <c r="L16" s="8"/>
      <c r="M16" s="8"/>
      <c r="N16" s="8"/>
      <c r="O16" s="8"/>
    </row>
  </sheetData>
  <mergeCells count="8">
    <mergeCell ref="A15:H15"/>
    <mergeCell ref="A16:H16"/>
    <mergeCell ref="A2:H2"/>
    <mergeCell ref="B3:H3"/>
    <mergeCell ref="B4:H4"/>
    <mergeCell ref="A12:H12"/>
    <mergeCell ref="A13:H13"/>
    <mergeCell ref="A14:H14"/>
  </mergeCells>
  <pageMargins left="0.7" right="0.7" top="0.75" bottom="0.75" header="0.3" footer="0.3"/>
  <pageSetup paperSize="9" scale="64" orientation="portrait" verticalDpi="0" r:id="rId1"/>
  <rowBreaks count="1" manualBreakCount="1">
    <brk id="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2026-04-01T18:53:40Z</dcterms:modified>
</cp:coreProperties>
</file>