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51 Dex\"/>
    </mc:Choice>
  </mc:AlternateContent>
  <xr:revisionPtr revIDLastSave="0" documentId="13_ncr:1_{9A41467D-651C-477E-A839-37D9EAB0B4E8}" xr6:coauthVersionLast="47" xr6:coauthVersionMax="47" xr10:uidLastSave="{00000000-0000-0000-0000-000000000000}"/>
  <bookViews>
    <workbookView xWindow="12735" yWindow="0" windowWidth="16065" windowHeight="1560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30" i="2"/>
  <c r="I4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" i="2"/>
</calcChain>
</file>

<file path=xl/sharedStrings.xml><?xml version="1.0" encoding="utf-8"?>
<sst xmlns="http://schemas.openxmlformats.org/spreadsheetml/2006/main" count="146" uniqueCount="124">
  <si>
    <t>N</t>
  </si>
  <si>
    <t>CPV</t>
  </si>
  <si>
    <t>Անվանում</t>
  </si>
  <si>
    <t>Տեխնիկական բնութագիրը</t>
  </si>
  <si>
    <t>Технические характеристики</t>
  </si>
  <si>
    <t>Չափման միավոր</t>
  </si>
  <si>
    <t>Քանակ</t>
  </si>
  <si>
    <t>դեղահատ</t>
  </si>
  <si>
    <t>ամպուլա</t>
  </si>
  <si>
    <t>սրվակ</t>
  </si>
  <si>
    <t>հատ</t>
  </si>
  <si>
    <t>շշիկ</t>
  </si>
  <si>
    <t xml:space="preserve">Թորած ջուր ստերիլ </t>
  </si>
  <si>
    <t>Թորած ջուր ստերիլ 3000մլ տարողությամբ,</t>
  </si>
  <si>
    <t xml:space="preserve"> փաթեթ</t>
  </si>
  <si>
    <t xml:space="preserve">Կարբոցիստեին </t>
  </si>
  <si>
    <t>Կարբոցիստեին ,carbocisteine,օշարակ,250մգ/5մլ,տարողությունը  120մլ</t>
  </si>
  <si>
    <t>Կլեմաստին</t>
  </si>
  <si>
    <t xml:space="preserve">կլեմաստին (կլեմաստինի ֆումարատ) clemastine (clemastine fumarate)լուծույթ ներարկման1մգ/մլ,2մլ ամպուլներ(10),2մլ ամպուլներ </t>
  </si>
  <si>
    <t>Նախահաշվային  միավոր գին</t>
  </si>
  <si>
    <t>Նախահաշվային  ընդհանուր գին</t>
  </si>
  <si>
    <t>Պիրիդօքսին</t>
  </si>
  <si>
    <t>Պիրիդօքսին (պիրիդօքսինի հիդրոքլորիդ) լուծույթ ներարկման, 50մգ/մլ, 1մլ ամպուլներ</t>
  </si>
  <si>
    <t>цетиризин (цетиризина дигидрохлорид), таблетки, покрытые пленочной оболочкой, 10 мг</t>
  </si>
  <si>
    <t>Дистиллированная вода стерильная, объём 3000 мл</t>
  </si>
  <si>
    <t>Ցետիրիզին</t>
  </si>
  <si>
    <t>Карбоцистеин, сироп, 250 мг/5 мл, объем 120 мл</t>
  </si>
  <si>
    <t>Клемастин (фумарат клемастина), раствор для инъекций 1 мг/мл, ампулы 2 мл (10), ампулы 2 мл Ампулы</t>
  </si>
  <si>
    <t>Инъекционный раствор пиридоксина (пиридоксина гидрохлорида), 50 мг/мл, ампулы 1 мл</t>
  </si>
  <si>
    <t>Ցետիրիզինb oral solutiion 20 մլ</t>
  </si>
  <si>
    <t>Մորֆին</t>
  </si>
  <si>
    <t>Մորֆինի  morphine, լուծույթ ն/ե, մ/մ և ե/մ ներարկման, 10մգ/մլ 1մլ</t>
  </si>
  <si>
    <t>Морфин, раствор для капельного введения М/м и э/м инъекции, 10 мг/мл 1 мл</t>
  </si>
  <si>
    <t>Բուդեսոնիդ,պուլմիկորտ կամ համարժեք</t>
  </si>
  <si>
    <t xml:space="preserve">Բուդեսոնիդ 0.5մգ/մլ 2մլ , ստերիլ ինհալացիոն դեղակախույթ </t>
  </si>
  <si>
    <t xml:space="preserve">էթանոլ  ethanol լուծույթ 70% </t>
  </si>
  <si>
    <t xml:space="preserve">էթանոլ  ethanol լուծույթ 70% ծավալը   1000 մլ ից ոչ պակաս </t>
  </si>
  <si>
    <t>Раствор этанола 70% объёма, не менее 1000 мл</t>
  </si>
  <si>
    <t xml:space="preserve">Լինեզոլիդ ներարկում </t>
  </si>
  <si>
    <t xml:space="preserve">Լինեզոլիդ 2մգ/մլ ներարկման համար, 300 մլ </t>
  </si>
  <si>
    <t>Линезолид 2 мг/мл для инъекций, 300 мл</t>
  </si>
  <si>
    <t>Օմեպրազոլ</t>
  </si>
  <si>
    <t>Օմեպրազոլ omeprazole, դեղապատիճ , 20մգ</t>
  </si>
  <si>
    <t>Омепразол, капсула, 20 мг</t>
  </si>
  <si>
    <t xml:space="preserve">Ամինոֆիլին  ներարկման </t>
  </si>
  <si>
    <t>Պանտոպրազոլ 40 մգ ներարկման  փոշի</t>
  </si>
  <si>
    <t xml:space="preserve">Պանտոպրազոլ 40 մգ ներարկման  փոշի, լիոֆիլիզացված </t>
  </si>
  <si>
    <t xml:space="preserve">Կետամին 50մգ/մլ </t>
  </si>
  <si>
    <t>Կետամին 50մգ/մլ 2 մլ.ն/ե , մ/մ ներարկման լուծույթ</t>
  </si>
  <si>
    <t>Кетамин 50 мг/мл 2 мл, н/е, раствор для инъекций м/м</t>
  </si>
  <si>
    <t>Ֆենտանիլ</t>
  </si>
  <si>
    <t>Ֆենտանիլ fentanyl,  լուծույթ ներարկման, 0,05մգ/մլ, 2մլ ամպուլներ</t>
  </si>
  <si>
    <t>Фентанил, раствор для инъекций, 0,05 мг/мл, ампулы 2 мл</t>
  </si>
  <si>
    <t xml:space="preserve">Ֆուրոսեմիդ furosemide,լուծույթ ներարկման, 10մգ/մլ, 2մլ </t>
  </si>
  <si>
    <t>Фуросемид, раствор для инъекций 10 мг/мл, 2 мл</t>
  </si>
  <si>
    <t>Ցեֆտրիաքսոն 1,0 գ</t>
  </si>
  <si>
    <t>Ցեֆտրիաքսոն 1000 մգ . Ներարկման դեղափոշի</t>
  </si>
  <si>
    <t>Цефтриаксон 1000 мг. Порошок для инъекций</t>
  </si>
  <si>
    <t>Վանկոմիցին  1000մգ, սրվակ</t>
  </si>
  <si>
    <t>Վանկոմիցին vancomycin դեղափոշի ն/ե ներարկման լուծույթի 1000մգ, սրվակ</t>
  </si>
  <si>
    <t>Ванкомицин, порошок для приготовления раствора для инъекций 1000 мг, флакон</t>
  </si>
  <si>
    <t>Ամիոդարոն</t>
  </si>
  <si>
    <t>Ամիոդարոն (ամիոդարոնի հիդրոքլորիդ) amiodarone (amiodarone hydrochloride) դեղահատեր  200մգ</t>
  </si>
  <si>
    <t>Амиодарон (амиодарона гидрохлорид), таблетки 200 мг</t>
  </si>
  <si>
    <t>Մեթիլպրեդնիզոլոն</t>
  </si>
  <si>
    <t xml:space="preserve"> մեթիլպրեդնիզոլոն 4մգ ,դեղահատեր</t>
  </si>
  <si>
    <t>метилпреднизолон 4 мг, таблетки</t>
  </si>
  <si>
    <t>Պոլիմիքսին Բ Սուլֆատ, ռեֆեռենս նյութ</t>
  </si>
  <si>
    <t>Պոլիմիքսին Բ Սուլֆատ, CAS Number: 1405-20-5, EC Number: C29215-774-7,
UNSPSC Code: 41116107, 500 մգ, սերտիֆիկացված ռեֆերենս նյութ</t>
  </si>
  <si>
    <t>Полимиксин B сульфат, CAS Number: 1405-20-5, EC Number: C29215-774-7, UNSPSC Code: 41116107, 500 мг, сертифицированное референтное вещество.</t>
  </si>
  <si>
    <t>Լեվետիրացետամ 500մգ</t>
  </si>
  <si>
    <t>Լեվետիրացետամ  500մգ թաղանթապատ դեղահատ</t>
  </si>
  <si>
    <t>Պիպեկուրոնիում բրոմիդ / Արդուան կամ համարժեք</t>
  </si>
  <si>
    <t>Пипекурония бромид 4 мг 2 мл. для инъекций. Наличие физиологического раствора</t>
  </si>
  <si>
    <t>ֆլակոն</t>
  </si>
  <si>
    <t>Պովիդոն յոդիդ ,Բետայոդին լ-թ 10%-30մլ համարժեք</t>
  </si>
  <si>
    <t>Բետայոդին լ-թ 10%-30մլ կամ համարժեք</t>
  </si>
  <si>
    <t>Բաղադրությունը- Գլուտարալդեհիդ 20%, հակակոռոզիոն հավելումներ,կայունացնող նյութեր և այլ օժանդակ բաղադրամասեր: Փաթեթավորումը՝ պոլիէթիլենային տարա:  0,5լիտր խտանյութից պատրաստվում է  2%  5 լիտր աշխատանքային լուծույթ` բազմակի օգտագործման համար, որի պիտանելիության ժամկետը ոչ պակաս, քան  30 օր է: Խտանյութից աշխատանքային լուծույթ կարելի է պատրաստել ըստ անհրաժեշտ ծավալի:                                                                               
Խտանյութի պիտանելիության ժամկետը` 2-3 տարի:                                                                                                                                                                                
Ունենա թեստ զոլեր լուծույթի պիտանելիությունը վերահսկելու համար: Ախտահանիչ նյութի pH 5,5-6,5:
Աշխատանքային լուծույթը նախատեսված է բժշկական նշանակության գործիքների, առարկաների, էնդոսկոպների ախտահանման,բարձր մակարդD10:D26ակի ախտահանման,մանրէազերծման և սպորազերծման համար:                                                                                                                                                    
Ախտահանման տևողությունը մինչև 10 րոպե:                                                                                                                                                    
Բարձր մակարդակի ախտահանման տևողությունը մինչև 10րոպե:                                                                                        
Մանրէազերծման և սպորազերծման տևողությունը  մինչև 60րոպե: 
Վտանգավորության աստիճանը- 3-րդ, 4-րդ դաս:
Ունի որակի հավաստագիր, ԵԱՏՄ պետական գրանցման վկայական, ՀՀ ԱՆ  օգտագործման մեթոդական հրահանգ:</t>
  </si>
  <si>
    <t>Состав: глутаровый альдегид 20%, антикоррозионные добавки, стабилизирующие вещества и другие вспомогательные компоненты. Упаковка – полиэтиленовая тара. Из 0,5 литра концентрата готовится 5 литров 2% рабочего раствора многократного использования, срок годности которого составляет не менее 30 дней. Рабочий раствор может готовиться из концентрата в необходимом объёме.
Срок годности концентрата – 2–3 года.
Средство должно иметь тест-полоски для контроля пригодности рабочего раствора. pH дезинфицирующего средства: 5,5–6,5.
Рабочий раствор предназначен для дезинфекции, высокоуровневой дезинфекции, стерилизации и спорицидной обработки медицинских инструментов, предметов и эндоскопов.
Время дезинфекции – до 10 минут.
Время высокоуровневой дезинфекции – до 10 минут.
Время стерилизации и спороцидной обработки – до 60 минут.
Класс опасности – 3-й, 4-й.
Имеет сертификат качества, свидетельство о государственной регистрации ЕАЭС и методические указания по применению, утверждённые Министерством здравоохранения РА.</t>
  </si>
  <si>
    <t>լիտր</t>
  </si>
  <si>
    <t xml:space="preserve">Բարձր մակարդակի ախտահանող        
( ԲՄԱ )  և  մանրէազերծող նյութ - Խտանյութ      /Ստերիանոս   կամ  համարժեք        2 %     </t>
  </si>
  <si>
    <t xml:space="preserve">Բարձր մակարդակի ախտահանող        
( ԲՄԱ )  և  մանրէազերծող նյութ - Խտանյութ      /Ստերիանոս   կամ  համարժեք      20 %  նոսրացման խտանյութ       </t>
  </si>
  <si>
    <t xml:space="preserve"> Պիպեկուրոնիում բրոմիդ 4 մգ 2 մլ . ն/ե ներարկման համար . Ֆիզ լուծույթի առկայություն</t>
  </si>
  <si>
    <t>Леветирацетам 500 мг, таблетки, покрытые пленочной оболочкой</t>
  </si>
  <si>
    <t>Будесонид 0,5 мг/мл 2 мл, стерильная суспензия для ингаляций</t>
  </si>
  <si>
    <t>Цетиризин (дигидрохлорид цетиризина), капли для внутреннего применения, флаконы по 20 мл.</t>
  </si>
  <si>
    <t>Пантопразол 40 мг порошок для инъекций, лиофилизированный</t>
  </si>
  <si>
    <t>Повидон-йод, бетаиодин 10%-30 мл эквивалент</t>
  </si>
  <si>
    <t xml:space="preserve">Ցետիրիզին (ցետիրիզինի դիհիդրոքլորիդ)                                                                                        cetirizine (cetirizine dihydrochloride),դեղահատեր թաղանթապատ 10մգ, </t>
  </si>
  <si>
    <t>Ցետիրիզին (ցետիրիզինի դիհիդրոքլորիդ) cetirizine (cetirizine dihydrochloride),կաթիլներ ներքին ընդունման 20 մլ շշիկներով</t>
  </si>
  <si>
    <t>Ամինոֆիլին, Aminophylline ներարկման 5 մլ,24մգ/մլ</t>
  </si>
  <si>
    <t>Аминофиллин, инъекционный раствор аминофиллина 5 мл, 24 мг/мл</t>
  </si>
  <si>
    <t>33611100/503</t>
  </si>
  <si>
    <t>33611470/501</t>
  </si>
  <si>
    <t>33631250/505</t>
  </si>
  <si>
    <t>33631491/503</t>
  </si>
  <si>
    <t>33631491/504</t>
  </si>
  <si>
    <t>33661111/501</t>
  </si>
  <si>
    <t>33661120/502</t>
  </si>
  <si>
    <t>33671111/506</t>
  </si>
  <si>
    <t>33671114/504</t>
  </si>
  <si>
    <t>33691176/502</t>
  </si>
  <si>
    <t>33691176/523</t>
  </si>
  <si>
    <t>33671120/501</t>
  </si>
  <si>
    <t>33661114/504</t>
  </si>
  <si>
    <t>33651137/501</t>
  </si>
  <si>
    <t>33651118/502</t>
  </si>
  <si>
    <t>33642220/504</t>
  </si>
  <si>
    <t>33631350/503</t>
  </si>
  <si>
    <t>33631230/503</t>
  </si>
  <si>
    <t>33621590/503</t>
  </si>
  <si>
    <t>33691176/535</t>
  </si>
  <si>
    <t>33691176/534</t>
  </si>
  <si>
    <t>33671113/505</t>
  </si>
  <si>
    <t>33651232/503</t>
  </si>
  <si>
    <t>33631250/511</t>
  </si>
  <si>
    <t>33631250/510</t>
  </si>
  <si>
    <t>33611390/503</t>
  </si>
  <si>
    <t>Սալբուտամոլ (սալբուտամոլ սուլֆատ) salbutamol (salbutamol sulfate) ցողացիր շնչառման, դեղաչափավորված 100մկգ/դեղաչափ, 200 դեղաչափ</t>
  </si>
  <si>
    <t>Сальбутамол (сульфат сальбутамола), сальбутамол (сульфат сальбутамола), спрей для ингаляций, дозированный 100 мкг/доза, 200 доз</t>
  </si>
  <si>
    <t>ցողացիր</t>
  </si>
  <si>
    <t>Պարտադիր պայման՝ 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</si>
  <si>
    <t>Տեխնիկական բնութագիր ԻՀԱԿ-ԷԱՃԱՊՁԲ-26/51</t>
  </si>
  <si>
    <t>33621390/503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</si>
</sst>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8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403931"/>
      <name val="GHEA Grapalat"/>
      <family val="3"/>
    </font>
    <font>
      <sz val="10"/>
      <color rgb="FF000000"/>
      <name val="GHEA Grapalat"/>
      <family val="3"/>
    </font>
    <font>
      <b/>
      <sz val="10"/>
      <color rgb="FFFF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wrapText="1"/>
    </xf>
    <xf numFmtId="0" fontId="7" fillId="0" borderId="1" xfId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tabSelected="1" zoomScale="70" zoomScaleNormal="70" workbookViewId="0">
      <selection activeCell="D19" sqref="D19"/>
    </sheetView>
  </sheetViews>
  <sheetFormatPr defaultColWidth="10.42578125" defaultRowHeight="13.5" x14ac:dyDescent="0.25"/>
  <cols>
    <col min="1" max="1" width="7.28515625" style="7" customWidth="1"/>
    <col min="2" max="2" width="18.5703125" style="10" customWidth="1"/>
    <col min="3" max="3" width="40.7109375" style="2" bestFit="1" customWidth="1"/>
    <col min="4" max="4" width="63.140625" style="4" bestFit="1" customWidth="1"/>
    <col min="5" max="5" width="60.7109375" style="2" bestFit="1" customWidth="1"/>
    <col min="6" max="6" width="9.85546875" style="3" bestFit="1" customWidth="1"/>
    <col min="7" max="7" width="8.140625" style="10" bestFit="1" customWidth="1"/>
    <col min="8" max="8" width="14.42578125" style="10" bestFit="1" customWidth="1"/>
    <col min="9" max="9" width="16.7109375" style="10" bestFit="1" customWidth="1"/>
    <col min="10" max="16384" width="10.42578125" style="7"/>
  </cols>
  <sheetData>
    <row r="1" spans="1:10" s="5" customFormat="1" ht="30.6" customHeight="1" x14ac:dyDescent="0.25">
      <c r="A1" s="38" t="s">
        <v>122</v>
      </c>
      <c r="B1" s="38"/>
      <c r="C1" s="38"/>
      <c r="D1" s="38"/>
      <c r="E1" s="38"/>
      <c r="F1" s="38"/>
      <c r="G1" s="38"/>
      <c r="H1" s="38"/>
      <c r="I1" s="38"/>
    </row>
    <row r="2" spans="1:10" s="6" customFormat="1" ht="51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19</v>
      </c>
      <c r="I2" s="1" t="s">
        <v>20</v>
      </c>
    </row>
    <row r="3" spans="1:10" ht="27" x14ac:dyDescent="0.25">
      <c r="A3" s="12">
        <v>1</v>
      </c>
      <c r="B3" s="13" t="s">
        <v>98</v>
      </c>
      <c r="C3" s="13" t="s">
        <v>30</v>
      </c>
      <c r="D3" s="13" t="s">
        <v>31</v>
      </c>
      <c r="E3" s="13" t="s">
        <v>32</v>
      </c>
      <c r="F3" s="14" t="s">
        <v>10</v>
      </c>
      <c r="G3" s="15">
        <v>300</v>
      </c>
      <c r="H3" s="15">
        <v>490</v>
      </c>
      <c r="I3" s="14">
        <f>+H3*G3</f>
        <v>147000</v>
      </c>
    </row>
    <row r="4" spans="1:10" s="8" customFormat="1" x14ac:dyDescent="0.25">
      <c r="A4" s="12">
        <v>2</v>
      </c>
      <c r="B4" s="13" t="s">
        <v>99</v>
      </c>
      <c r="C4" s="13" t="s">
        <v>33</v>
      </c>
      <c r="D4" s="13" t="s">
        <v>34</v>
      </c>
      <c r="E4" s="13" t="s">
        <v>84</v>
      </c>
      <c r="F4" s="14" t="s">
        <v>10</v>
      </c>
      <c r="G4" s="15">
        <v>40</v>
      </c>
      <c r="H4" s="15">
        <v>3200</v>
      </c>
      <c r="I4" s="14">
        <f t="shared" ref="I4:I29" si="0">+H4*G4</f>
        <v>128000</v>
      </c>
    </row>
    <row r="5" spans="1:10" ht="27" x14ac:dyDescent="0.25">
      <c r="A5" s="12">
        <v>3</v>
      </c>
      <c r="B5" s="13" t="s">
        <v>95</v>
      </c>
      <c r="C5" s="16" t="s">
        <v>25</v>
      </c>
      <c r="D5" s="17" t="s">
        <v>88</v>
      </c>
      <c r="E5" s="18" t="s">
        <v>23</v>
      </c>
      <c r="F5" s="19" t="s">
        <v>7</v>
      </c>
      <c r="G5" s="15">
        <v>600</v>
      </c>
      <c r="H5" s="15">
        <v>78</v>
      </c>
      <c r="I5" s="14">
        <f>+H5*G5</f>
        <v>46800</v>
      </c>
    </row>
    <row r="6" spans="1:10" ht="27" x14ac:dyDescent="0.25">
      <c r="A6" s="12">
        <v>4</v>
      </c>
      <c r="B6" s="13" t="s">
        <v>96</v>
      </c>
      <c r="C6" s="16" t="s">
        <v>29</v>
      </c>
      <c r="D6" s="17" t="s">
        <v>89</v>
      </c>
      <c r="E6" s="18" t="s">
        <v>85</v>
      </c>
      <c r="F6" s="20" t="s">
        <v>11</v>
      </c>
      <c r="G6" s="15">
        <v>100</v>
      </c>
      <c r="H6" s="15">
        <v>3000</v>
      </c>
      <c r="I6" s="14">
        <f t="shared" si="0"/>
        <v>300000</v>
      </c>
    </row>
    <row r="7" spans="1:10" x14ac:dyDescent="0.25">
      <c r="A7" s="12">
        <v>5</v>
      </c>
      <c r="B7" s="13" t="s">
        <v>94</v>
      </c>
      <c r="C7" s="13" t="s">
        <v>35</v>
      </c>
      <c r="D7" s="13" t="s">
        <v>36</v>
      </c>
      <c r="E7" s="13" t="s">
        <v>37</v>
      </c>
      <c r="F7" s="14" t="s">
        <v>10</v>
      </c>
      <c r="G7" s="15">
        <v>120</v>
      </c>
      <c r="H7" s="15">
        <v>1200</v>
      </c>
      <c r="I7" s="14">
        <f t="shared" si="0"/>
        <v>144000</v>
      </c>
    </row>
    <row r="8" spans="1:10" s="2" customFormat="1" x14ac:dyDescent="0.25">
      <c r="A8" s="12">
        <v>6</v>
      </c>
      <c r="B8" s="13" t="s">
        <v>101</v>
      </c>
      <c r="C8" s="13" t="s">
        <v>38</v>
      </c>
      <c r="D8" s="13" t="s">
        <v>39</v>
      </c>
      <c r="E8" s="13" t="s">
        <v>40</v>
      </c>
      <c r="F8" s="14" t="s">
        <v>10</v>
      </c>
      <c r="G8" s="15">
        <v>250</v>
      </c>
      <c r="H8" s="15">
        <v>4800</v>
      </c>
      <c r="I8" s="14">
        <f t="shared" si="0"/>
        <v>1200000</v>
      </c>
    </row>
    <row r="9" spans="1:10" x14ac:dyDescent="0.25">
      <c r="A9" s="12">
        <v>7</v>
      </c>
      <c r="B9" s="13" t="s">
        <v>100</v>
      </c>
      <c r="C9" s="13" t="s">
        <v>44</v>
      </c>
      <c r="D9" s="13" t="s">
        <v>90</v>
      </c>
      <c r="E9" s="13" t="s">
        <v>91</v>
      </c>
      <c r="F9" s="14" t="s">
        <v>10</v>
      </c>
      <c r="G9" s="15">
        <v>4000</v>
      </c>
      <c r="H9" s="15">
        <v>42</v>
      </c>
      <c r="I9" s="14">
        <f t="shared" si="0"/>
        <v>168000</v>
      </c>
    </row>
    <row r="10" spans="1:10" s="9" customFormat="1" x14ac:dyDescent="0.25">
      <c r="A10" s="12">
        <v>8</v>
      </c>
      <c r="B10" s="13" t="s">
        <v>92</v>
      </c>
      <c r="C10" s="16" t="s">
        <v>41</v>
      </c>
      <c r="D10" s="16" t="s">
        <v>42</v>
      </c>
      <c r="E10" s="16" t="s">
        <v>43</v>
      </c>
      <c r="F10" s="21" t="s">
        <v>10</v>
      </c>
      <c r="G10" s="15">
        <v>10000</v>
      </c>
      <c r="H10" s="15">
        <v>23</v>
      </c>
      <c r="I10" s="14">
        <f t="shared" si="0"/>
        <v>230000</v>
      </c>
    </row>
    <row r="11" spans="1:10" x14ac:dyDescent="0.25">
      <c r="A11" s="12">
        <v>9</v>
      </c>
      <c r="B11" s="13" t="s">
        <v>93</v>
      </c>
      <c r="C11" s="13" t="s">
        <v>45</v>
      </c>
      <c r="D11" s="13" t="s">
        <v>46</v>
      </c>
      <c r="E11" s="13" t="s">
        <v>86</v>
      </c>
      <c r="F11" s="14" t="s">
        <v>9</v>
      </c>
      <c r="G11" s="15">
        <v>500</v>
      </c>
      <c r="H11" s="15">
        <v>1500</v>
      </c>
      <c r="I11" s="14">
        <f t="shared" si="0"/>
        <v>750000</v>
      </c>
    </row>
    <row r="12" spans="1:10" x14ac:dyDescent="0.25">
      <c r="A12" s="12">
        <v>10</v>
      </c>
      <c r="B12" s="12" t="s">
        <v>97</v>
      </c>
      <c r="C12" s="13" t="s">
        <v>47</v>
      </c>
      <c r="D12" s="13" t="s">
        <v>48</v>
      </c>
      <c r="E12" s="13" t="s">
        <v>49</v>
      </c>
      <c r="F12" s="14" t="s">
        <v>9</v>
      </c>
      <c r="G12" s="14">
        <v>200</v>
      </c>
      <c r="H12" s="12">
        <v>2550</v>
      </c>
      <c r="I12" s="14">
        <f t="shared" si="0"/>
        <v>510000</v>
      </c>
    </row>
    <row r="13" spans="1:10" x14ac:dyDescent="0.25">
      <c r="A13" s="12">
        <v>11</v>
      </c>
      <c r="B13" s="12" t="s">
        <v>104</v>
      </c>
      <c r="C13" s="13" t="s">
        <v>50</v>
      </c>
      <c r="D13" s="13" t="s">
        <v>51</v>
      </c>
      <c r="E13" s="13" t="s">
        <v>52</v>
      </c>
      <c r="F13" s="14" t="s">
        <v>9</v>
      </c>
      <c r="G13" s="14">
        <v>300</v>
      </c>
      <c r="H13" s="14">
        <v>490</v>
      </c>
      <c r="I13" s="14">
        <f t="shared" si="0"/>
        <v>147000</v>
      </c>
    </row>
    <row r="14" spans="1:10" s="2" customFormat="1" ht="27" x14ac:dyDescent="0.25">
      <c r="A14" s="12">
        <v>12</v>
      </c>
      <c r="B14" s="13" t="s">
        <v>110</v>
      </c>
      <c r="C14" s="13" t="s">
        <v>53</v>
      </c>
      <c r="D14" s="13" t="s">
        <v>53</v>
      </c>
      <c r="E14" s="13" t="s">
        <v>54</v>
      </c>
      <c r="F14" s="14" t="s">
        <v>9</v>
      </c>
      <c r="G14" s="14">
        <v>2500</v>
      </c>
      <c r="H14" s="14">
        <v>39</v>
      </c>
      <c r="I14" s="14">
        <f t="shared" si="0"/>
        <v>97500</v>
      </c>
    </row>
    <row r="15" spans="1:10" x14ac:dyDescent="0.25">
      <c r="A15" s="12">
        <v>13</v>
      </c>
      <c r="B15" s="12" t="s">
        <v>106</v>
      </c>
      <c r="C15" s="13" t="s">
        <v>55</v>
      </c>
      <c r="D15" s="13" t="s">
        <v>56</v>
      </c>
      <c r="E15" s="13" t="s">
        <v>57</v>
      </c>
      <c r="F15" s="14" t="s">
        <v>10</v>
      </c>
      <c r="G15" s="14">
        <v>20000</v>
      </c>
      <c r="H15" s="12">
        <v>140</v>
      </c>
      <c r="I15" s="14">
        <f t="shared" si="0"/>
        <v>2800000</v>
      </c>
    </row>
    <row r="16" spans="1:10" ht="27" x14ac:dyDescent="0.25">
      <c r="A16" s="12">
        <v>14</v>
      </c>
      <c r="B16" s="12" t="s">
        <v>105</v>
      </c>
      <c r="C16" s="13" t="s">
        <v>58</v>
      </c>
      <c r="D16" s="13" t="s">
        <v>59</v>
      </c>
      <c r="E16" s="13" t="s">
        <v>60</v>
      </c>
      <c r="F16" s="14" t="s">
        <v>10</v>
      </c>
      <c r="G16" s="14">
        <v>500</v>
      </c>
      <c r="H16" s="12">
        <v>1900</v>
      </c>
      <c r="I16" s="14">
        <f t="shared" si="0"/>
        <v>950000</v>
      </c>
      <c r="J16" s="10"/>
    </row>
    <row r="17" spans="1:13" ht="27" x14ac:dyDescent="0.25">
      <c r="A17" s="12">
        <v>15</v>
      </c>
      <c r="B17" s="21" t="s">
        <v>123</v>
      </c>
      <c r="C17" s="22" t="s">
        <v>61</v>
      </c>
      <c r="D17" s="16" t="s">
        <v>62</v>
      </c>
      <c r="E17" s="23" t="s">
        <v>63</v>
      </c>
      <c r="F17" s="19" t="s">
        <v>7</v>
      </c>
      <c r="G17" s="15">
        <v>600</v>
      </c>
      <c r="H17" s="15">
        <v>110</v>
      </c>
      <c r="I17" s="14">
        <f t="shared" si="0"/>
        <v>66000</v>
      </c>
    </row>
    <row r="18" spans="1:13" x14ac:dyDescent="0.25">
      <c r="A18" s="12">
        <v>16</v>
      </c>
      <c r="B18" s="12" t="s">
        <v>107</v>
      </c>
      <c r="C18" s="13" t="s">
        <v>64</v>
      </c>
      <c r="D18" s="24" t="s">
        <v>65</v>
      </c>
      <c r="E18" s="25" t="s">
        <v>66</v>
      </c>
      <c r="F18" s="20" t="s">
        <v>7</v>
      </c>
      <c r="G18" s="15">
        <v>2500</v>
      </c>
      <c r="H18" s="15">
        <v>50</v>
      </c>
      <c r="I18" s="14">
        <f t="shared" si="0"/>
        <v>125000</v>
      </c>
    </row>
    <row r="19" spans="1:13" s="36" customFormat="1" ht="40.5" x14ac:dyDescent="0.25">
      <c r="A19" s="12">
        <v>17</v>
      </c>
      <c r="B19" s="37" t="s">
        <v>103</v>
      </c>
      <c r="C19" s="26" t="s">
        <v>67</v>
      </c>
      <c r="D19" s="16" t="s">
        <v>68</v>
      </c>
      <c r="E19" s="13" t="s">
        <v>69</v>
      </c>
      <c r="F19" s="14" t="s">
        <v>9</v>
      </c>
      <c r="G19" s="14">
        <v>1</v>
      </c>
      <c r="H19" s="14">
        <v>49000</v>
      </c>
      <c r="I19" s="14">
        <f t="shared" si="0"/>
        <v>49000</v>
      </c>
      <c r="J19" s="2"/>
      <c r="K19" s="2"/>
      <c r="L19" s="2"/>
      <c r="M19" s="2"/>
    </row>
    <row r="20" spans="1:13" s="11" customFormat="1" x14ac:dyDescent="0.25">
      <c r="A20" s="12">
        <v>18</v>
      </c>
      <c r="B20" s="27" t="s">
        <v>102</v>
      </c>
      <c r="C20" s="28" t="s">
        <v>70</v>
      </c>
      <c r="D20" s="29" t="s">
        <v>71</v>
      </c>
      <c r="E20" s="28" t="s">
        <v>83</v>
      </c>
      <c r="F20" s="30" t="s">
        <v>10</v>
      </c>
      <c r="G20" s="15">
        <v>600</v>
      </c>
      <c r="H20" s="15">
        <v>149</v>
      </c>
      <c r="I20" s="14">
        <f t="shared" si="0"/>
        <v>89400</v>
      </c>
    </row>
    <row r="21" spans="1:13" ht="27" x14ac:dyDescent="0.25">
      <c r="A21" s="12">
        <v>19</v>
      </c>
      <c r="B21" s="12" t="s">
        <v>108</v>
      </c>
      <c r="C21" s="13" t="s">
        <v>72</v>
      </c>
      <c r="D21" s="13" t="s">
        <v>82</v>
      </c>
      <c r="E21" s="13" t="s">
        <v>73</v>
      </c>
      <c r="F21" s="14" t="s">
        <v>74</v>
      </c>
      <c r="G21" s="14">
        <v>200</v>
      </c>
      <c r="H21" s="14">
        <v>1100</v>
      </c>
      <c r="I21" s="14">
        <f t="shared" si="0"/>
        <v>220000</v>
      </c>
      <c r="J21" s="3"/>
    </row>
    <row r="22" spans="1:13" x14ac:dyDescent="0.25">
      <c r="A22" s="12">
        <v>20</v>
      </c>
      <c r="B22" s="13" t="s">
        <v>109</v>
      </c>
      <c r="C22" s="16" t="s">
        <v>76</v>
      </c>
      <c r="D22" s="31" t="s">
        <v>75</v>
      </c>
      <c r="E22" s="16" t="s">
        <v>87</v>
      </c>
      <c r="F22" s="21" t="s">
        <v>10</v>
      </c>
      <c r="G22" s="15">
        <v>50</v>
      </c>
      <c r="H22" s="15">
        <v>680</v>
      </c>
      <c r="I22" s="14">
        <f t="shared" si="0"/>
        <v>34000</v>
      </c>
    </row>
    <row r="23" spans="1:13" s="9" customFormat="1" ht="270" x14ac:dyDescent="0.25">
      <c r="A23" s="12">
        <v>21</v>
      </c>
      <c r="B23" s="32" t="s">
        <v>116</v>
      </c>
      <c r="C23" s="16" t="s">
        <v>80</v>
      </c>
      <c r="D23" s="16" t="s">
        <v>77</v>
      </c>
      <c r="E23" s="16" t="s">
        <v>78</v>
      </c>
      <c r="F23" s="21" t="s">
        <v>79</v>
      </c>
      <c r="G23" s="14">
        <v>25</v>
      </c>
      <c r="H23" s="14">
        <v>2800</v>
      </c>
      <c r="I23" s="14">
        <f t="shared" si="0"/>
        <v>70000</v>
      </c>
    </row>
    <row r="24" spans="1:13" s="9" customFormat="1" ht="292.5" customHeight="1" x14ac:dyDescent="0.25">
      <c r="A24" s="12">
        <v>22</v>
      </c>
      <c r="B24" s="32" t="s">
        <v>115</v>
      </c>
      <c r="C24" s="16" t="s">
        <v>81</v>
      </c>
      <c r="D24" s="16" t="s">
        <v>77</v>
      </c>
      <c r="E24" s="16" t="s">
        <v>78</v>
      </c>
      <c r="F24" s="21" t="s">
        <v>79</v>
      </c>
      <c r="G24" s="14">
        <v>10</v>
      </c>
      <c r="H24" s="14">
        <v>9000</v>
      </c>
      <c r="I24" s="14">
        <f t="shared" si="0"/>
        <v>90000</v>
      </c>
    </row>
    <row r="25" spans="1:13" ht="24.75" customHeight="1" x14ac:dyDescent="0.25">
      <c r="A25" s="12">
        <v>23</v>
      </c>
      <c r="B25" s="13" t="s">
        <v>112</v>
      </c>
      <c r="C25" s="16" t="s">
        <v>12</v>
      </c>
      <c r="D25" s="24" t="s">
        <v>13</v>
      </c>
      <c r="E25" s="25" t="s">
        <v>24</v>
      </c>
      <c r="F25" s="19" t="s">
        <v>14</v>
      </c>
      <c r="G25" s="15">
        <v>70</v>
      </c>
      <c r="H25" s="15">
        <v>3000</v>
      </c>
      <c r="I25" s="14">
        <f t="shared" si="0"/>
        <v>210000</v>
      </c>
    </row>
    <row r="26" spans="1:13" x14ac:dyDescent="0.25">
      <c r="A26" s="12">
        <v>24</v>
      </c>
      <c r="B26" s="13" t="s">
        <v>114</v>
      </c>
      <c r="C26" s="16" t="s">
        <v>15</v>
      </c>
      <c r="D26" s="31" t="s">
        <v>16</v>
      </c>
      <c r="E26" s="16" t="s">
        <v>26</v>
      </c>
      <c r="F26" s="19" t="s">
        <v>10</v>
      </c>
      <c r="G26" s="15">
        <v>90</v>
      </c>
      <c r="H26" s="15">
        <v>900</v>
      </c>
      <c r="I26" s="14">
        <f t="shared" si="0"/>
        <v>81000</v>
      </c>
    </row>
    <row r="27" spans="1:13" ht="27" x14ac:dyDescent="0.25">
      <c r="A27" s="12">
        <v>25</v>
      </c>
      <c r="B27" s="13" t="s">
        <v>111</v>
      </c>
      <c r="C27" s="33" t="s">
        <v>17</v>
      </c>
      <c r="D27" s="34" t="s">
        <v>18</v>
      </c>
      <c r="E27" s="35" t="s">
        <v>27</v>
      </c>
      <c r="F27" s="21" t="s">
        <v>9</v>
      </c>
      <c r="G27" s="15">
        <v>300</v>
      </c>
      <c r="H27" s="15">
        <v>226</v>
      </c>
      <c r="I27" s="14">
        <f t="shared" si="0"/>
        <v>67800</v>
      </c>
    </row>
    <row r="28" spans="1:13" ht="27" x14ac:dyDescent="0.25">
      <c r="A28" s="12">
        <v>26</v>
      </c>
      <c r="B28" s="13" t="s">
        <v>117</v>
      </c>
      <c r="C28" s="16" t="s">
        <v>21</v>
      </c>
      <c r="D28" s="31" t="s">
        <v>22</v>
      </c>
      <c r="E28" s="16" t="s">
        <v>28</v>
      </c>
      <c r="F28" s="21" t="s">
        <v>8</v>
      </c>
      <c r="G28" s="15">
        <v>1000</v>
      </c>
      <c r="H28" s="15">
        <v>24</v>
      </c>
      <c r="I28" s="14">
        <f t="shared" si="0"/>
        <v>24000</v>
      </c>
    </row>
    <row r="29" spans="1:13" ht="54" x14ac:dyDescent="0.25">
      <c r="A29" s="12">
        <v>27</v>
      </c>
      <c r="B29" s="12" t="s">
        <v>113</v>
      </c>
      <c r="C29" s="16" t="s">
        <v>118</v>
      </c>
      <c r="D29" s="16" t="s">
        <v>118</v>
      </c>
      <c r="E29" s="16" t="s">
        <v>119</v>
      </c>
      <c r="F29" s="14" t="s">
        <v>120</v>
      </c>
      <c r="G29" s="12">
        <v>200</v>
      </c>
      <c r="H29" s="12">
        <v>1500</v>
      </c>
      <c r="I29" s="14">
        <f t="shared" si="0"/>
        <v>300000</v>
      </c>
    </row>
    <row r="30" spans="1:13" ht="17.25" customHeight="1" x14ac:dyDescent="0.25">
      <c r="A30" s="39"/>
      <c r="B30" s="40"/>
      <c r="C30" s="40"/>
      <c r="D30" s="40"/>
      <c r="E30" s="40"/>
      <c r="F30" s="40"/>
      <c r="G30" s="40"/>
      <c r="H30" s="41"/>
      <c r="I30" s="14">
        <f>SUM(I3:I29)</f>
        <v>9044500</v>
      </c>
    </row>
    <row r="31" spans="1:13" ht="200.25" customHeight="1" x14ac:dyDescent="0.25">
      <c r="A31" s="42" t="s">
        <v>121</v>
      </c>
      <c r="B31" s="43"/>
      <c r="C31" s="43"/>
      <c r="D31" s="43"/>
      <c r="E31" s="43"/>
      <c r="F31" s="43"/>
      <c r="G31" s="43"/>
      <c r="H31" s="43"/>
      <c r="I31" s="43"/>
    </row>
  </sheetData>
  <mergeCells count="3">
    <mergeCell ref="A1:I1"/>
    <mergeCell ref="A30:H30"/>
    <mergeCell ref="A31:I31"/>
  </mergeCells>
  <phoneticPr fontId="3" type="noConversion"/>
  <pageMargins left="0.70866141732283472" right="0.70866141732283472" top="0.74803149606299213" bottom="0.74803149606299213" header="0.31496062992125984" footer="0.31496062992125984"/>
  <pageSetup scale="7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2026-03-20T07:06:10Z</cp:lastPrinted>
  <dcterms:created xsi:type="dcterms:W3CDTF">2015-06-05T18:17:20Z</dcterms:created>
  <dcterms:modified xsi:type="dcterms:W3CDTF">2026-04-02T06:34:55Z</dcterms:modified>
</cp:coreProperties>
</file>